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ate1904="1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Mar21 Q1 (TPS)\"/>
    </mc:Choice>
  </mc:AlternateContent>
  <xr:revisionPtr revIDLastSave="0" documentId="13_ncr:1_{B0A118CA-580E-44B4-AC7D-7A7AFE13AD50}" xr6:coauthVersionLast="45" xr6:coauthVersionMax="45" xr10:uidLastSave="{00000000-0000-0000-0000-000000000000}"/>
  <bookViews>
    <workbookView xWindow="-120" yWindow="-120" windowWidth="21840" windowHeight="13140" tabRatio="708" xr2:uid="{00000000-000D-0000-FFFF-FFFF00000000}"/>
  </bookViews>
  <sheets>
    <sheet name="2-4_ENG" sheetId="5" r:id="rId1"/>
    <sheet name="PL5_ENG (3-month)" sheetId="6" r:id="rId2"/>
    <sheet name="6" sheetId="8" r:id="rId3"/>
    <sheet name="7" sheetId="9" r:id="rId4"/>
    <sheet name="CF 8-9_ENG" sheetId="4" r:id="rId5"/>
  </sheets>
  <definedNames>
    <definedName name="_xlnm.Print_Area" localSheetId="0">'2-4_ENG'!$A$1:$N$155</definedName>
    <definedName name="_xlnm.Print_Area" localSheetId="1">'PL5_ENG (3-month)'!$A$1:$M$60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5" i="5" l="1"/>
  <c r="L85" i="5"/>
  <c r="Q28" i="9" l="1"/>
  <c r="O28" i="9"/>
  <c r="M28" i="9"/>
  <c r="K28" i="9"/>
  <c r="I28" i="9"/>
  <c r="S26" i="9" l="1"/>
  <c r="U26" i="9" s="1"/>
  <c r="G14" i="6" l="1"/>
  <c r="G21" i="6" s="1"/>
  <c r="K14" i="6"/>
  <c r="K21" i="6" s="1"/>
  <c r="G40" i="4" l="1"/>
  <c r="Q27" i="8" l="1"/>
  <c r="O27" i="8"/>
  <c r="M27" i="8"/>
  <c r="K27" i="8"/>
  <c r="I27" i="8"/>
  <c r="S25" i="8"/>
  <c r="U25" i="8" s="1"/>
  <c r="A3" i="4"/>
  <c r="A51" i="4" s="1"/>
  <c r="S22" i="9"/>
  <c r="S28" i="9" s="1"/>
  <c r="A60" i="6"/>
  <c r="A36" i="9" s="1"/>
  <c r="A3" i="9"/>
  <c r="A3" i="8"/>
  <c r="S22" i="8"/>
  <c r="M19" i="8"/>
  <c r="M19" i="9"/>
  <c r="I19" i="9"/>
  <c r="K19" i="9"/>
  <c r="O19" i="9"/>
  <c r="Q19" i="9"/>
  <c r="S17" i="9"/>
  <c r="U17" i="9" s="1"/>
  <c r="S17" i="8"/>
  <c r="U17" i="8" s="1"/>
  <c r="Q19" i="8"/>
  <c r="O19" i="8"/>
  <c r="K19" i="8"/>
  <c r="I19" i="8"/>
  <c r="I67" i="4"/>
  <c r="K67" i="4"/>
  <c r="M67" i="4"/>
  <c r="I81" i="4"/>
  <c r="K81" i="4"/>
  <c r="M81" i="4"/>
  <c r="I40" i="4"/>
  <c r="I46" i="4" s="1"/>
  <c r="K40" i="4"/>
  <c r="K46" i="4" s="1"/>
  <c r="I14" i="6"/>
  <c r="I21" i="6" s="1"/>
  <c r="I24" i="6" s="1"/>
  <c r="I37" i="6" s="1"/>
  <c r="K24" i="6"/>
  <c r="K37" i="6" s="1"/>
  <c r="K47" i="6" s="1"/>
  <c r="K50" i="6" s="1"/>
  <c r="M14" i="6"/>
  <c r="M21" i="6" s="1"/>
  <c r="M12" i="4" s="1"/>
  <c r="M40" i="4" s="1"/>
  <c r="M46" i="4" s="1"/>
  <c r="I34" i="6"/>
  <c r="K34" i="6"/>
  <c r="M34" i="6"/>
  <c r="I43" i="6"/>
  <c r="I54" i="6" s="1"/>
  <c r="M43" i="6"/>
  <c r="I50" i="6"/>
  <c r="M50" i="6"/>
  <c r="M54" i="6"/>
  <c r="G67" i="4"/>
  <c r="G24" i="6"/>
  <c r="G37" i="6" s="1"/>
  <c r="G47" i="6" s="1"/>
  <c r="G50" i="6" s="1"/>
  <c r="G46" i="4"/>
  <c r="L23" i="5"/>
  <c r="G81" i="4"/>
  <c r="G34" i="6"/>
  <c r="L34" i="5"/>
  <c r="L90" i="5"/>
  <c r="H90" i="5"/>
  <c r="H78" i="5"/>
  <c r="J134" i="5"/>
  <c r="N134" i="5"/>
  <c r="N90" i="5"/>
  <c r="J90" i="5"/>
  <c r="J78" i="5"/>
  <c r="N78" i="5"/>
  <c r="N34" i="5"/>
  <c r="N23" i="5"/>
  <c r="N36" i="5" s="1"/>
  <c r="J23" i="5"/>
  <c r="A155" i="5"/>
  <c r="L134" i="5"/>
  <c r="H134" i="5"/>
  <c r="A103" i="5"/>
  <c r="L78" i="5"/>
  <c r="A54" i="5"/>
  <c r="A106" i="5" s="1"/>
  <c r="A52" i="5"/>
  <c r="A104" i="5" s="1"/>
  <c r="H34" i="5"/>
  <c r="H23" i="5"/>
  <c r="J34" i="5"/>
  <c r="U22" i="9" l="1"/>
  <c r="S19" i="9"/>
  <c r="U19" i="9" s="1"/>
  <c r="S27" i="8"/>
  <c r="U27" i="8" s="1"/>
  <c r="U28" i="9"/>
  <c r="S19" i="8"/>
  <c r="U19" i="8" s="1"/>
  <c r="U22" i="8"/>
  <c r="N92" i="5"/>
  <c r="N136" i="5" s="1"/>
  <c r="L36" i="5"/>
  <c r="M24" i="6"/>
  <c r="M37" i="6" s="1"/>
  <c r="K40" i="6"/>
  <c r="K43" i="6" s="1"/>
  <c r="K54" i="6" s="1"/>
  <c r="J92" i="5"/>
  <c r="J136" i="5" s="1"/>
  <c r="H36" i="5"/>
  <c r="J36" i="5"/>
  <c r="G40" i="6"/>
  <c r="G43" i="6" s="1"/>
  <c r="G54" i="6" s="1"/>
  <c r="M83" i="4"/>
  <c r="M86" i="4" s="1"/>
  <c r="I83" i="4"/>
  <c r="I86" i="4" s="1"/>
  <c r="G83" i="4"/>
  <c r="G86" i="4" s="1"/>
  <c r="K83" i="4"/>
  <c r="K86" i="4" s="1"/>
  <c r="A48" i="4"/>
  <c r="A97" i="4"/>
  <c r="A34" i="8"/>
  <c r="H92" i="5"/>
  <c r="H136" i="5" s="1"/>
  <c r="L92" i="5"/>
  <c r="L136" i="5" s="1"/>
</calcChain>
</file>

<file path=xl/sharedStrings.xml><?xml version="1.0" encoding="utf-8"?>
<sst xmlns="http://schemas.openxmlformats.org/spreadsheetml/2006/main" count="317" uniqueCount="189">
  <si>
    <t>OHTL Public Company Limited</t>
  </si>
  <si>
    <t>Statement of Financial Position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</si>
  <si>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</si>
  <si>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</si>
  <si>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</si>
  <si>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</si>
  <si>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</si>
  <si>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</si>
  <si>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</si>
  <si>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</si>
  <si>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</si>
  <si>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</si>
  <si>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</si>
  <si>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</si>
  <si>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</si>
  <si>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</si>
  <si>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</si>
  <si>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</si>
  <si>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associates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</si>
  <si>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</si>
  <si>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</si>
  <si>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</si>
  <si>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</si>
  <si>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</si>
  <si>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</si>
  <si>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</si>
  <si>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</si>
  <si>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 xml:space="preserve">Other current liabilities </t>
  </si>
  <si>
    <t>Total current liabilities</t>
  </si>
  <si>
    <t>Non-current liabilities</t>
  </si>
  <si>
    <t>Long-term borrowings from</t>
  </si>
  <si>
    <t>financial institution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</si>
  <si>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</si>
  <si>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</si>
  <si>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</si>
  <si>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</si>
  <si>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</si>
  <si>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</si>
  <si>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</si>
  <si>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</si>
  <si>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15,097,800 shares</t>
  </si>
  <si>
    <t>at par value of Baht 10 each</t>
  </si>
  <si>
    <t>Issued and paid-up share capital</t>
  </si>
  <si>
    <t>at paid-up of Baht 10 each</t>
  </si>
  <si>
    <t xml:space="preserve">Appropriated </t>
  </si>
  <si>
    <t>Legal reserve</t>
  </si>
  <si>
    <t>Unappropriated</t>
  </si>
  <si>
    <t>Total equity</t>
  </si>
  <si>
    <t>Total liabilities and equity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</si>
  <si>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</si>
  <si>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</si>
  <si>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</si>
  <si>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</si>
  <si>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</si>
  <si>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</si>
  <si>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</si>
  <si>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Owners of the parent</t>
  </si>
  <si>
    <t>Non-controlling interests</t>
  </si>
  <si>
    <t>Issued and</t>
  </si>
  <si>
    <t>paid-up</t>
  </si>
  <si>
    <t>Appropriated -</t>
  </si>
  <si>
    <t>share capital</t>
  </si>
  <si>
    <t>legal reserve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</si>
  <si>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</si>
  <si>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</si>
  <si>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</si>
  <si>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</si>
  <si>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</si>
  <si>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Amortisation charge on intangible assets</t>
  </si>
  <si>
    <t xml:space="preserve">and equipment </t>
  </si>
  <si>
    <t xml:space="preserve">Loss on write-off of property, plant 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</si>
  <si>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</si>
  <si>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</si>
  <si>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</si>
  <si>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</si>
  <si>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</si>
  <si>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</si>
  <si>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</si>
  <si>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</si>
  <si>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Interest received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</si>
  <si>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</si>
  <si>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</si>
  <si>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</si>
  <si>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</si>
  <si>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</si>
  <si>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</si>
  <si>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from financial institution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</si>
  <si>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</si>
  <si>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</si>
  <si>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</si>
  <si>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</si>
  <si>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</si>
  <si>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 xml:space="preserve">Ordinary shares, 15,097,800 shares </t>
  </si>
  <si>
    <t>Derivative financial liabilities</t>
  </si>
  <si>
    <t>Proceeds from long-term borrowings</t>
  </si>
  <si>
    <t>to profit or loss</t>
  </si>
  <si>
    <t>Income tax on items that will</t>
  </si>
  <si>
    <t>Cash flow hedges</t>
  </si>
  <si>
    <t>for the period, net of tax</t>
  </si>
  <si>
    <t>Cash flow</t>
  </si>
  <si>
    <t>hedges</t>
  </si>
  <si>
    <t>Other comprehensive income:</t>
  </si>
  <si>
    <t xml:space="preserve">  </t>
  </si>
  <si>
    <t>plant and equipment</t>
  </si>
  <si>
    <t>a related party</t>
  </si>
  <si>
    <t>- other non-current liabilities</t>
  </si>
  <si>
    <t>- other current liabilities</t>
  </si>
  <si>
    <t>Proceeds from short-term borrowings</t>
  </si>
  <si>
    <t>from financial institutions</t>
  </si>
  <si>
    <t>Net decrease in cash and cash equivalents</t>
  </si>
  <si>
    <t>Repayment on long-term borrowings</t>
  </si>
  <si>
    <t>Short-term borrowings</t>
  </si>
  <si>
    <t>Proceeds from disposals of property,</t>
  </si>
  <si>
    <t>for the period</t>
  </si>
  <si>
    <t>attributable to:</t>
  </si>
  <si>
    <t>31 March</t>
  </si>
  <si>
    <t>2020</t>
  </si>
  <si>
    <t>Closing balance as at 31 March 2020</t>
  </si>
  <si>
    <t>Baht</t>
  </si>
  <si>
    <t>(Unit : Baht)</t>
  </si>
  <si>
    <t>(Unit :  Baht)</t>
  </si>
  <si>
    <t>Trade and other receivables</t>
  </si>
  <si>
    <t>Investments in subsidiaries</t>
  </si>
  <si>
    <t>Property, plant and equipment</t>
  </si>
  <si>
    <t>Intangible assets</t>
  </si>
  <si>
    <t>Right-of-use assets</t>
  </si>
  <si>
    <t>The accompanying notes form part of this interim financial information.</t>
  </si>
  <si>
    <t>Lease liabilities</t>
  </si>
  <si>
    <t xml:space="preserve">be reclassified </t>
  </si>
  <si>
    <t>Consolidated financial information</t>
  </si>
  <si>
    <t>Separate financial information</t>
  </si>
  <si>
    <t>Lease principal payments</t>
  </si>
  <si>
    <t>Statement of Comprehensive Income (Unaudited)</t>
  </si>
  <si>
    <t>Retained earnings (deficits)</t>
  </si>
  <si>
    <t>Cash received from construction contract</t>
  </si>
  <si>
    <t>Depreciation charge on right-of-use assets</t>
  </si>
  <si>
    <t>- employee benefits paid</t>
  </si>
  <si>
    <t>Repayments on short-term borrowings</t>
  </si>
  <si>
    <r>
      <t xml:space="preserve">Statement of Cash Flows (Unaudited) </t>
    </r>
    <r>
      <rPr>
        <sz val="9"/>
        <rFont val="Arial"/>
        <family val="2"/>
      </rPr>
      <t>(Cont’d)</t>
    </r>
  </si>
  <si>
    <t>As at 31 March 2021</t>
  </si>
  <si>
    <t>2021</t>
  </si>
  <si>
    <t>Opening balance as at 1 January 2021</t>
  </si>
  <si>
    <t>Closing balance as at 31 March 2021</t>
  </si>
  <si>
    <t>Significant non-cash transactions for the three-month period ended 31 March 2021 and 2020 are as follows:</t>
  </si>
  <si>
    <t>For the three-month period ended 31 March 2021</t>
  </si>
  <si>
    <t>Income tax payable</t>
  </si>
  <si>
    <t>Current portion of lease liabilities</t>
  </si>
  <si>
    <t>Deferred tax liabilities</t>
  </si>
  <si>
    <t>Other components of equity</t>
  </si>
  <si>
    <t>Other comprehensive income</t>
  </si>
  <si>
    <t xml:space="preserve">Gains on </t>
  </si>
  <si>
    <t>Total other</t>
  </si>
  <si>
    <t>revaluation</t>
  </si>
  <si>
    <t>components</t>
  </si>
  <si>
    <t xml:space="preserve"> of land</t>
  </si>
  <si>
    <t>of equity</t>
  </si>
  <si>
    <t xml:space="preserve">Opening balance as at 1 January 2020 </t>
  </si>
  <si>
    <t>Total comprehensive (expense) income for the period</t>
  </si>
  <si>
    <t>Change in equity for the period</t>
  </si>
  <si>
    <t>Loss for the period</t>
  </si>
  <si>
    <t>Loss attributable to:</t>
  </si>
  <si>
    <t xml:space="preserve">Loss per share </t>
  </si>
  <si>
    <t>Gross (loss) profit</t>
  </si>
  <si>
    <t xml:space="preserve">Income tax income (expense) </t>
  </si>
  <si>
    <t>Other comprehensive income (expense)</t>
  </si>
  <si>
    <t>Total comprehensive expense</t>
  </si>
  <si>
    <t xml:space="preserve">Basic loss per share </t>
  </si>
  <si>
    <t>Total comprehensive expense for the period</t>
  </si>
  <si>
    <t>Amortisation for financial service fee</t>
  </si>
  <si>
    <t>Total comprehensive (expense) income</t>
  </si>
  <si>
    <t>Loss (Gain) on disposals of property,</t>
  </si>
  <si>
    <t xml:space="preserve">plant and equipment </t>
  </si>
  <si>
    <t xml:space="preserve">Net cash (used in) generated from </t>
  </si>
  <si>
    <t>operating activities</t>
  </si>
  <si>
    <t>Net cash (used in) generated from</t>
  </si>
  <si>
    <t xml:space="preserve"> investing activities </t>
  </si>
  <si>
    <t>Net cash generated from (used in)</t>
  </si>
  <si>
    <t>financing activities</t>
  </si>
  <si>
    <t>Share of (loss) profit of associates</t>
  </si>
  <si>
    <t>Loss before income tax income (expense)</t>
  </si>
  <si>
    <t>Items that will be reclassified subsequently</t>
  </si>
  <si>
    <t>Share of loss (profit) of associates</t>
  </si>
  <si>
    <t>Statement of Changes in Equity (Unaudited)</t>
  </si>
  <si>
    <t xml:space="preserve">Expected loss for amounts due from </t>
  </si>
  <si>
    <t>Cash (used in) generated from operations</t>
  </si>
  <si>
    <r>
      <t>Statement of Changes in Equity (Unaudited)</t>
    </r>
    <r>
      <rPr>
        <sz val="9"/>
        <rFont val="Arial"/>
        <family val="2"/>
      </rPr>
      <t xml:space="preserve"> (Cont'd)</t>
    </r>
  </si>
  <si>
    <t>financial instuition</t>
  </si>
  <si>
    <t>borrowings from</t>
  </si>
  <si>
    <t>Current portion of long-term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</si>
</sst>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\ ;\(#,##0\);&quot;-&quot;\ ;@"/>
    <numFmt numFmtId="172" formatCode="#,##0.00\ ;\(#,##0.00\);&quot;-&quot;\ ;@"/>
    <numFmt numFmtId="173" formatCode="#,##0;\(#,##0\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5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6">
    <xf numFmtId="0" fontId="0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7" fillId="29" borderId="9" applyNumberFormat="0" applyAlignment="0" applyProtection="0"/>
    <xf numFmtId="0" fontId="18" fillId="30" borderId="10" applyNumberFormat="0" applyAlignment="0" applyProtection="0"/>
    <xf numFmtId="4" fontId="7" fillId="0" borderId="0" applyFont="0" applyFill="0" applyBorder="0" applyAlignment="0" applyProtection="0"/>
    <xf numFmtId="170" fontId="8" fillId="0" borderId="0"/>
    <xf numFmtId="170" fontId="12" fillId="0" borderId="0"/>
    <xf numFmtId="43" fontId="7" fillId="0" borderId="0" applyFont="0" applyFill="0" applyBorder="0" applyAlignment="0" applyProtection="0"/>
    <xf numFmtId="168" fontId="8" fillId="0" borderId="0"/>
    <xf numFmtId="168" fontId="12" fillId="0" borderId="0"/>
    <xf numFmtId="167" fontId="8" fillId="0" borderId="0"/>
    <xf numFmtId="167" fontId="12" fillId="0" borderId="0"/>
    <xf numFmtId="0" fontId="19" fillId="0" borderId="0" applyNumberFormat="0" applyFill="0" applyBorder="0" applyAlignment="0" applyProtection="0"/>
    <xf numFmtId="0" fontId="20" fillId="31" borderId="0" applyNumberFormat="0" applyBorder="0" applyAlignment="0" applyProtection="0"/>
    <xf numFmtId="38" fontId="9" fillId="2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32" borderId="9" applyNumberFormat="0" applyAlignment="0" applyProtection="0"/>
    <xf numFmtId="10" fontId="9" fillId="3" borderId="1" applyNumberFormat="0" applyBorder="0" applyAlignment="0" applyProtection="0"/>
    <xf numFmtId="0" fontId="25" fillId="0" borderId="14" applyNumberFormat="0" applyFill="0" applyAlignment="0" applyProtection="0"/>
    <xf numFmtId="0" fontId="26" fillId="33" borderId="0" applyNumberFormat="0" applyBorder="0" applyAlignment="0" applyProtection="0"/>
    <xf numFmtId="37" fontId="10" fillId="0" borderId="0"/>
    <xf numFmtId="169" fontId="11" fillId="0" borderId="0"/>
    <xf numFmtId="0" fontId="7" fillId="0" borderId="0"/>
    <xf numFmtId="0" fontId="27" fillId="0" borderId="0"/>
    <xf numFmtId="0" fontId="2" fillId="0" borderId="0"/>
    <xf numFmtId="0" fontId="14" fillId="34" borderId="15" applyNumberFormat="0" applyFont="0" applyAlignment="0" applyProtection="0"/>
    <xf numFmtId="0" fontId="28" fillId="29" borderId="16" applyNumberFormat="0" applyAlignment="0" applyProtection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37" fontId="13" fillId="0" borderId="0"/>
    <xf numFmtId="1" fontId="2" fillId="0" borderId="2" applyNumberFormat="0" applyFill="0" applyAlignment="0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27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27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34" fillId="0" borderId="0"/>
    <xf numFmtId="0" fontId="27" fillId="0" borderId="0"/>
    <xf numFmtId="0" fontId="3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7" fillId="0" borderId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>
      <protection locked="0"/>
    </xf>
    <xf numFmtId="0" fontId="1" fillId="0" borderId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0" fontId="1" fillId="0" borderId="0"/>
    <xf numFmtId="0" fontId="27" fillId="0" borderId="0">
      <protection locked="0"/>
    </xf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0" fontId="34" fillId="0" borderId="0"/>
    <xf numFmtId="0" fontId="42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3" fillId="0" borderId="0" applyNumberFormat="0" applyFill="0" applyBorder="0" applyAlignment="0" applyProtection="0"/>
    <xf numFmtId="0" fontId="1" fillId="0" borderId="0"/>
    <xf numFmtId="0" fontId="39" fillId="0" borderId="0"/>
    <xf numFmtId="0" fontId="41" fillId="0" borderId="0"/>
    <xf numFmtId="0" fontId="2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9" applyNumberFormat="0" applyFill="0" applyAlignment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</cellStyleXfs>
  <cellXfs count="207">
    <xf numFmtId="0" fontId="0" fillId="0" borderId="0" xfId="0"/>
    <xf numFmtId="0" fontId="4" fillId="0" borderId="0" xfId="51" applyFont="1" applyFill="1" applyAlignment="1">
      <alignment vertical="center"/>
    </xf>
    <xf numFmtId="164" fontId="4" fillId="0" borderId="0" xfId="51" applyNumberFormat="1" applyFont="1" applyFill="1" applyAlignment="1">
      <alignment vertical="center"/>
    </xf>
    <xf numFmtId="0" fontId="3" fillId="0" borderId="0" xfId="51" applyFont="1" applyFill="1" applyAlignment="1">
      <alignment vertical="center"/>
    </xf>
    <xf numFmtId="0" fontId="4" fillId="0" borderId="0" xfId="51" applyFont="1" applyFill="1" applyAlignment="1">
      <alignment horizontal="centerContinuous" vertical="center"/>
    </xf>
    <xf numFmtId="164" fontId="4" fillId="0" borderId="0" xfId="51" applyNumberFormat="1" applyFont="1" applyFill="1" applyAlignment="1">
      <alignment horizontal="right" vertical="center"/>
    </xf>
    <xf numFmtId="164" fontId="4" fillId="0" borderId="0" xfId="51" applyNumberFormat="1" applyFont="1" applyFill="1" applyAlignment="1">
      <alignment horizontal="centerContinuous" vertical="center"/>
    </xf>
    <xf numFmtId="3" fontId="3" fillId="0" borderId="0" xfId="51" applyNumberFormat="1" applyFont="1" applyFill="1" applyAlignment="1">
      <alignment horizontal="left" vertical="center"/>
    </xf>
    <xf numFmtId="3" fontId="3" fillId="0" borderId="3" xfId="0" applyNumberFormat="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Continuous" vertical="center"/>
    </xf>
    <xf numFmtId="164" fontId="4" fillId="0" borderId="3" xfId="51" applyNumberFormat="1" applyFont="1" applyFill="1" applyBorder="1" applyAlignment="1">
      <alignment horizontal="right" vertical="center"/>
    </xf>
    <xf numFmtId="164" fontId="4" fillId="0" borderId="3" xfId="51" applyNumberFormat="1" applyFont="1" applyFill="1" applyBorder="1" applyAlignment="1">
      <alignment horizontal="centerContinuous" vertical="center"/>
    </xf>
    <xf numFmtId="0" fontId="4" fillId="0" borderId="0" xfId="51" applyFont="1" applyFill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Continuous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>
      <alignment vertical="center"/>
    </xf>
    <xf numFmtId="164" fontId="3" fillId="0" borderId="0" xfId="51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5" fillId="0" borderId="0" xfId="51" applyFont="1" applyFill="1" applyAlignment="1">
      <alignment vertical="center"/>
    </xf>
    <xf numFmtId="0" fontId="3" fillId="0" borderId="3" xfId="51" applyFont="1" applyFill="1" applyBorder="1" applyAlignment="1">
      <alignment horizontal="center" vertical="center"/>
    </xf>
    <xf numFmtId="0" fontId="5" fillId="0" borderId="0" xfId="51" applyFont="1" applyFill="1" applyBorder="1" applyAlignment="1">
      <alignment horizontal="center" vertical="center"/>
    </xf>
    <xf numFmtId="0" fontId="3" fillId="0" borderId="0" xfId="51" applyFont="1" applyFill="1" applyBorder="1" applyAlignment="1">
      <alignment horizontal="center" vertical="center"/>
    </xf>
    <xf numFmtId="164" fontId="3" fillId="0" borderId="0" xfId="51" applyNumberFormat="1" applyFont="1" applyFill="1" applyBorder="1" applyAlignment="1">
      <alignment horizontal="right" vertical="center"/>
    </xf>
    <xf numFmtId="164" fontId="4" fillId="0" borderId="0" xfId="51" applyNumberFormat="1" applyFont="1" applyFill="1" applyAlignment="1">
      <alignment horizontal="center" vertical="center"/>
    </xf>
    <xf numFmtId="37" fontId="4" fillId="0" borderId="0" xfId="51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0" xfId="51" applyNumberFormat="1" applyFont="1" applyFill="1" applyBorder="1" applyAlignment="1">
      <alignment horizontal="right" vertical="center"/>
    </xf>
    <xf numFmtId="0" fontId="3" fillId="0" borderId="0" xfId="51" applyFont="1" applyFill="1" applyBorder="1" applyAlignment="1">
      <alignment vertical="center"/>
    </xf>
    <xf numFmtId="0" fontId="4" fillId="0" borderId="0" xfId="51" applyFont="1" applyFill="1" applyBorder="1" applyAlignment="1">
      <alignment vertical="center"/>
    </xf>
    <xf numFmtId="37" fontId="4" fillId="0" borderId="0" xfId="51" applyNumberFormat="1" applyFont="1" applyFill="1" applyBorder="1" applyAlignment="1">
      <alignment vertical="center"/>
    </xf>
    <xf numFmtId="37" fontId="4" fillId="0" borderId="0" xfId="51" applyNumberFormat="1" applyFont="1" applyFill="1" applyBorder="1" applyAlignment="1">
      <alignment horizontal="center" vertical="center"/>
    </xf>
    <xf numFmtId="3" fontId="3" fillId="0" borderId="3" xfId="51" applyNumberFormat="1" applyFont="1" applyFill="1" applyBorder="1" applyAlignment="1">
      <alignment horizontal="left" vertical="center"/>
    </xf>
    <xf numFmtId="3" fontId="3" fillId="0" borderId="0" xfId="51" applyNumberFormat="1" applyFont="1" applyFill="1" applyBorder="1" applyAlignment="1">
      <alignment horizontal="left" vertical="center"/>
    </xf>
    <xf numFmtId="0" fontId="4" fillId="0" borderId="0" xfId="51" applyFont="1" applyFill="1" applyBorder="1" applyAlignment="1">
      <alignment horizontal="centerContinuous" vertical="center"/>
    </xf>
    <xf numFmtId="164" fontId="4" fillId="0" borderId="0" xfId="51" applyNumberFormat="1" applyFont="1" applyFill="1" applyBorder="1" applyAlignment="1">
      <alignment horizontal="centerContinuous" vertical="center"/>
    </xf>
    <xf numFmtId="37" fontId="6" fillId="0" borderId="0" xfId="51" applyNumberFormat="1" applyFont="1" applyFill="1" applyAlignment="1">
      <alignment horizontal="center" vertical="center"/>
    </xf>
    <xf numFmtId="164" fontId="4" fillId="0" borderId="0" xfId="31" applyNumberFormat="1" applyFont="1" applyFill="1" applyBorder="1" applyAlignment="1">
      <alignment horizontal="right" vertical="center"/>
    </xf>
    <xf numFmtId="0" fontId="3" fillId="0" borderId="0" xfId="51" applyNumberFormat="1" applyFont="1" applyFill="1" applyAlignment="1">
      <alignment vertical="center"/>
    </xf>
    <xf numFmtId="0" fontId="4" fillId="0" borderId="0" xfId="51" applyNumberFormat="1" applyFont="1" applyFill="1" applyAlignment="1">
      <alignment vertical="center"/>
    </xf>
    <xf numFmtId="0" fontId="4" fillId="0" borderId="0" xfId="5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37" fontId="3" fillId="0" borderId="3" xfId="0" applyNumberFormat="1" applyFont="1" applyFill="1" applyBorder="1" applyAlignment="1">
      <alignment horizontal="left" vertical="center"/>
    </xf>
    <xf numFmtId="37" fontId="4" fillId="0" borderId="3" xfId="0" applyNumberFormat="1" applyFont="1" applyFill="1" applyBorder="1" applyAlignment="1">
      <alignment horizontal="left" vertical="center"/>
    </xf>
    <xf numFmtId="37" fontId="4" fillId="0" borderId="3" xfId="0" applyNumberFormat="1" applyFont="1" applyFill="1" applyBorder="1" applyAlignment="1">
      <alignment horizontal="center" vertical="center"/>
    </xf>
    <xf numFmtId="37" fontId="4" fillId="0" borderId="3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3" fillId="0" borderId="3" xfId="0" quotePrefix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right" vertical="center"/>
    </xf>
    <xf numFmtId="0" fontId="4" fillId="0" borderId="0" xfId="51" applyFont="1" applyFill="1" applyAlignment="1">
      <alignment horizontal="left" vertical="center"/>
    </xf>
    <xf numFmtId="37" fontId="4" fillId="0" borderId="0" xfId="51" applyNumberFormat="1" applyFont="1" applyFill="1" applyAlignment="1">
      <alignment horizontal="left" vertical="center"/>
    </xf>
    <xf numFmtId="9" fontId="4" fillId="0" borderId="0" xfId="54" applyFont="1" applyFill="1" applyAlignment="1">
      <alignment horizontal="left" vertical="center"/>
    </xf>
    <xf numFmtId="0" fontId="3" fillId="0" borderId="0" xfId="51" applyFont="1" applyFill="1" applyAlignment="1">
      <alignment horizontal="left" vertical="center"/>
    </xf>
    <xf numFmtId="0" fontId="4" fillId="0" borderId="0" xfId="5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Border="1" applyAlignment="1">
      <alignment horizontal="right" vertical="center"/>
    </xf>
    <xf numFmtId="171" fontId="4" fillId="0" borderId="0" xfId="0" applyNumberFormat="1" applyFont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35" borderId="0" xfId="0" applyNumberFormat="1" applyFont="1" applyFill="1" applyBorder="1" applyAlignment="1">
      <alignment horizontal="right" vertical="center"/>
    </xf>
    <xf numFmtId="164" fontId="4" fillId="35" borderId="0" xfId="51" applyNumberFormat="1" applyFont="1" applyFill="1" applyBorder="1" applyAlignment="1">
      <alignment horizontal="right" vertical="center"/>
    </xf>
    <xf numFmtId="164" fontId="4" fillId="35" borderId="6" xfId="0" applyNumberFormat="1" applyFont="1" applyFill="1" applyBorder="1" applyAlignment="1">
      <alignment horizontal="right" vertical="center"/>
    </xf>
    <xf numFmtId="164" fontId="3" fillId="35" borderId="0" xfId="0" applyNumberFormat="1" applyFont="1" applyFill="1" applyBorder="1" applyAlignment="1">
      <alignment horizontal="right" vertical="center"/>
    </xf>
    <xf numFmtId="164" fontId="3" fillId="35" borderId="0" xfId="51" applyNumberFormat="1" applyFont="1" applyFill="1" applyBorder="1" applyAlignment="1">
      <alignment horizontal="right" vertical="center"/>
    </xf>
    <xf numFmtId="164" fontId="4" fillId="35" borderId="0" xfId="51" applyNumberFormat="1" applyFont="1" applyFill="1" applyAlignment="1">
      <alignment horizontal="right" vertical="center"/>
    </xf>
    <xf numFmtId="164" fontId="4" fillId="35" borderId="0" xfId="0" quotePrefix="1" applyNumberFormat="1" applyFont="1" applyFill="1" applyBorder="1" applyAlignment="1">
      <alignment horizontal="right" vertical="center"/>
    </xf>
    <xf numFmtId="164" fontId="4" fillId="35" borderId="6" xfId="0" quotePrefix="1" applyNumberFormat="1" applyFont="1" applyFill="1" applyBorder="1" applyAlignment="1">
      <alignment horizontal="right" vertical="center"/>
    </xf>
    <xf numFmtId="164" fontId="4" fillId="35" borderId="6" xfId="51" applyNumberFormat="1" applyFont="1" applyFill="1" applyBorder="1" applyAlignment="1">
      <alignment horizontal="right" vertical="center"/>
    </xf>
    <xf numFmtId="164" fontId="4" fillId="35" borderId="7" xfId="51" applyNumberFormat="1" applyFont="1" applyFill="1" applyBorder="1" applyAlignment="1">
      <alignment horizontal="right" vertical="center"/>
    </xf>
    <xf numFmtId="164" fontId="4" fillId="35" borderId="8" xfId="51" applyNumberFormat="1" applyFont="1" applyFill="1" applyBorder="1" applyAlignment="1">
      <alignment horizontal="right" vertical="center"/>
    </xf>
    <xf numFmtId="164" fontId="4" fillId="35" borderId="0" xfId="31" applyNumberFormat="1" applyFont="1" applyFill="1" applyBorder="1" applyAlignment="1">
      <alignment horizontal="right" vertical="center"/>
    </xf>
    <xf numFmtId="164" fontId="5" fillId="35" borderId="0" xfId="0" applyNumberFormat="1" applyFont="1" applyFill="1" applyBorder="1" applyAlignment="1">
      <alignment horizontal="center" vertical="center"/>
    </xf>
    <xf numFmtId="171" fontId="4" fillId="35" borderId="0" xfId="0" applyNumberFormat="1" applyFont="1" applyFill="1" applyBorder="1" applyAlignment="1">
      <alignment horizontal="right" vertical="center"/>
    </xf>
    <xf numFmtId="171" fontId="4" fillId="35" borderId="6" xfId="0" applyNumberFormat="1" applyFont="1" applyFill="1" applyBorder="1" applyAlignment="1">
      <alignment horizontal="right" vertical="center"/>
    </xf>
    <xf numFmtId="164" fontId="4" fillId="35" borderId="0" xfId="0" applyNumberFormat="1" applyFont="1" applyFill="1" applyAlignment="1">
      <alignment horizontal="right" vertical="center"/>
    </xf>
    <xf numFmtId="0" fontId="4" fillId="35" borderId="0" xfId="0" applyFont="1" applyFill="1" applyBorder="1" applyAlignment="1">
      <alignment vertical="center"/>
    </xf>
    <xf numFmtId="164" fontId="4" fillId="35" borderId="4" xfId="0" applyNumberFormat="1" applyFont="1" applyFill="1" applyBorder="1" applyAlignment="1">
      <alignment horizontal="right" vertical="center"/>
    </xf>
    <xf numFmtId="164" fontId="4" fillId="35" borderId="0" xfId="0" applyNumberFormat="1" applyFont="1" applyFill="1" applyBorder="1" applyAlignment="1">
      <alignment vertical="center"/>
    </xf>
    <xf numFmtId="164" fontId="4" fillId="35" borderId="6" xfId="31" applyNumberFormat="1" applyFont="1" applyFill="1" applyBorder="1" applyAlignment="1">
      <alignment horizontal="right" vertical="center"/>
    </xf>
    <xf numFmtId="166" fontId="4" fillId="35" borderId="4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4" fillId="35" borderId="0" xfId="28" applyNumberFormat="1" applyFont="1" applyFill="1" applyAlignment="1">
      <alignment horizontal="right" vertical="center"/>
    </xf>
    <xf numFmtId="164" fontId="4" fillId="0" borderId="0" xfId="28" applyNumberFormat="1" applyFont="1" applyFill="1" applyAlignment="1">
      <alignment horizontal="right" vertical="center"/>
    </xf>
    <xf numFmtId="164" fontId="4" fillId="35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top"/>
    </xf>
    <xf numFmtId="171" fontId="4" fillId="0" borderId="0" xfId="0" applyNumberFormat="1" applyFont="1" applyFill="1" applyBorder="1" applyAlignment="1">
      <alignment horizontal="right" vertical="top"/>
    </xf>
    <xf numFmtId="164" fontId="4" fillId="35" borderId="0" xfId="28" applyNumberFormat="1" applyFont="1" applyFill="1" applyBorder="1" applyAlignment="1">
      <alignment horizontal="right" vertical="center"/>
    </xf>
    <xf numFmtId="164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71" fontId="4" fillId="0" borderId="0" xfId="0" applyNumberFormat="1" applyFont="1" applyFill="1" applyAlignment="1">
      <alignment vertical="top"/>
    </xf>
    <xf numFmtId="37" fontId="4" fillId="0" borderId="0" xfId="0" quotePrefix="1" applyNumberFormat="1" applyFont="1" applyFill="1" applyAlignment="1">
      <alignment horizontal="left" vertical="center"/>
    </xf>
    <xf numFmtId="164" fontId="4" fillId="35" borderId="3" xfId="28" applyNumberFormat="1" applyFont="1" applyFill="1" applyBorder="1" applyAlignment="1">
      <alignment horizontal="right" vertical="center"/>
    </xf>
    <xf numFmtId="164" fontId="4" fillId="0" borderId="3" xfId="28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top"/>
    </xf>
    <xf numFmtId="164" fontId="4" fillId="35" borderId="6" xfId="28" applyNumberFormat="1" applyFont="1" applyFill="1" applyBorder="1" applyAlignment="1">
      <alignment horizontal="right" vertical="center"/>
    </xf>
    <xf numFmtId="164" fontId="4" fillId="0" borderId="6" xfId="28" applyNumberFormat="1" applyFont="1" applyFill="1" applyBorder="1" applyAlignment="1">
      <alignment horizontal="right" vertical="center"/>
    </xf>
    <xf numFmtId="164" fontId="4" fillId="35" borderId="5" xfId="28" applyNumberFormat="1" applyFont="1" applyFill="1" applyBorder="1" applyAlignment="1">
      <alignment horizontal="right" vertical="center"/>
    </xf>
    <xf numFmtId="164" fontId="4" fillId="0" borderId="5" xfId="28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4" fontId="4" fillId="35" borderId="6" xfId="0" applyNumberFormat="1" applyFont="1" applyFill="1" applyBorder="1" applyAlignment="1">
      <alignment vertical="center"/>
    </xf>
    <xf numFmtId="164" fontId="4" fillId="35" borderId="4" xfId="28" applyNumberFormat="1" applyFont="1" applyFill="1" applyBorder="1" applyAlignment="1">
      <alignment horizontal="right" vertical="center"/>
    </xf>
    <xf numFmtId="164" fontId="4" fillId="0" borderId="4" xfId="28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right" vertical="center"/>
    </xf>
    <xf numFmtId="164" fontId="4" fillId="35" borderId="3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center"/>
    </xf>
    <xf numFmtId="171" fontId="4" fillId="35" borderId="6" xfId="28" applyNumberFormat="1" applyFont="1" applyFill="1" applyBorder="1" applyAlignment="1">
      <alignment horizontal="right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4" fontId="4" fillId="0" borderId="6" xfId="0" quotePrefix="1" applyNumberFormat="1" applyFont="1" applyFill="1" applyBorder="1" applyAlignment="1">
      <alignment horizontal="right" vertical="center"/>
    </xf>
    <xf numFmtId="164" fontId="4" fillId="0" borderId="6" xfId="51" applyNumberFormat="1" applyFont="1" applyFill="1" applyBorder="1" applyAlignment="1">
      <alignment horizontal="right" vertical="center"/>
    </xf>
    <xf numFmtId="164" fontId="4" fillId="0" borderId="7" xfId="51" applyNumberFormat="1" applyFont="1" applyFill="1" applyBorder="1" applyAlignment="1">
      <alignment horizontal="right" vertical="center"/>
    </xf>
    <xf numFmtId="164" fontId="4" fillId="0" borderId="8" xfId="51" applyNumberFormat="1" applyFont="1" applyFill="1" applyBorder="1" applyAlignment="1">
      <alignment horizontal="right" vertical="center"/>
    </xf>
    <xf numFmtId="164" fontId="4" fillId="0" borderId="8" xfId="3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" fontId="3" fillId="0" borderId="6" xfId="0" applyNumberFormat="1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173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73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2" fillId="0" borderId="0" xfId="0" applyNumberFormat="1" applyFont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5" fontId="3" fillId="0" borderId="0" xfId="0" quotePrefix="1" applyNumberFormat="1" applyFont="1" applyAlignment="1">
      <alignment vertical="center"/>
    </xf>
    <xf numFmtId="164" fontId="4" fillId="0" borderId="0" xfId="51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4" fontId="4" fillId="35" borderId="0" xfId="61" applyNumberFormat="1" applyFont="1" applyFill="1" applyAlignment="1">
      <alignment horizontal="right" vertical="center"/>
    </xf>
    <xf numFmtId="164" fontId="4" fillId="35" borderId="8" xfId="0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15" fontId="4" fillId="0" borderId="6" xfId="0" quotePrefix="1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4" fontId="4" fillId="0" borderId="6" xfId="5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4" fillId="0" borderId="0" xfId="61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32" fillId="0" borderId="0" xfId="0" applyNumberFormat="1" applyFont="1" applyFill="1" applyAlignment="1">
      <alignment horizontal="right" vertical="center"/>
    </xf>
    <xf numFmtId="164" fontId="4" fillId="0" borderId="8" xfId="0" applyNumberFormat="1" applyFont="1" applyFill="1" applyBorder="1" applyAlignment="1">
      <alignment horizontal="right" vertical="center"/>
    </xf>
    <xf numFmtId="165" fontId="4" fillId="0" borderId="8" xfId="0" applyNumberFormat="1" applyFont="1" applyFill="1" applyBorder="1" applyAlignment="1">
      <alignment horizontal="right" vertical="center"/>
    </xf>
    <xf numFmtId="164" fontId="4" fillId="0" borderId="8" xfId="28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33" fillId="35" borderId="0" xfId="61" quotePrefix="1" applyNumberFormat="1" applyFont="1" applyFill="1" applyAlignment="1">
      <alignment horizontal="right" vertical="center"/>
    </xf>
    <xf numFmtId="164" fontId="33" fillId="35" borderId="6" xfId="61" quotePrefix="1" applyNumberFormat="1" applyFont="1" applyFill="1" applyBorder="1" applyAlignment="1">
      <alignment horizontal="right" vertical="center"/>
    </xf>
    <xf numFmtId="0" fontId="33" fillId="0" borderId="0" xfId="51" applyFont="1" applyAlignment="1">
      <alignment vertical="center"/>
    </xf>
    <xf numFmtId="165" fontId="4" fillId="35" borderId="8" xfId="61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horizontal="right" vertical="center"/>
    </xf>
    <xf numFmtId="171" fontId="4" fillId="0" borderId="6" xfId="0" applyNumberFormat="1" applyFont="1" applyFill="1" applyBorder="1" applyAlignment="1">
      <alignment horizontal="right" vertical="center"/>
    </xf>
    <xf numFmtId="171" fontId="4" fillId="0" borderId="6" xfId="28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164" fontId="4" fillId="35" borderId="0" xfId="51" applyNumberFormat="1" applyFont="1" applyFill="1" applyAlignment="1">
      <alignment vertical="center"/>
    </xf>
    <xf numFmtId="164" fontId="4" fillId="35" borderId="8" xfId="31" applyNumberFormat="1" applyFont="1" applyFill="1" applyBorder="1" applyAlignment="1">
      <alignment horizontal="right" vertical="center"/>
    </xf>
    <xf numFmtId="15" fontId="4" fillId="0" borderId="0" xfId="0" quotePrefix="1" applyNumberFormat="1" applyFont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37" fontId="4" fillId="35" borderId="0" xfId="0" applyNumberFormat="1" applyFont="1" applyFill="1" applyAlignment="1">
      <alignment horizontal="left" vertical="center"/>
    </xf>
    <xf numFmtId="0" fontId="4" fillId="35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165" fontId="4" fillId="0" borderId="0" xfId="61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37" fontId="4" fillId="0" borderId="0" xfId="5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51" applyNumberFormat="1" applyFont="1" applyFill="1" applyBorder="1" applyAlignment="1">
      <alignment horizontal="center" vertical="center" wrapText="1"/>
    </xf>
    <xf numFmtId="164" fontId="3" fillId="0" borderId="3" xfId="51" applyNumberFormat="1" applyFont="1" applyFill="1" applyBorder="1" applyAlignment="1">
      <alignment horizontal="center" vertical="center" wrapText="1"/>
    </xf>
    <xf numFmtId="37" fontId="4" fillId="0" borderId="0" xfId="51" applyNumberFormat="1" applyFont="1" applyFill="1" applyAlignment="1">
      <alignment horizontal="center" vertical="center"/>
    </xf>
    <xf numFmtId="37" fontId="4" fillId="0" borderId="3" xfId="51" applyNumberFormat="1" applyFont="1" applyFill="1" applyBorder="1" applyAlignment="1">
      <alignment horizontal="justify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4" fillId="0" borderId="3" xfId="0" applyNumberFormat="1" applyFont="1" applyFill="1" applyBorder="1" applyAlignment="1">
      <alignment horizontal="justify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</cellXfs>
  <cellStyles count="13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01" xr:uid="{BDFD68B7-FA92-4270-AD6E-AB97AD1751D1}"/>
    <cellStyle name="Comma 100" xfId="111" xr:uid="{DDA3C6CC-84DF-4CF8-9860-358FC2CABBCF}"/>
    <cellStyle name="Comma 2" xfId="67" xr:uid="{5FF35A78-4F24-40BB-978C-A788C950940E}"/>
    <cellStyle name="Comma 2 13 2" xfId="110" xr:uid="{4D3B4B6D-DA5A-4C94-AC86-1308F50AA781}"/>
    <cellStyle name="Comma 2 2" xfId="97" xr:uid="{2FE04E72-6A6C-49DB-810F-9244848E4674}"/>
    <cellStyle name="Comma 2 2 10" xfId="122" xr:uid="{923FF7AC-A146-47E8-BEEE-6644B3CCCA6C}"/>
    <cellStyle name="Comma 3" xfId="62" xr:uid="{877E7315-2762-448A-98EE-EC1022C0DE01}"/>
    <cellStyle name="Comma 3 2" xfId="90" xr:uid="{41511A93-BBA9-4F68-B71A-9953B2AFC798}"/>
    <cellStyle name="Comma 3 2 2" xfId="121" xr:uid="{7584C895-0320-4EF3-86F0-F7E83419DFFA}"/>
    <cellStyle name="Comma 3 2 4" xfId="93" xr:uid="{80046C79-987D-4EAD-BB74-4877EB22C573}"/>
    <cellStyle name="Comma 3 3" xfId="68" xr:uid="{AD59D472-CECA-4F91-B749-5B5C7C74EF3A}"/>
    <cellStyle name="Comma 4" xfId="85" xr:uid="{FC3CDEE1-6389-4240-A99F-6E85ECDC4108}"/>
    <cellStyle name="Comma 4 16" xfId="123" xr:uid="{CCB5A378-D3DF-47B4-8E30-87C0B5B051B4}"/>
    <cellStyle name="Comma 4 2" xfId="112" xr:uid="{76E947D7-9B8F-414F-A256-F4356115E909}"/>
    <cellStyle name="Comma 4 3" xfId="125" xr:uid="{96CAD76F-C23B-43A0-A9CD-BF3358649BB4}"/>
    <cellStyle name="Comma 5" xfId="94" xr:uid="{59F82D02-D97A-4C40-ACD5-557E830C368D}"/>
    <cellStyle name="Comma 58" xfId="124" xr:uid="{8C3D11FC-43A4-4683-9EDF-990E73CCD6FD}"/>
    <cellStyle name="Comma 59 2" xfId="113" xr:uid="{104EAC35-4EF3-4FB4-AA51-AA204ACF685D}"/>
    <cellStyle name="Comma 6" xfId="106" xr:uid="{EDC5596C-E122-4D8E-8BB5-606664871E87}"/>
    <cellStyle name="Comma 7" xfId="86" xr:uid="{8E877E00-3581-4FC6-929F-9FBA18758F5E}"/>
    <cellStyle name="comma zerodec" xfId="29" xr:uid="{00000000-0005-0000-0000-00001C000000}"/>
    <cellStyle name="comma zerodec 2" xfId="30" xr:uid="{00000000-0005-0000-0000-00001D000000}"/>
    <cellStyle name="Comma_OHTL - E updat" xfId="31" xr:uid="{00000000-0005-0000-0000-00001E000000}"/>
    <cellStyle name="Currency 2" xfId="66" xr:uid="{EF9EDE3F-4DF3-4A44-89A9-2C3804755B99}"/>
    <cellStyle name="Currency1" xfId="32" xr:uid="{00000000-0005-0000-0000-00001F000000}"/>
    <cellStyle name="Currency1 2" xfId="33" xr:uid="{00000000-0005-0000-0000-000020000000}"/>
    <cellStyle name="Dollar (zero dec)" xfId="34" xr:uid="{00000000-0005-0000-0000-000021000000}"/>
    <cellStyle name="Dollar (zero dec) 2" xfId="35" xr:uid="{00000000-0005-0000-0000-000022000000}"/>
    <cellStyle name="Explanatory Text" xfId="36" builtinId="53" customBuiltin="1"/>
    <cellStyle name="Followed Hyperlink" xfId="73" xr:uid="{9B7694C7-113D-420E-9F94-E22544F2D456}"/>
    <cellStyle name="Good" xfId="37" builtinId="26" customBuiltin="1"/>
    <cellStyle name="Grey" xfId="38" xr:uid="{00000000-0005-0000-0000-00002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Hyperlink" xfId="72" builtinId="8" customBuiltin="1"/>
    <cellStyle name="Hyperlink 2" xfId="74" xr:uid="{B595F7B6-F344-46A3-8F57-B1440C9AEEFD}"/>
    <cellStyle name="Hyperlink 2 2" xfId="98" xr:uid="{5244819F-EE86-41AA-96FE-B96CCE74BF74}"/>
    <cellStyle name="Hyperlink 3" xfId="95" xr:uid="{0633B38E-3081-4CDA-B660-4EF7145B0164}"/>
    <cellStyle name="Hyperlink 3 2" xfId="126" xr:uid="{5A13FE2E-B072-40E4-B800-C5BC0801C3D7}"/>
    <cellStyle name="Hyperlink 7" xfId="115" xr:uid="{3BD80F42-5A01-4217-906E-1ED2EAAE2103}"/>
    <cellStyle name="Input" xfId="43" builtinId="20" customBuiltin="1"/>
    <cellStyle name="Input [yellow]" xfId="44" xr:uid="{00000000-0005-0000-0000-00002B000000}"/>
    <cellStyle name="Linked Cell" xfId="45" builtinId="24" customBuiltin="1"/>
    <cellStyle name="Neutral" xfId="46" builtinId="28" customBuiltin="1"/>
    <cellStyle name="no dec" xfId="47" xr:uid="{00000000-0005-0000-0000-00002E000000}"/>
    <cellStyle name="Normal" xfId="0" builtinId="0" customBuiltin="1"/>
    <cellStyle name="Normal - Style1" xfId="48" xr:uid="{00000000-0005-0000-0000-000030000000}"/>
    <cellStyle name="Normal 10" xfId="88" xr:uid="{80634F6D-E5ED-4276-8E56-4B6179FF582F}"/>
    <cellStyle name="Normal 11" xfId="105" xr:uid="{16B0B631-7958-4B55-B709-711E8132B68A}"/>
    <cellStyle name="Normal 12" xfId="63" xr:uid="{49D7B2DA-94E9-47EB-9730-3D4E6B88136B}"/>
    <cellStyle name="Normal 12 3" xfId="107" xr:uid="{48902963-D8E7-4B99-943E-1EB7E83389BB}"/>
    <cellStyle name="Normal 13" xfId="87" xr:uid="{D40A1A28-EB4B-4988-9392-2886E3188896}"/>
    <cellStyle name="Normal 14" xfId="128" xr:uid="{D5B836D5-E87F-4B9D-8304-116E134CD186}"/>
    <cellStyle name="Normal 15" xfId="127" xr:uid="{5AF54FEC-C2AD-4C7D-9132-B0BE6ED38973}"/>
    <cellStyle name="Normal 16" xfId="61" xr:uid="{CC9D8792-8691-46C0-8BFE-0EBA9CFF8AF6}"/>
    <cellStyle name="Normal 17" xfId="99" xr:uid="{22CCFF1A-EFEE-46A4-AFAC-C61605CE13F9}"/>
    <cellStyle name="Normal 18" xfId="133" xr:uid="{A84CF9D3-329B-4D67-A8F7-CDD3BF8709E2}"/>
    <cellStyle name="Normal 19" xfId="130" xr:uid="{E5F9ADE0-1804-44A6-B9BB-7D01CA3E8FCC}"/>
    <cellStyle name="Normal 2" xfId="49" xr:uid="{00000000-0005-0000-0000-000031000000}"/>
    <cellStyle name="Normal 2 2" xfId="69" xr:uid="{89946EA8-6536-4D9D-8DD4-7D2048FBF794}"/>
    <cellStyle name="Normal 2 2 38" xfId="91" xr:uid="{C88B7C73-1535-44A2-B301-CDAEB437441F}"/>
    <cellStyle name="Normal 2 3" xfId="96" xr:uid="{1EBFC2EB-3638-432E-BDC9-A3EA63C3F03A}"/>
    <cellStyle name="Normal 2 39 2" xfId="117" xr:uid="{77D0A9BF-28EE-4309-AC9E-0F011DF38D65}"/>
    <cellStyle name="Normal 2 4" xfId="64" xr:uid="{6A0C5AC6-AEFD-4C87-B676-09FF8081EACD}"/>
    <cellStyle name="Normal 20" xfId="129" xr:uid="{09273B50-0BCB-4BA9-BC16-2F54DE2F3951}"/>
    <cellStyle name="Normal 21" xfId="134" xr:uid="{570956CE-C8B7-4291-A97A-E5DCAE9304A5}"/>
    <cellStyle name="Normal 22" xfId="135" xr:uid="{C10AD4F0-F7C5-4136-9422-5802D216E02D}"/>
    <cellStyle name="Normal 23" xfId="131" xr:uid="{ED4C1228-255E-4ED6-AB17-24492F750FF4}"/>
    <cellStyle name="Normal 24" xfId="132" xr:uid="{0F1BBCFF-EFD0-4D95-AAC4-BA20E09D7E9D}"/>
    <cellStyle name="Normal 260" xfId="120" xr:uid="{2AC808FB-5FB1-4AF0-8145-B89634399D88}"/>
    <cellStyle name="Normal 288 2" xfId="103" xr:uid="{2430FB0F-63D6-4ECD-B955-A4254448E663}"/>
    <cellStyle name="Normal 3" xfId="70" xr:uid="{D3D554C5-F1D9-4C31-AFF6-2887C1C50E36}"/>
    <cellStyle name="Normal 3 2" xfId="71" xr:uid="{290FC7CC-A9DB-4E72-8890-3217E7C6D73E}"/>
    <cellStyle name="Normal 3 2 2" xfId="75" xr:uid="{030689EF-831E-4CBB-ACEB-E4B64ED23CB7}"/>
    <cellStyle name="Normal 3 2 3" xfId="109" xr:uid="{1D408409-809D-43E3-8034-471D18EB3E18}"/>
    <cellStyle name="Normal 3 2 5" xfId="76" xr:uid="{7198FDD2-D4ED-45E5-B9E4-009F08DD4F92}"/>
    <cellStyle name="Normal 3 3" xfId="77" xr:uid="{F609F1A1-9AE0-4248-82B1-22FBB31345C5}"/>
    <cellStyle name="Normal 3 3 2" xfId="78" xr:uid="{B58E65E7-377C-47E6-A85C-DDD88E477BBD}"/>
    <cellStyle name="Normal 3 3 3" xfId="92" xr:uid="{A8CE31D4-A1E5-49BF-89AC-1C3E5C898A04}"/>
    <cellStyle name="Normal 3 5" xfId="114" xr:uid="{45EA54AF-0B9B-4135-8DBD-2508063D7E5F}"/>
    <cellStyle name="Normal 4" xfId="79" xr:uid="{4F6458AF-A807-476D-AFD4-C1A7A510C023}"/>
    <cellStyle name="Normal 4 17" xfId="108" xr:uid="{D386EC4C-C27A-436D-95C1-8D09D2A403AB}"/>
    <cellStyle name="Normal 4 3" xfId="104" xr:uid="{E4C9142A-164B-41F4-AAFD-54D30D2E3570}"/>
    <cellStyle name="Normal 4 41" xfId="118" xr:uid="{28853470-6AC2-4438-B6B0-AAA89B7B5730}"/>
    <cellStyle name="Normal 5" xfId="50" xr:uid="{00000000-0005-0000-0000-000032000000}"/>
    <cellStyle name="Normal 5 2" xfId="80" xr:uid="{60964915-D526-4AEE-83FE-6A68266A8C5F}"/>
    <cellStyle name="Normal 6" xfId="81" xr:uid="{7E474FD0-8138-47D8-9AF6-2E926DF111F0}"/>
    <cellStyle name="Normal 6 2" xfId="119" xr:uid="{3B529012-3BBA-47F3-B431-4D68D2F31F77}"/>
    <cellStyle name="Normal 66" xfId="102" xr:uid="{53602252-019C-4306-A616-48F83EF6CC2C}"/>
    <cellStyle name="Normal 7" xfId="82" xr:uid="{22DF2AAA-6B80-4086-80AB-943E5086BF01}"/>
    <cellStyle name="Normal 8" xfId="83" xr:uid="{4CF1CC36-302C-4E68-A2BC-C1CF508C74F8}"/>
    <cellStyle name="Normal 8 2" xfId="100" xr:uid="{8923DC66-6785-44C4-9A8F-0A7FFE81EF29}"/>
    <cellStyle name="Normal 8 37" xfId="116" xr:uid="{1FECC401-0836-4CF5-B7CB-C67440129B3C}"/>
    <cellStyle name="Normal 9" xfId="84" xr:uid="{53B159AB-2BE4-402C-AE1A-E97BCCDA5393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" xfId="54" builtinId="5" customBuiltin="1"/>
    <cellStyle name="Percent [2]" xfId="55" xr:uid="{00000000-0005-0000-0000-000037000000}"/>
    <cellStyle name="Percent 2" xfId="65" xr:uid="{F988B1E0-CC4A-4918-B9C4-EE938A107DEB}"/>
    <cellStyle name="Percent 3" xfId="89" xr:uid="{D247EE45-76C9-47C0-96C6-882D933716C6}"/>
    <cellStyle name="pwstyle" xfId="56" xr:uid="{00000000-0005-0000-0000-000038000000}"/>
    <cellStyle name="Quantity" xfId="57" xr:uid="{00000000-0005-0000-0000-000039000000}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249977111117893"/>
  </sheetPr>
  <dimension ref="A1:N155"/>
  <sheetViews>
    <sheetView tabSelected="1" topLeftCell="A127" zoomScale="85" zoomScaleNormal="85" zoomScaleSheetLayoutView="100" workbookViewId="0">
      <selection activeCell="E170" sqref="E170"/>
    </sheetView>
  </sheetViews>
  <sheetFormatPr defaultColWidth="9.28515625" defaultRowHeight="15" customHeight="1"/>
  <cols>
    <col min="1" max="3" width="1.7109375" style="1" customWidth="1"/>
    <col min="4" max="4" width="14.140625" style="1" customWidth="1"/>
    <col min="5" max="5" width="8.42578125" style="1" customWidth="1"/>
    <col min="6" max="6" width="6" style="1" customWidth="1"/>
    <col min="7" max="7" width="0.7109375" style="1" customWidth="1"/>
    <col min="8" max="8" width="13.28515625" style="2" customWidth="1"/>
    <col min="9" max="9" width="0.7109375" style="2" customWidth="1"/>
    <col min="10" max="10" width="13.28515625" style="2" customWidth="1"/>
    <col min="11" max="11" width="0.7109375" style="2" customWidth="1"/>
    <col min="12" max="12" width="13.28515625" style="2" customWidth="1"/>
    <col min="13" max="13" width="0.7109375" style="2" customWidth="1"/>
    <col min="14" max="14" width="13.28515625" style="2" customWidth="1"/>
    <col min="15" max="16384" width="9.28515625" style="1"/>
  </cols>
  <sheetData>
    <row r="1" spans="1:14" ht="15" customHeight="1">
      <c r="A1" s="3" t="s">
        <v>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</row>
    <row r="2" spans="1:14" ht="15" customHeight="1">
      <c r="A2" s="7" t="s">
        <v>1</v>
      </c>
      <c r="B2" s="4"/>
      <c r="C2" s="4"/>
      <c r="D2" s="4"/>
      <c r="E2" s="4"/>
      <c r="F2" s="4"/>
      <c r="G2" s="4"/>
      <c r="H2" s="5"/>
      <c r="I2" s="6"/>
      <c r="J2" s="6"/>
      <c r="K2" s="6"/>
      <c r="L2" s="6"/>
      <c r="M2" s="6"/>
      <c r="N2" s="6"/>
    </row>
    <row r="3" spans="1:14" ht="15" customHeight="1">
      <c r="A3" s="8" t="s">
        <v>139</v>
      </c>
      <c r="B3" s="9"/>
      <c r="C3" s="9"/>
      <c r="D3" s="9"/>
      <c r="E3" s="9"/>
      <c r="F3" s="9"/>
      <c r="G3" s="9"/>
      <c r="H3" s="10"/>
      <c r="I3" s="11"/>
      <c r="J3" s="11"/>
      <c r="K3" s="11"/>
      <c r="L3" s="11"/>
      <c r="M3" s="11"/>
      <c r="N3" s="11"/>
    </row>
    <row r="4" spans="1:14" ht="15" customHeight="1">
      <c r="C4" s="12"/>
      <c r="D4" s="12"/>
      <c r="E4" s="12"/>
      <c r="H4" s="5"/>
      <c r="L4" s="5"/>
      <c r="N4" s="5"/>
    </row>
    <row r="5" spans="1:14" ht="15" customHeight="1">
      <c r="C5" s="12"/>
      <c r="D5" s="12"/>
      <c r="E5" s="12"/>
      <c r="H5" s="5"/>
      <c r="L5" s="5"/>
      <c r="N5" s="5"/>
    </row>
    <row r="6" spans="1:14" ht="15" customHeight="1">
      <c r="C6" s="12"/>
      <c r="D6" s="12"/>
      <c r="E6" s="12"/>
      <c r="H6" s="13"/>
      <c r="I6" s="13"/>
      <c r="J6" s="13"/>
      <c r="K6" s="13"/>
      <c r="L6" s="13"/>
      <c r="M6" s="13"/>
      <c r="N6" s="14" t="s">
        <v>119</v>
      </c>
    </row>
    <row r="7" spans="1:14" ht="15" customHeight="1">
      <c r="C7" s="12"/>
      <c r="D7" s="12"/>
      <c r="E7" s="12"/>
      <c r="H7" s="199" t="s">
        <v>2</v>
      </c>
      <c r="I7" s="199"/>
      <c r="J7" s="199"/>
      <c r="K7" s="15"/>
      <c r="L7" s="199" t="s">
        <v>3</v>
      </c>
      <c r="M7" s="199"/>
      <c r="N7" s="199"/>
    </row>
    <row r="8" spans="1:14" ht="15" customHeight="1">
      <c r="C8" s="12"/>
      <c r="D8" s="12"/>
      <c r="E8" s="12"/>
      <c r="H8" s="200" t="s">
        <v>4</v>
      </c>
      <c r="I8" s="200"/>
      <c r="J8" s="200"/>
      <c r="K8" s="16"/>
      <c r="L8" s="200" t="s">
        <v>5</v>
      </c>
      <c r="M8" s="200"/>
      <c r="N8" s="200"/>
    </row>
    <row r="9" spans="1:14" ht="15" customHeight="1">
      <c r="C9" s="12"/>
      <c r="D9" s="12"/>
      <c r="E9" s="12"/>
      <c r="H9" s="18" t="s">
        <v>115</v>
      </c>
      <c r="I9" s="198"/>
      <c r="J9" s="18" t="s">
        <v>6</v>
      </c>
      <c r="K9" s="19"/>
      <c r="L9" s="18" t="s">
        <v>115</v>
      </c>
      <c r="M9" s="198"/>
      <c r="N9" s="18" t="s">
        <v>6</v>
      </c>
    </row>
    <row r="10" spans="1:14" ht="15" customHeight="1">
      <c r="C10" s="12"/>
      <c r="D10" s="12"/>
      <c r="E10" s="12"/>
      <c r="H10" s="18" t="s">
        <v>140</v>
      </c>
      <c r="I10" s="20"/>
      <c r="J10" s="18" t="s">
        <v>116</v>
      </c>
      <c r="K10" s="20"/>
      <c r="L10" s="18" t="s">
        <v>140</v>
      </c>
      <c r="M10" s="20"/>
      <c r="N10" s="18" t="s">
        <v>116</v>
      </c>
    </row>
    <row r="11" spans="1:14" ht="15" customHeight="1">
      <c r="C11" s="21"/>
      <c r="D11" s="21"/>
      <c r="E11" s="21"/>
      <c r="F11" s="22" t="s">
        <v>7</v>
      </c>
      <c r="G11" s="23"/>
      <c r="H11" s="14" t="s">
        <v>8</v>
      </c>
      <c r="I11" s="17"/>
      <c r="J11" s="14" t="s">
        <v>9</v>
      </c>
      <c r="K11" s="17"/>
      <c r="L11" s="14" t="s">
        <v>8</v>
      </c>
      <c r="M11" s="17"/>
      <c r="N11" s="14" t="s">
        <v>9</v>
      </c>
    </row>
    <row r="12" spans="1:14" ht="15" customHeight="1">
      <c r="C12" s="12"/>
      <c r="D12" s="12"/>
      <c r="E12" s="12"/>
      <c r="F12" s="24"/>
      <c r="G12" s="12"/>
      <c r="H12" s="88"/>
      <c r="I12" s="26"/>
      <c r="J12" s="25"/>
      <c r="K12" s="25"/>
      <c r="L12" s="88"/>
      <c r="M12" s="26"/>
      <c r="N12" s="25"/>
    </row>
    <row r="13" spans="1:14" ht="15" customHeight="1">
      <c r="A13" s="3" t="s">
        <v>10</v>
      </c>
      <c r="C13" s="12"/>
      <c r="D13" s="12"/>
      <c r="E13" s="12"/>
      <c r="F13" s="24"/>
      <c r="G13" s="12"/>
      <c r="H13" s="88"/>
      <c r="I13" s="5"/>
      <c r="J13" s="25"/>
      <c r="K13" s="25"/>
      <c r="L13" s="88"/>
      <c r="M13" s="5"/>
      <c r="N13" s="25"/>
    </row>
    <row r="14" spans="1:14" ht="15" customHeight="1">
      <c r="A14" s="3"/>
      <c r="C14" s="12"/>
      <c r="D14" s="12"/>
      <c r="E14" s="12"/>
      <c r="F14" s="24"/>
      <c r="G14" s="12"/>
      <c r="H14" s="88"/>
      <c r="I14" s="5"/>
      <c r="J14" s="25"/>
      <c r="K14" s="25"/>
      <c r="L14" s="88"/>
      <c r="M14" s="5"/>
      <c r="N14" s="25"/>
    </row>
    <row r="15" spans="1:14" ht="15" customHeight="1">
      <c r="A15" s="3" t="s">
        <v>11</v>
      </c>
      <c r="C15" s="27"/>
      <c r="D15" s="27"/>
      <c r="E15" s="27"/>
      <c r="F15" s="197"/>
      <c r="G15" s="197"/>
      <c r="H15" s="89"/>
      <c r="I15" s="5"/>
      <c r="J15" s="5"/>
      <c r="K15" s="5"/>
      <c r="L15" s="89"/>
      <c r="M15" s="5"/>
      <c r="N15" s="5"/>
    </row>
    <row r="16" spans="1:14" ht="15" customHeight="1">
      <c r="A16" s="3"/>
      <c r="C16" s="27"/>
      <c r="D16" s="27"/>
      <c r="E16" s="27"/>
      <c r="F16" s="197"/>
      <c r="G16" s="197"/>
      <c r="H16" s="89"/>
      <c r="I16" s="5"/>
      <c r="J16" s="5"/>
      <c r="K16" s="5"/>
      <c r="L16" s="89"/>
      <c r="M16" s="5"/>
      <c r="N16" s="5"/>
    </row>
    <row r="17" spans="1:14" ht="15" customHeight="1">
      <c r="A17" s="1" t="s">
        <v>12</v>
      </c>
      <c r="C17" s="27"/>
      <c r="D17" s="27"/>
      <c r="E17" s="27"/>
      <c r="F17" s="197"/>
      <c r="G17" s="197"/>
      <c r="H17" s="180">
        <v>62029479</v>
      </c>
      <c r="I17" s="71"/>
      <c r="J17" s="71">
        <v>108444129</v>
      </c>
      <c r="K17" s="71"/>
      <c r="L17" s="90">
        <v>58219803</v>
      </c>
      <c r="M17" s="71"/>
      <c r="N17" s="71">
        <v>107192032</v>
      </c>
    </row>
    <row r="18" spans="1:14" ht="15" customHeight="1">
      <c r="A18" s="1" t="s">
        <v>13</v>
      </c>
      <c r="C18" s="27"/>
      <c r="D18" s="27"/>
      <c r="E18" s="27"/>
      <c r="F18" s="197"/>
      <c r="G18" s="197"/>
      <c r="H18" s="180">
        <v>172412</v>
      </c>
      <c r="I18" s="71"/>
      <c r="J18" s="71">
        <v>172412</v>
      </c>
      <c r="K18" s="71"/>
      <c r="L18" s="90">
        <v>172412</v>
      </c>
      <c r="M18" s="71"/>
      <c r="N18" s="71">
        <v>172412</v>
      </c>
    </row>
    <row r="19" spans="1:14" ht="15" customHeight="1">
      <c r="A19" s="1" t="s">
        <v>121</v>
      </c>
      <c r="C19" s="27"/>
      <c r="D19" s="27"/>
      <c r="E19" s="27"/>
      <c r="F19" s="197">
        <v>6</v>
      </c>
      <c r="G19" s="197"/>
      <c r="H19" s="180">
        <v>30211125</v>
      </c>
      <c r="I19" s="71"/>
      <c r="J19" s="71">
        <v>46355518</v>
      </c>
      <c r="K19" s="71"/>
      <c r="L19" s="90">
        <v>30294761</v>
      </c>
      <c r="M19" s="71"/>
      <c r="N19" s="71">
        <v>46152482</v>
      </c>
    </row>
    <row r="20" spans="1:14" ht="15" customHeight="1">
      <c r="A20" s="1" t="s">
        <v>14</v>
      </c>
      <c r="C20" s="27"/>
      <c r="D20" s="27"/>
      <c r="E20" s="27"/>
      <c r="F20" s="197"/>
      <c r="G20" s="197"/>
      <c r="H20" s="180">
        <v>18218371</v>
      </c>
      <c r="I20" s="71"/>
      <c r="J20" s="71">
        <v>18225038</v>
      </c>
      <c r="K20" s="71"/>
      <c r="L20" s="90">
        <v>18218371</v>
      </c>
      <c r="M20" s="71"/>
      <c r="N20" s="71">
        <v>18225038</v>
      </c>
    </row>
    <row r="21" spans="1:14" ht="15" customHeight="1">
      <c r="A21" s="1" t="s">
        <v>15</v>
      </c>
      <c r="C21" s="27"/>
      <c r="D21" s="27"/>
      <c r="E21" s="27"/>
      <c r="F21" s="197"/>
      <c r="G21" s="197"/>
      <c r="H21" s="181">
        <v>71487110</v>
      </c>
      <c r="I21" s="71"/>
      <c r="J21" s="135">
        <v>72328862</v>
      </c>
      <c r="K21" s="71"/>
      <c r="L21" s="91">
        <v>71082549</v>
      </c>
      <c r="M21" s="71"/>
      <c r="N21" s="135">
        <v>71888363</v>
      </c>
    </row>
    <row r="22" spans="1:14" ht="15" customHeight="1">
      <c r="C22" s="27"/>
      <c r="D22" s="27"/>
      <c r="E22" s="27"/>
      <c r="F22" s="197"/>
      <c r="G22" s="197"/>
      <c r="H22" s="85"/>
      <c r="I22" s="5"/>
      <c r="J22" s="30"/>
      <c r="K22" s="5"/>
      <c r="L22" s="85"/>
      <c r="M22" s="30"/>
      <c r="N22" s="30"/>
    </row>
    <row r="23" spans="1:14" ht="15" customHeight="1">
      <c r="A23" s="3" t="s">
        <v>16</v>
      </c>
      <c r="C23" s="27"/>
      <c r="D23" s="27"/>
      <c r="E23" s="27"/>
      <c r="F23" s="197"/>
      <c r="G23" s="197"/>
      <c r="H23" s="92">
        <f>SUM(H17:H21)</f>
        <v>182118497</v>
      </c>
      <c r="I23" s="5"/>
      <c r="J23" s="136">
        <f>SUM(J17:J21)</f>
        <v>245525959</v>
      </c>
      <c r="K23" s="5"/>
      <c r="L23" s="92">
        <f>SUM(L17:L21)</f>
        <v>177987896</v>
      </c>
      <c r="M23" s="30"/>
      <c r="N23" s="136">
        <f>SUM(N17:N21)</f>
        <v>243630327</v>
      </c>
    </row>
    <row r="24" spans="1:14" ht="15" customHeight="1">
      <c r="A24" s="3"/>
      <c r="C24" s="27"/>
      <c r="D24" s="27"/>
      <c r="E24" s="27"/>
      <c r="F24" s="197"/>
      <c r="G24" s="197"/>
      <c r="H24" s="85"/>
      <c r="I24" s="5"/>
      <c r="J24" s="30"/>
      <c r="K24" s="5"/>
      <c r="L24" s="85"/>
      <c r="M24" s="30"/>
      <c r="N24" s="30"/>
    </row>
    <row r="25" spans="1:14" ht="15" customHeight="1">
      <c r="A25" s="3" t="s">
        <v>17</v>
      </c>
      <c r="C25" s="27"/>
      <c r="D25" s="27"/>
      <c r="E25" s="27"/>
      <c r="F25" s="197"/>
      <c r="G25" s="197"/>
      <c r="H25" s="89"/>
      <c r="I25" s="5"/>
      <c r="J25" s="5"/>
      <c r="K25" s="5"/>
      <c r="L25" s="89"/>
      <c r="M25" s="5"/>
      <c r="N25" s="5"/>
    </row>
    <row r="26" spans="1:14" ht="15" customHeight="1">
      <c r="A26" s="3"/>
      <c r="C26" s="27"/>
      <c r="D26" s="27"/>
      <c r="E26" s="27"/>
      <c r="F26" s="197"/>
      <c r="G26" s="197"/>
      <c r="H26" s="89"/>
      <c r="I26" s="5"/>
      <c r="J26" s="5"/>
      <c r="K26" s="5"/>
      <c r="L26" s="89"/>
      <c r="M26" s="5"/>
      <c r="N26" s="5"/>
    </row>
    <row r="27" spans="1:14" ht="15" customHeight="1">
      <c r="A27" s="72" t="s">
        <v>122</v>
      </c>
      <c r="C27" s="73"/>
      <c r="D27" s="73"/>
      <c r="E27" s="73"/>
      <c r="F27" s="197">
        <v>7</v>
      </c>
      <c r="G27" s="197"/>
      <c r="H27" s="84">
        <v>0</v>
      </c>
      <c r="I27" s="5"/>
      <c r="J27" s="71">
        <v>0</v>
      </c>
      <c r="K27" s="5"/>
      <c r="L27" s="84">
        <v>100000</v>
      </c>
      <c r="M27" s="28"/>
      <c r="N27" s="71">
        <v>100000</v>
      </c>
    </row>
    <row r="28" spans="1:14" ht="15" customHeight="1">
      <c r="A28" s="72" t="s">
        <v>18</v>
      </c>
      <c r="C28" s="73"/>
      <c r="D28" s="73"/>
      <c r="E28" s="73"/>
      <c r="F28" s="197">
        <v>7</v>
      </c>
      <c r="G28" s="197"/>
      <c r="H28" s="89">
        <v>32678910</v>
      </c>
      <c r="I28" s="5"/>
      <c r="J28" s="71">
        <v>44535906</v>
      </c>
      <c r="K28" s="5"/>
      <c r="L28" s="89">
        <v>9520000</v>
      </c>
      <c r="M28" s="5"/>
      <c r="N28" s="71">
        <v>9520000</v>
      </c>
    </row>
    <row r="29" spans="1:14" ht="15" customHeight="1">
      <c r="A29" s="74" t="s">
        <v>123</v>
      </c>
      <c r="C29" s="73"/>
      <c r="D29" s="73"/>
      <c r="E29" s="73"/>
      <c r="F29" s="197">
        <v>8</v>
      </c>
      <c r="G29" s="197"/>
      <c r="H29" s="89">
        <v>5787825345</v>
      </c>
      <c r="I29" s="5"/>
      <c r="J29" s="71">
        <v>5873327095</v>
      </c>
      <c r="K29" s="5"/>
      <c r="L29" s="89">
        <v>5724215520</v>
      </c>
      <c r="M29" s="5"/>
      <c r="N29" s="71">
        <v>5807001306</v>
      </c>
    </row>
    <row r="30" spans="1:14" ht="15" customHeight="1">
      <c r="A30" s="74" t="s">
        <v>125</v>
      </c>
      <c r="C30" s="73"/>
      <c r="D30" s="73"/>
      <c r="E30" s="73"/>
      <c r="F30" s="197">
        <v>9</v>
      </c>
      <c r="G30" s="197"/>
      <c r="H30" s="89">
        <v>529368765</v>
      </c>
      <c r="I30" s="5"/>
      <c r="J30" s="71">
        <v>541765618</v>
      </c>
      <c r="K30" s="5"/>
      <c r="L30" s="89">
        <v>866780134</v>
      </c>
      <c r="M30" s="5"/>
      <c r="N30" s="71">
        <v>883342559</v>
      </c>
    </row>
    <row r="31" spans="1:14" ht="15" customHeight="1">
      <c r="A31" s="74" t="s">
        <v>124</v>
      </c>
      <c r="B31" s="72"/>
      <c r="C31" s="73"/>
      <c r="D31" s="73"/>
      <c r="E31" s="73"/>
      <c r="F31" s="197">
        <v>10</v>
      </c>
      <c r="G31" s="197"/>
      <c r="H31" s="89">
        <v>9450850</v>
      </c>
      <c r="I31" s="5"/>
      <c r="J31" s="71">
        <v>11009061</v>
      </c>
      <c r="K31" s="5"/>
      <c r="L31" s="89">
        <v>9450850</v>
      </c>
      <c r="M31" s="5"/>
      <c r="N31" s="71">
        <v>11009061</v>
      </c>
    </row>
    <row r="32" spans="1:14" ht="15" customHeight="1">
      <c r="A32" s="72" t="s">
        <v>19</v>
      </c>
      <c r="C32" s="73"/>
      <c r="D32" s="73"/>
      <c r="E32" s="73"/>
      <c r="F32" s="197"/>
      <c r="G32" s="197"/>
      <c r="H32" s="85">
        <v>24893624</v>
      </c>
      <c r="I32" s="30"/>
      <c r="J32" s="71">
        <v>25910781</v>
      </c>
      <c r="K32" s="30"/>
      <c r="L32" s="85">
        <v>21066667</v>
      </c>
      <c r="M32" s="30"/>
      <c r="N32" s="71">
        <v>22033529</v>
      </c>
    </row>
    <row r="33" spans="1:14" ht="15" customHeight="1">
      <c r="A33" s="72"/>
      <c r="C33" s="73"/>
      <c r="D33" s="73"/>
      <c r="E33" s="73"/>
      <c r="F33" s="197"/>
      <c r="G33" s="197"/>
      <c r="H33" s="93"/>
      <c r="I33" s="30"/>
      <c r="J33" s="137"/>
      <c r="K33" s="30"/>
      <c r="L33" s="93"/>
      <c r="M33" s="30"/>
      <c r="N33" s="137"/>
    </row>
    <row r="34" spans="1:14" ht="15" customHeight="1">
      <c r="A34" s="75" t="s">
        <v>20</v>
      </c>
      <c r="C34" s="73"/>
      <c r="D34" s="73"/>
      <c r="E34" s="73"/>
      <c r="F34" s="197"/>
      <c r="G34" s="197"/>
      <c r="H34" s="92">
        <f>SUM(H27:H32)</f>
        <v>6384217494</v>
      </c>
      <c r="I34" s="30"/>
      <c r="J34" s="136">
        <f>SUM(J27:J32)</f>
        <v>6496548461</v>
      </c>
      <c r="K34" s="30"/>
      <c r="L34" s="92">
        <f>SUM(L27:L32)</f>
        <v>6631133171</v>
      </c>
      <c r="M34" s="30"/>
      <c r="N34" s="136">
        <f>SUM(N27:N32)</f>
        <v>6733006455</v>
      </c>
    </row>
    <row r="35" spans="1:14" ht="15" customHeight="1">
      <c r="H35" s="89"/>
      <c r="I35" s="5"/>
      <c r="J35" s="5"/>
      <c r="K35" s="5"/>
      <c r="L35" s="89"/>
      <c r="M35" s="5"/>
      <c r="N35" s="5"/>
    </row>
    <row r="36" spans="1:14" ht="15" customHeight="1" thickBot="1">
      <c r="A36" s="75" t="s">
        <v>21</v>
      </c>
      <c r="B36" s="72"/>
      <c r="C36" s="73"/>
      <c r="D36" s="73"/>
      <c r="E36" s="73"/>
      <c r="F36" s="197"/>
      <c r="G36" s="197"/>
      <c r="H36" s="94">
        <f>SUM(H23,H34)</f>
        <v>6566335991</v>
      </c>
      <c r="I36" s="5"/>
      <c r="J36" s="138">
        <f>SUM(J23,J34)</f>
        <v>6742074420</v>
      </c>
      <c r="K36" s="5"/>
      <c r="L36" s="94">
        <f>SUM(L23,L34)</f>
        <v>6809121067</v>
      </c>
      <c r="M36" s="30"/>
      <c r="N36" s="138">
        <f>SUM(N23,N34)</f>
        <v>6976636782</v>
      </c>
    </row>
    <row r="37" spans="1:14" ht="15" customHeight="1" thickTop="1">
      <c r="A37" s="31"/>
      <c r="B37" s="32"/>
      <c r="C37" s="33"/>
      <c r="D37" s="33"/>
      <c r="E37" s="33"/>
      <c r="F37" s="34"/>
      <c r="G37" s="34"/>
      <c r="H37" s="30"/>
      <c r="I37" s="30"/>
      <c r="J37" s="30"/>
      <c r="K37" s="28"/>
      <c r="L37" s="30"/>
      <c r="M37" s="30"/>
      <c r="N37" s="30"/>
    </row>
    <row r="38" spans="1:14" ht="15" customHeight="1">
      <c r="A38" s="31"/>
      <c r="B38" s="32"/>
      <c r="C38" s="33"/>
      <c r="D38" s="33"/>
      <c r="E38" s="33"/>
      <c r="F38" s="34"/>
      <c r="G38" s="34"/>
      <c r="H38" s="30"/>
      <c r="I38" s="30"/>
      <c r="J38" s="30"/>
      <c r="K38" s="28"/>
      <c r="L38" s="30"/>
      <c r="M38" s="30"/>
      <c r="N38" s="30"/>
    </row>
    <row r="39" spans="1:14" ht="15" customHeight="1">
      <c r="A39" s="31"/>
      <c r="B39" s="32"/>
      <c r="C39" s="33"/>
      <c r="D39" s="33"/>
      <c r="E39" s="33"/>
      <c r="F39" s="34"/>
      <c r="G39" s="34"/>
      <c r="H39" s="30"/>
      <c r="I39" s="30"/>
      <c r="J39" s="30"/>
      <c r="K39" s="28"/>
      <c r="L39" s="30"/>
      <c r="M39" s="30"/>
      <c r="N39" s="30"/>
    </row>
    <row r="40" spans="1:14" ht="15" customHeight="1">
      <c r="A40" s="31"/>
      <c r="B40" s="32"/>
      <c r="C40" s="33"/>
      <c r="D40" s="33"/>
      <c r="E40" s="33"/>
      <c r="F40" s="34"/>
      <c r="G40" s="34"/>
      <c r="H40" s="30"/>
      <c r="I40" s="30"/>
      <c r="J40" s="30"/>
      <c r="K40" s="28"/>
      <c r="L40" s="30"/>
      <c r="M40" s="30"/>
      <c r="N40" s="30"/>
    </row>
    <row r="41" spans="1:14" ht="15" customHeight="1">
      <c r="A41" s="31"/>
      <c r="B41" s="32"/>
      <c r="C41" s="33"/>
      <c r="D41" s="33"/>
      <c r="E41" s="33"/>
      <c r="F41" s="34"/>
      <c r="G41" s="34"/>
      <c r="H41" s="30"/>
      <c r="I41" s="30"/>
      <c r="J41" s="30"/>
      <c r="K41" s="28"/>
      <c r="L41" s="30"/>
      <c r="M41" s="30"/>
      <c r="N41" s="30"/>
    </row>
    <row r="42" spans="1:14" ht="15" customHeight="1">
      <c r="A42" s="31"/>
      <c r="B42" s="32"/>
      <c r="C42" s="33"/>
      <c r="D42" s="33"/>
      <c r="E42" s="33"/>
      <c r="F42" s="34"/>
      <c r="G42" s="34"/>
      <c r="H42" s="30"/>
      <c r="I42" s="30"/>
      <c r="J42" s="30"/>
      <c r="K42" s="28"/>
      <c r="L42" s="30"/>
      <c r="M42" s="30"/>
      <c r="N42" s="30"/>
    </row>
    <row r="43" spans="1:14" ht="15" customHeight="1">
      <c r="A43" s="31"/>
      <c r="B43" s="32"/>
      <c r="C43" s="33"/>
      <c r="D43" s="33"/>
      <c r="E43" s="33"/>
      <c r="F43" s="34"/>
      <c r="G43" s="34"/>
      <c r="H43" s="30"/>
      <c r="I43" s="30"/>
      <c r="J43" s="30"/>
      <c r="K43" s="28"/>
      <c r="L43" s="30"/>
      <c r="M43" s="30"/>
      <c r="N43" s="30"/>
    </row>
    <row r="44" spans="1:14" ht="15" customHeight="1">
      <c r="A44" s="31"/>
      <c r="B44" s="32"/>
      <c r="C44" s="33"/>
      <c r="D44" s="33"/>
      <c r="E44" s="33"/>
      <c r="F44" s="34"/>
      <c r="G44" s="34"/>
      <c r="H44" s="30"/>
      <c r="I44" s="30"/>
      <c r="J44" s="30"/>
      <c r="K44" s="28"/>
      <c r="L44" s="30"/>
      <c r="M44" s="30"/>
      <c r="N44" s="30"/>
    </row>
    <row r="45" spans="1:14" ht="15" customHeight="1">
      <c r="A45" s="31"/>
      <c r="B45" s="32"/>
      <c r="C45" s="33"/>
      <c r="D45" s="33"/>
      <c r="E45" s="33"/>
      <c r="F45" s="34"/>
      <c r="G45" s="34"/>
      <c r="H45" s="30"/>
      <c r="I45" s="30"/>
      <c r="J45" s="30"/>
      <c r="K45" s="30"/>
      <c r="L45" s="30"/>
      <c r="M45" s="30"/>
      <c r="N45" s="30"/>
    </row>
    <row r="46" spans="1:14" ht="15" customHeight="1">
      <c r="A46" s="201" t="s">
        <v>22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</row>
    <row r="47" spans="1:14" ht="15" customHeight="1">
      <c r="A47" s="197"/>
      <c r="B47" s="197"/>
      <c r="C47" s="197"/>
      <c r="D47" s="197"/>
      <c r="E47" s="197"/>
      <c r="F47" s="197"/>
      <c r="G47" s="197"/>
      <c r="H47" s="26"/>
      <c r="I47" s="26"/>
      <c r="J47" s="26"/>
      <c r="K47" s="26"/>
      <c r="L47" s="26"/>
      <c r="M47" s="26"/>
      <c r="N47" s="26"/>
    </row>
    <row r="48" spans="1:14" ht="15" customHeight="1">
      <c r="A48" s="197"/>
      <c r="B48" s="197"/>
      <c r="C48" s="197"/>
      <c r="D48" s="197"/>
      <c r="E48" s="197"/>
      <c r="F48" s="197"/>
      <c r="G48" s="197"/>
      <c r="H48" s="26"/>
      <c r="I48" s="26"/>
      <c r="J48" s="26"/>
      <c r="K48" s="26"/>
      <c r="L48" s="26"/>
      <c r="M48" s="26"/>
      <c r="N48" s="26"/>
    </row>
    <row r="49" spans="1:14" ht="21.75" customHeight="1">
      <c r="A49" s="197"/>
      <c r="B49" s="197"/>
      <c r="C49" s="197"/>
      <c r="D49" s="197"/>
      <c r="E49" s="197"/>
      <c r="F49" s="197"/>
      <c r="G49" s="197"/>
      <c r="H49" s="26"/>
      <c r="I49" s="26"/>
      <c r="J49" s="26"/>
      <c r="K49" s="26"/>
      <c r="L49" s="26"/>
      <c r="M49" s="26"/>
      <c r="N49" s="26"/>
    </row>
    <row r="50" spans="1:14" ht="14.25" customHeight="1">
      <c r="A50" s="197"/>
      <c r="B50" s="197"/>
      <c r="C50" s="197"/>
      <c r="D50" s="197"/>
      <c r="E50" s="197"/>
      <c r="F50" s="197"/>
      <c r="G50" s="197"/>
      <c r="H50" s="26"/>
      <c r="I50" s="26"/>
      <c r="J50" s="26"/>
      <c r="K50" s="26"/>
      <c r="L50" s="26"/>
      <c r="M50" s="26"/>
      <c r="N50" s="26"/>
    </row>
    <row r="51" spans="1:14" ht="22.15" customHeight="1">
      <c r="A51" s="202" t="s">
        <v>126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</row>
    <row r="52" spans="1:14" ht="15" customHeight="1">
      <c r="A52" s="3" t="str">
        <f>A1</f>
        <v>OHTL Public Company Limited</v>
      </c>
      <c r="B52" s="4"/>
      <c r="C52" s="4"/>
      <c r="D52" s="4"/>
      <c r="E52" s="4"/>
      <c r="F52" s="4"/>
      <c r="G52" s="4"/>
      <c r="H52" s="5"/>
      <c r="I52" s="6"/>
      <c r="J52" s="6"/>
      <c r="K52" s="6"/>
      <c r="L52" s="6"/>
      <c r="M52" s="6"/>
      <c r="N52" s="6"/>
    </row>
    <row r="53" spans="1:14" ht="15" customHeight="1">
      <c r="A53" s="7" t="s">
        <v>23</v>
      </c>
      <c r="B53" s="4"/>
      <c r="C53" s="4"/>
      <c r="D53" s="4"/>
      <c r="E53" s="4"/>
      <c r="F53" s="4"/>
      <c r="G53" s="4"/>
      <c r="H53" s="5"/>
      <c r="I53" s="6"/>
      <c r="J53" s="6"/>
      <c r="K53" s="6"/>
      <c r="L53" s="6"/>
      <c r="M53" s="6"/>
      <c r="N53" s="6"/>
    </row>
    <row r="54" spans="1:14" ht="15" customHeight="1">
      <c r="A54" s="35" t="str">
        <f>A3</f>
        <v>As at 31 March 2021</v>
      </c>
      <c r="B54" s="9"/>
      <c r="C54" s="9"/>
      <c r="D54" s="9"/>
      <c r="E54" s="9"/>
      <c r="F54" s="9"/>
      <c r="G54" s="9"/>
      <c r="H54" s="10"/>
      <c r="I54" s="11"/>
      <c r="J54" s="11"/>
      <c r="K54" s="11"/>
      <c r="L54" s="11"/>
      <c r="M54" s="11"/>
      <c r="N54" s="11"/>
    </row>
    <row r="55" spans="1:14" ht="15" customHeight="1">
      <c r="A55" s="36"/>
      <c r="B55" s="37"/>
      <c r="C55" s="37"/>
      <c r="D55" s="37"/>
      <c r="E55" s="37"/>
      <c r="F55" s="37"/>
      <c r="G55" s="37"/>
      <c r="H55" s="30"/>
      <c r="I55" s="38"/>
      <c r="J55" s="38"/>
      <c r="K55" s="38"/>
      <c r="L55" s="38"/>
      <c r="M55" s="38"/>
      <c r="N55" s="38"/>
    </row>
    <row r="56" spans="1:14" ht="15" customHeight="1">
      <c r="C56" s="12"/>
      <c r="D56" s="12"/>
      <c r="E56" s="12"/>
      <c r="H56" s="5"/>
      <c r="L56" s="5"/>
      <c r="N56" s="5"/>
    </row>
    <row r="57" spans="1:14" ht="15" customHeight="1">
      <c r="C57" s="12"/>
      <c r="D57" s="12"/>
      <c r="E57" s="12"/>
      <c r="H57" s="13"/>
      <c r="I57" s="13"/>
      <c r="J57" s="13"/>
      <c r="K57" s="13"/>
      <c r="L57" s="13"/>
      <c r="M57" s="13"/>
      <c r="N57" s="14" t="s">
        <v>119</v>
      </c>
    </row>
    <row r="58" spans="1:14" ht="15" customHeight="1">
      <c r="C58" s="12"/>
      <c r="D58" s="12"/>
      <c r="E58" s="12"/>
      <c r="H58" s="199" t="s">
        <v>2</v>
      </c>
      <c r="I58" s="199"/>
      <c r="J58" s="199"/>
      <c r="K58" s="15"/>
      <c r="L58" s="199" t="s">
        <v>3</v>
      </c>
      <c r="M58" s="199"/>
      <c r="N58" s="199"/>
    </row>
    <row r="59" spans="1:14" ht="15" customHeight="1">
      <c r="C59" s="12"/>
      <c r="D59" s="12"/>
      <c r="E59" s="12"/>
      <c r="H59" s="200" t="s">
        <v>4</v>
      </c>
      <c r="I59" s="200"/>
      <c r="J59" s="200"/>
      <c r="K59" s="16"/>
      <c r="L59" s="200" t="s">
        <v>5</v>
      </c>
      <c r="M59" s="200"/>
      <c r="N59" s="200"/>
    </row>
    <row r="60" spans="1:14" ht="15" customHeight="1">
      <c r="C60" s="12"/>
      <c r="D60" s="12"/>
      <c r="E60" s="12"/>
      <c r="H60" s="18" t="s">
        <v>115</v>
      </c>
      <c r="I60" s="198"/>
      <c r="J60" s="18" t="s">
        <v>6</v>
      </c>
      <c r="K60" s="19"/>
      <c r="L60" s="18" t="s">
        <v>115</v>
      </c>
      <c r="M60" s="198"/>
      <c r="N60" s="18" t="s">
        <v>6</v>
      </c>
    </row>
    <row r="61" spans="1:14" ht="15" customHeight="1">
      <c r="C61" s="12"/>
      <c r="D61" s="12"/>
      <c r="E61" s="12"/>
      <c r="H61" s="18" t="s">
        <v>140</v>
      </c>
      <c r="I61" s="20"/>
      <c r="J61" s="18" t="s">
        <v>116</v>
      </c>
      <c r="K61" s="20"/>
      <c r="L61" s="18" t="s">
        <v>140</v>
      </c>
      <c r="M61" s="20"/>
      <c r="N61" s="18" t="s">
        <v>116</v>
      </c>
    </row>
    <row r="62" spans="1:14" ht="15" customHeight="1">
      <c r="C62" s="21"/>
      <c r="D62" s="21"/>
      <c r="E62" s="21"/>
      <c r="F62" s="22" t="s">
        <v>7</v>
      </c>
      <c r="G62" s="23"/>
      <c r="H62" s="14" t="s">
        <v>8</v>
      </c>
      <c r="I62" s="17"/>
      <c r="J62" s="14" t="s">
        <v>9</v>
      </c>
      <c r="K62" s="17"/>
      <c r="L62" s="14" t="s">
        <v>8</v>
      </c>
      <c r="M62" s="17"/>
      <c r="N62" s="14" t="s">
        <v>9</v>
      </c>
    </row>
    <row r="63" spans="1:14" ht="15" customHeight="1">
      <c r="C63" s="21"/>
      <c r="D63" s="21"/>
      <c r="E63" s="21"/>
      <c r="F63" s="24"/>
      <c r="G63" s="23"/>
      <c r="H63" s="87"/>
      <c r="I63" s="17"/>
      <c r="J63" s="17"/>
      <c r="K63" s="17"/>
      <c r="L63" s="87"/>
      <c r="M63" s="17"/>
      <c r="N63" s="17"/>
    </row>
    <row r="64" spans="1:14" ht="15" customHeight="1">
      <c r="A64" s="3" t="s">
        <v>24</v>
      </c>
      <c r="B64" s="3"/>
      <c r="C64" s="12"/>
      <c r="D64" s="12"/>
      <c r="E64" s="12"/>
      <c r="F64" s="24"/>
      <c r="G64" s="12"/>
      <c r="H64" s="88"/>
      <c r="I64" s="5"/>
      <c r="J64" s="25"/>
      <c r="K64" s="25"/>
      <c r="L64" s="88"/>
      <c r="M64" s="5"/>
      <c r="N64" s="25"/>
    </row>
    <row r="65" spans="1:14" ht="15" customHeight="1">
      <c r="A65" s="3"/>
      <c r="B65" s="3"/>
      <c r="C65" s="12"/>
      <c r="D65" s="12"/>
      <c r="E65" s="12"/>
      <c r="F65" s="12"/>
      <c r="G65" s="12"/>
      <c r="H65" s="89"/>
      <c r="I65" s="5"/>
      <c r="J65" s="5"/>
      <c r="K65" s="5"/>
      <c r="L65" s="89"/>
      <c r="M65" s="5"/>
      <c r="N65" s="5"/>
    </row>
    <row r="66" spans="1:14" ht="15" customHeight="1">
      <c r="A66" s="3" t="s">
        <v>25</v>
      </c>
      <c r="B66" s="3"/>
      <c r="C66" s="27"/>
      <c r="D66" s="27"/>
      <c r="E66" s="27"/>
      <c r="F66" s="197"/>
      <c r="G66" s="197"/>
      <c r="H66" s="89"/>
      <c r="I66" s="5"/>
      <c r="J66" s="5"/>
      <c r="K66" s="5"/>
      <c r="L66" s="89"/>
      <c r="M66" s="5"/>
      <c r="N66" s="5"/>
    </row>
    <row r="67" spans="1:14" ht="15" customHeight="1">
      <c r="A67" s="3"/>
      <c r="B67" s="3"/>
      <c r="C67" s="12"/>
      <c r="D67" s="12"/>
      <c r="E67" s="12"/>
      <c r="F67" s="12"/>
      <c r="G67" s="12"/>
      <c r="H67" s="89"/>
      <c r="I67" s="5"/>
      <c r="J67" s="5"/>
      <c r="K67" s="5"/>
      <c r="L67" s="89"/>
      <c r="M67" s="5"/>
      <c r="N67" s="5"/>
    </row>
    <row r="68" spans="1:14" ht="15" customHeight="1">
      <c r="A68" s="1" t="s">
        <v>111</v>
      </c>
      <c r="C68" s="27"/>
      <c r="D68" s="27"/>
      <c r="E68" s="27"/>
      <c r="F68" s="197"/>
      <c r="G68" s="39"/>
      <c r="H68" s="89"/>
      <c r="I68" s="76"/>
      <c r="J68" s="5"/>
      <c r="K68" s="76"/>
      <c r="L68" s="89"/>
      <c r="M68" s="76"/>
      <c r="N68" s="5"/>
    </row>
    <row r="69" spans="1:14" ht="15" customHeight="1">
      <c r="B69" s="1" t="s">
        <v>108</v>
      </c>
      <c r="C69" s="27"/>
      <c r="D69" s="27"/>
      <c r="E69" s="27"/>
      <c r="F69" s="197">
        <v>11</v>
      </c>
      <c r="G69" s="39"/>
      <c r="H69" s="89">
        <v>760000000</v>
      </c>
      <c r="I69" s="76"/>
      <c r="J69" s="71">
        <v>710000000</v>
      </c>
      <c r="K69" s="76"/>
      <c r="L69" s="89">
        <v>760000000</v>
      </c>
      <c r="M69" s="76"/>
      <c r="N69" s="71">
        <v>710000000</v>
      </c>
    </row>
    <row r="70" spans="1:14" ht="15" customHeight="1">
      <c r="A70" s="1" t="s">
        <v>26</v>
      </c>
      <c r="C70" s="27"/>
      <c r="D70" s="27"/>
      <c r="E70" s="27"/>
      <c r="F70" s="197">
        <v>12</v>
      </c>
      <c r="G70" s="39"/>
      <c r="H70" s="89">
        <v>304341502</v>
      </c>
      <c r="I70" s="5"/>
      <c r="J70" s="71">
        <v>397078046</v>
      </c>
      <c r="K70" s="5"/>
      <c r="L70" s="89">
        <v>366434163</v>
      </c>
      <c r="M70" s="5"/>
      <c r="N70" s="71">
        <v>456852382</v>
      </c>
    </row>
    <row r="71" spans="1:14" ht="15" customHeight="1">
      <c r="A71" s="1" t="s">
        <v>145</v>
      </c>
      <c r="C71" s="27"/>
      <c r="D71" s="27"/>
      <c r="E71" s="27"/>
      <c r="F71" s="197"/>
      <c r="G71" s="39"/>
      <c r="H71" s="89">
        <v>1727955</v>
      </c>
      <c r="I71" s="5"/>
      <c r="J71" s="71">
        <v>1715447</v>
      </c>
      <c r="K71" s="5"/>
      <c r="L71" s="89">
        <v>0</v>
      </c>
      <c r="M71" s="5"/>
      <c r="N71" s="71">
        <v>0</v>
      </c>
    </row>
    <row r="72" spans="1:14" ht="15" customHeight="1">
      <c r="A72" s="1" t="s">
        <v>146</v>
      </c>
      <c r="C72" s="27"/>
      <c r="D72" s="27"/>
      <c r="E72" s="27"/>
      <c r="F72" s="197"/>
      <c r="G72" s="39"/>
      <c r="H72" s="85">
        <v>78413834</v>
      </c>
      <c r="I72" s="5"/>
      <c r="J72" s="71">
        <v>71568144</v>
      </c>
      <c r="K72" s="5"/>
      <c r="L72" s="85">
        <v>84377421</v>
      </c>
      <c r="M72" s="30"/>
      <c r="N72" s="71">
        <v>77469483</v>
      </c>
    </row>
    <row r="73" spans="1:14" ht="15" customHeight="1">
      <c r="A73" s="1" t="s">
        <v>188</v>
      </c>
      <c r="C73" s="27"/>
      <c r="D73" s="27"/>
      <c r="E73" s="27"/>
      <c r="F73" s="197"/>
      <c r="G73" s="39"/>
      <c r="H73" s="85"/>
      <c r="I73" s="5"/>
      <c r="J73" s="71"/>
      <c r="K73" s="5"/>
      <c r="L73" s="85"/>
      <c r="M73" s="30"/>
      <c r="N73" s="71"/>
    </row>
    <row r="74" spans="1:14" ht="15" customHeight="1">
      <c r="B74" s="1" t="s">
        <v>187</v>
      </c>
      <c r="C74" s="27"/>
      <c r="D74" s="27"/>
      <c r="E74" s="27"/>
      <c r="F74" s="197"/>
      <c r="G74" s="39"/>
      <c r="H74" s="85"/>
      <c r="I74" s="5"/>
      <c r="J74" s="71"/>
      <c r="K74" s="5"/>
      <c r="L74" s="85"/>
      <c r="M74" s="30"/>
      <c r="N74" s="71"/>
    </row>
    <row r="75" spans="1:14" ht="15" customHeight="1">
      <c r="B75" s="1" t="s">
        <v>186</v>
      </c>
      <c r="C75" s="27"/>
      <c r="D75" s="27"/>
      <c r="E75" s="27"/>
      <c r="F75" s="197">
        <v>14</v>
      </c>
      <c r="G75" s="39"/>
      <c r="H75" s="85">
        <v>249709175</v>
      </c>
      <c r="I75" s="5"/>
      <c r="J75" s="71">
        <v>0</v>
      </c>
      <c r="K75" s="5"/>
      <c r="L75" s="85">
        <v>249709175</v>
      </c>
      <c r="M75" s="30"/>
      <c r="N75" s="71">
        <v>0</v>
      </c>
    </row>
    <row r="76" spans="1:14" ht="15" customHeight="1">
      <c r="A76" s="1" t="s">
        <v>27</v>
      </c>
      <c r="C76" s="27"/>
      <c r="D76" s="27"/>
      <c r="E76" s="27"/>
      <c r="F76" s="197"/>
      <c r="G76" s="39"/>
      <c r="H76" s="92">
        <v>2738689</v>
      </c>
      <c r="I76" s="30"/>
      <c r="J76" s="136">
        <v>4010682</v>
      </c>
      <c r="K76" s="30"/>
      <c r="L76" s="92">
        <v>2651497</v>
      </c>
      <c r="M76" s="30"/>
      <c r="N76" s="136">
        <v>4010682</v>
      </c>
    </row>
    <row r="77" spans="1:14" ht="15" customHeight="1">
      <c r="A77" s="3"/>
      <c r="B77" s="3"/>
      <c r="C77" s="12"/>
      <c r="D77" s="12"/>
      <c r="E77" s="12"/>
      <c r="F77" s="12"/>
      <c r="G77" s="12"/>
      <c r="H77" s="89"/>
      <c r="I77" s="5"/>
      <c r="J77" s="5"/>
      <c r="K77" s="5"/>
      <c r="L77" s="89"/>
      <c r="M77" s="5"/>
      <c r="N77" s="5"/>
    </row>
    <row r="78" spans="1:14" ht="15" customHeight="1">
      <c r="A78" s="3" t="s">
        <v>28</v>
      </c>
      <c r="C78" s="27"/>
      <c r="D78" s="27"/>
      <c r="E78" s="27"/>
      <c r="F78" s="197"/>
      <c r="G78" s="39"/>
      <c r="H78" s="92">
        <f>SUM(H68:H76)</f>
        <v>1396931155</v>
      </c>
      <c r="I78" s="5"/>
      <c r="J78" s="136">
        <f>SUM(J68:J76)</f>
        <v>1184372319</v>
      </c>
      <c r="K78" s="5"/>
      <c r="L78" s="92">
        <f>SUM(L68:L76)</f>
        <v>1463172256</v>
      </c>
      <c r="M78" s="30"/>
      <c r="N78" s="136">
        <f>SUM(N68:N76)</f>
        <v>1248332547</v>
      </c>
    </row>
    <row r="79" spans="1:14" ht="15" customHeight="1">
      <c r="A79" s="3"/>
      <c r="C79" s="27"/>
      <c r="D79" s="27"/>
      <c r="E79" s="27"/>
      <c r="F79" s="197"/>
      <c r="G79" s="39"/>
      <c r="H79" s="85"/>
      <c r="I79" s="5"/>
      <c r="J79" s="30"/>
      <c r="K79" s="5"/>
      <c r="L79" s="85"/>
      <c r="M79" s="30"/>
      <c r="N79" s="30"/>
    </row>
    <row r="80" spans="1:14" ht="15" customHeight="1">
      <c r="A80" s="3" t="s">
        <v>29</v>
      </c>
      <c r="C80" s="27"/>
      <c r="D80" s="27"/>
      <c r="E80" s="27"/>
      <c r="F80" s="197"/>
      <c r="G80" s="39"/>
      <c r="H80" s="89"/>
      <c r="I80" s="5"/>
      <c r="J80" s="5"/>
      <c r="K80" s="5"/>
      <c r="L80" s="89"/>
      <c r="M80" s="5"/>
      <c r="N80" s="5"/>
    </row>
    <row r="81" spans="1:14" ht="15" customHeight="1">
      <c r="A81" s="3"/>
      <c r="B81" s="3"/>
      <c r="C81" s="12"/>
      <c r="D81" s="12"/>
      <c r="E81" s="12"/>
      <c r="F81" s="12"/>
      <c r="G81" s="12"/>
      <c r="H81" s="89"/>
      <c r="I81" s="5"/>
      <c r="J81" s="5"/>
      <c r="K81" s="5"/>
      <c r="L81" s="89"/>
      <c r="M81" s="5"/>
      <c r="N81" s="5"/>
    </row>
    <row r="82" spans="1:14" ht="15" customHeight="1">
      <c r="A82" s="1" t="s">
        <v>93</v>
      </c>
      <c r="B82" s="3"/>
      <c r="C82" s="12"/>
      <c r="D82" s="12"/>
      <c r="E82" s="12"/>
      <c r="F82" s="12">
        <v>13</v>
      </c>
      <c r="G82" s="12"/>
      <c r="H82" s="89">
        <v>14828468</v>
      </c>
      <c r="I82" s="5"/>
      <c r="J82" s="5">
        <v>19219821</v>
      </c>
      <c r="K82" s="5"/>
      <c r="L82" s="89">
        <v>14828468</v>
      </c>
      <c r="M82" s="5"/>
      <c r="N82" s="5">
        <v>19219821</v>
      </c>
    </row>
    <row r="83" spans="1:14" ht="15" customHeight="1">
      <c r="A83" s="1" t="s">
        <v>127</v>
      </c>
      <c r="B83" s="3"/>
      <c r="C83" s="12"/>
      <c r="D83" s="12"/>
      <c r="E83" s="12"/>
      <c r="F83" s="12"/>
      <c r="G83" s="12"/>
      <c r="H83" s="89">
        <v>696556878</v>
      </c>
      <c r="I83" s="5"/>
      <c r="J83" s="71">
        <v>706844205</v>
      </c>
      <c r="K83" s="5"/>
      <c r="L83" s="89">
        <v>896884739</v>
      </c>
      <c r="M83" s="5"/>
      <c r="N83" s="71">
        <v>910108874</v>
      </c>
    </row>
    <row r="84" spans="1:14" ht="15" customHeight="1">
      <c r="A84" s="1" t="s">
        <v>30</v>
      </c>
      <c r="B84" s="3"/>
      <c r="C84" s="12"/>
      <c r="D84" s="12"/>
      <c r="E84" s="12"/>
      <c r="F84" s="12"/>
      <c r="G84" s="12"/>
      <c r="H84" s="89"/>
      <c r="I84" s="5"/>
      <c r="J84" s="5"/>
      <c r="K84" s="5"/>
      <c r="L84" s="89"/>
      <c r="M84" s="5"/>
      <c r="N84" s="5"/>
    </row>
    <row r="85" spans="1:14" ht="15" customHeight="1">
      <c r="B85" s="1" t="s">
        <v>31</v>
      </c>
      <c r="C85" s="27"/>
      <c r="D85" s="27"/>
      <c r="E85" s="27"/>
      <c r="F85" s="197">
        <v>14</v>
      </c>
      <c r="G85" s="39"/>
      <c r="H85" s="89">
        <f>2242388396-249709175</f>
        <v>1992679221</v>
      </c>
      <c r="I85" s="5"/>
      <c r="J85" s="28">
        <v>2172254467</v>
      </c>
      <c r="K85" s="5"/>
      <c r="L85" s="89">
        <f>2242388396-249709175</f>
        <v>1992679221</v>
      </c>
      <c r="M85" s="40"/>
      <c r="N85" s="28">
        <v>2172254467</v>
      </c>
    </row>
    <row r="86" spans="1:14" ht="15" customHeight="1">
      <c r="A86" s="1" t="s">
        <v>32</v>
      </c>
      <c r="C86" s="27"/>
      <c r="D86" s="27"/>
      <c r="E86" s="27"/>
      <c r="F86" s="197"/>
      <c r="G86" s="39"/>
      <c r="H86" s="89">
        <v>157481252</v>
      </c>
      <c r="I86" s="5"/>
      <c r="J86" s="5">
        <v>156052382</v>
      </c>
      <c r="K86" s="5"/>
      <c r="L86" s="89">
        <v>157481252</v>
      </c>
      <c r="M86" s="5"/>
      <c r="N86" s="5">
        <v>156052382</v>
      </c>
    </row>
    <row r="87" spans="1:14" ht="15" customHeight="1">
      <c r="A87" s="1" t="s">
        <v>147</v>
      </c>
      <c r="C87" s="27"/>
      <c r="D87" s="27"/>
      <c r="E87" s="27"/>
      <c r="F87" s="197">
        <v>15</v>
      </c>
      <c r="G87" s="39"/>
      <c r="H87" s="89">
        <v>318541418</v>
      </c>
      <c r="I87" s="5"/>
      <c r="J87" s="5">
        <v>358360784</v>
      </c>
      <c r="K87" s="5"/>
      <c r="L87" s="89">
        <v>309425131</v>
      </c>
      <c r="M87" s="5"/>
      <c r="N87" s="5">
        <v>349969096</v>
      </c>
    </row>
    <row r="88" spans="1:14" ht="15" customHeight="1">
      <c r="A88" s="1" t="s">
        <v>33</v>
      </c>
      <c r="C88" s="27"/>
      <c r="D88" s="27"/>
      <c r="E88" s="27"/>
      <c r="F88" s="39"/>
      <c r="G88" s="39"/>
      <c r="H88" s="92">
        <v>17639449</v>
      </c>
      <c r="I88" s="5"/>
      <c r="J88" s="136">
        <v>21329110</v>
      </c>
      <c r="K88" s="5"/>
      <c r="L88" s="92">
        <v>17391712</v>
      </c>
      <c r="M88" s="30"/>
      <c r="N88" s="136">
        <v>21081373</v>
      </c>
    </row>
    <row r="89" spans="1:14" ht="15" customHeight="1">
      <c r="A89" s="3"/>
      <c r="B89" s="3"/>
      <c r="C89" s="12"/>
      <c r="D89" s="12"/>
      <c r="E89" s="12"/>
      <c r="F89" s="12"/>
      <c r="G89" s="12"/>
      <c r="H89" s="89"/>
      <c r="I89" s="5"/>
      <c r="J89" s="5"/>
      <c r="K89" s="5"/>
      <c r="L89" s="89"/>
      <c r="M89" s="5"/>
      <c r="N89" s="5"/>
    </row>
    <row r="90" spans="1:14" ht="15" customHeight="1">
      <c r="A90" s="3" t="s">
        <v>34</v>
      </c>
      <c r="C90" s="27"/>
      <c r="D90" s="27"/>
      <c r="E90" s="27"/>
      <c r="F90" s="39"/>
      <c r="G90" s="39"/>
      <c r="H90" s="92">
        <f>SUM(H82:H88)</f>
        <v>3197726686</v>
      </c>
      <c r="I90" s="5"/>
      <c r="J90" s="136">
        <f>SUM(J82:J88)</f>
        <v>3434060769</v>
      </c>
      <c r="K90" s="5"/>
      <c r="L90" s="92">
        <f>SUM(L82:L88)</f>
        <v>3388690523</v>
      </c>
      <c r="M90" s="30"/>
      <c r="N90" s="136">
        <f>SUM(N82:N88)</f>
        <v>3628686013</v>
      </c>
    </row>
    <row r="91" spans="1:14" ht="15" customHeight="1">
      <c r="A91" s="3"/>
      <c r="B91" s="3"/>
      <c r="C91" s="12"/>
      <c r="D91" s="12"/>
      <c r="E91" s="12"/>
      <c r="F91" s="12"/>
      <c r="G91" s="12"/>
      <c r="H91" s="89"/>
      <c r="I91" s="5"/>
      <c r="J91" s="5"/>
      <c r="K91" s="5"/>
      <c r="L91" s="89"/>
      <c r="M91" s="5"/>
      <c r="N91" s="5"/>
    </row>
    <row r="92" spans="1:14" ht="15" customHeight="1">
      <c r="A92" s="3" t="s">
        <v>35</v>
      </c>
      <c r="C92" s="27"/>
      <c r="D92" s="27"/>
      <c r="E92" s="27"/>
      <c r="F92" s="39"/>
      <c r="G92" s="39"/>
      <c r="H92" s="92">
        <f>H78+H90</f>
        <v>4594657841</v>
      </c>
      <c r="I92" s="5"/>
      <c r="J92" s="136">
        <f>J78+J90</f>
        <v>4618433088</v>
      </c>
      <c r="K92" s="5"/>
      <c r="L92" s="92">
        <f>L78+L90</f>
        <v>4851862779</v>
      </c>
      <c r="M92" s="30"/>
      <c r="N92" s="136">
        <f>N78+N90</f>
        <v>4877018560</v>
      </c>
    </row>
    <row r="93" spans="1:14" ht="15" customHeight="1">
      <c r="A93" s="3"/>
      <c r="C93" s="27"/>
      <c r="D93" s="27"/>
      <c r="E93" s="27"/>
      <c r="F93" s="197"/>
      <c r="G93" s="39"/>
      <c r="H93" s="30"/>
      <c r="J93" s="30"/>
      <c r="L93" s="30"/>
      <c r="M93" s="30"/>
      <c r="N93" s="30"/>
    </row>
    <row r="94" spans="1:14" ht="15" customHeight="1">
      <c r="A94" s="41"/>
      <c r="B94" s="42"/>
      <c r="C94" s="42"/>
      <c r="D94" s="42"/>
      <c r="E94" s="27"/>
      <c r="F94" s="197"/>
      <c r="G94" s="39"/>
      <c r="H94" s="30"/>
      <c r="J94" s="30"/>
      <c r="K94" s="28"/>
      <c r="L94" s="30"/>
      <c r="N94" s="30"/>
    </row>
    <row r="95" spans="1:14" ht="15" customHeight="1">
      <c r="A95" s="41"/>
      <c r="B95" s="42"/>
      <c r="C95" s="42"/>
      <c r="D95" s="42"/>
      <c r="E95" s="27"/>
      <c r="F95" s="197"/>
      <c r="G95" s="39"/>
      <c r="H95" s="30"/>
      <c r="J95" s="30"/>
      <c r="K95" s="28"/>
      <c r="L95" s="30"/>
      <c r="N95" s="30"/>
    </row>
    <row r="96" spans="1:14" ht="15" customHeight="1">
      <c r="A96" s="41"/>
      <c r="B96" s="42"/>
      <c r="C96" s="42"/>
      <c r="D96" s="42"/>
      <c r="E96" s="27"/>
      <c r="F96" s="197"/>
      <c r="G96" s="39"/>
      <c r="H96" s="30"/>
      <c r="J96" s="30"/>
      <c r="K96" s="28"/>
      <c r="L96" s="30"/>
      <c r="N96" s="30"/>
    </row>
    <row r="97" spans="1:14" ht="15" customHeight="1">
      <c r="A97" s="41"/>
      <c r="B97" s="42"/>
      <c r="C97" s="42"/>
      <c r="D97" s="42"/>
      <c r="E97" s="27"/>
      <c r="F97" s="197"/>
      <c r="G97" s="39"/>
      <c r="H97" s="30"/>
      <c r="J97" s="30"/>
      <c r="K97" s="28"/>
      <c r="L97" s="30"/>
      <c r="N97" s="30"/>
    </row>
    <row r="98" spans="1:14" ht="15" customHeight="1">
      <c r="A98" s="41"/>
      <c r="B98" s="42"/>
      <c r="C98" s="42"/>
      <c r="D98" s="42"/>
      <c r="E98" s="27"/>
      <c r="F98" s="197"/>
      <c r="G98" s="39"/>
      <c r="H98" s="30"/>
      <c r="J98" s="30"/>
      <c r="K98" s="28"/>
      <c r="L98" s="30"/>
      <c r="N98" s="30"/>
    </row>
    <row r="99" spans="1:14" ht="15" customHeight="1">
      <c r="A99" s="41"/>
      <c r="B99" s="42"/>
      <c r="C99" s="42"/>
      <c r="D99" s="42"/>
      <c r="E99" s="27"/>
      <c r="F99" s="197"/>
      <c r="G99" s="39"/>
      <c r="H99" s="30"/>
      <c r="J99" s="30"/>
      <c r="K99" s="30"/>
      <c r="L99" s="30"/>
      <c r="N99" s="30"/>
    </row>
    <row r="100" spans="1:14" ht="15" customHeight="1">
      <c r="A100" s="41"/>
      <c r="B100" s="42"/>
      <c r="C100" s="42"/>
      <c r="D100" s="42"/>
      <c r="E100" s="27"/>
      <c r="F100" s="197"/>
      <c r="G100" s="39"/>
      <c r="H100" s="30"/>
      <c r="J100" s="30"/>
      <c r="K100" s="30"/>
      <c r="L100" s="30"/>
      <c r="N100" s="30"/>
    </row>
    <row r="101" spans="1:14" ht="15" customHeight="1">
      <c r="A101" s="41"/>
      <c r="B101" s="42"/>
      <c r="C101" s="42"/>
      <c r="D101" s="42"/>
      <c r="E101" s="27"/>
      <c r="F101" s="197"/>
      <c r="G101" s="39"/>
      <c r="H101" s="30"/>
      <c r="J101" s="30"/>
      <c r="K101" s="30"/>
      <c r="L101" s="30"/>
      <c r="N101" s="30"/>
    </row>
    <row r="102" spans="1:14" ht="7.5" customHeight="1">
      <c r="A102" s="41"/>
      <c r="B102" s="42"/>
      <c r="C102" s="42"/>
      <c r="D102" s="42"/>
      <c r="E102" s="27"/>
      <c r="F102" s="197"/>
      <c r="G102" s="39"/>
      <c r="H102" s="30"/>
      <c r="J102" s="30"/>
      <c r="K102" s="30"/>
      <c r="L102" s="30"/>
      <c r="N102" s="30"/>
    </row>
    <row r="103" spans="1:14" ht="22.15" customHeight="1">
      <c r="A103" s="202" t="str">
        <f>+A51</f>
        <v>The accompanying notes form part of this interim financial information.</v>
      </c>
      <c r="B103" s="202"/>
      <c r="C103" s="202"/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</row>
    <row r="104" spans="1:14" ht="15" customHeight="1">
      <c r="A104" s="3" t="str">
        <f>A52</f>
        <v>OHTL Public Company Limited</v>
      </c>
      <c r="B104" s="4"/>
      <c r="C104" s="4"/>
      <c r="D104" s="4"/>
      <c r="E104" s="4"/>
      <c r="F104" s="4"/>
      <c r="G104" s="4"/>
      <c r="H104" s="5"/>
      <c r="I104" s="6"/>
      <c r="J104" s="6"/>
      <c r="K104" s="6"/>
      <c r="L104" s="6"/>
      <c r="M104" s="6"/>
      <c r="N104" s="6"/>
    </row>
    <row r="105" spans="1:14" ht="15" customHeight="1">
      <c r="A105" s="7" t="s">
        <v>23</v>
      </c>
      <c r="B105" s="4"/>
      <c r="C105" s="4"/>
      <c r="D105" s="4"/>
      <c r="E105" s="4"/>
      <c r="F105" s="4"/>
      <c r="G105" s="4"/>
      <c r="H105" s="5"/>
      <c r="I105" s="6"/>
      <c r="J105" s="6"/>
      <c r="K105" s="6"/>
      <c r="L105" s="6"/>
      <c r="M105" s="6"/>
      <c r="N105" s="6"/>
    </row>
    <row r="106" spans="1:14" ht="15" customHeight="1">
      <c r="A106" s="35" t="str">
        <f>A54</f>
        <v>As at 31 March 2021</v>
      </c>
      <c r="B106" s="9"/>
      <c r="C106" s="9"/>
      <c r="D106" s="9"/>
      <c r="E106" s="9"/>
      <c r="F106" s="9"/>
      <c r="G106" s="9"/>
      <c r="H106" s="10"/>
      <c r="I106" s="11"/>
      <c r="J106" s="11"/>
      <c r="K106" s="11"/>
      <c r="L106" s="11"/>
      <c r="M106" s="11"/>
      <c r="N106" s="11"/>
    </row>
    <row r="107" spans="1:14" ht="15" customHeight="1">
      <c r="A107" s="36"/>
      <c r="B107" s="37"/>
      <c r="C107" s="37"/>
      <c r="D107" s="37"/>
      <c r="E107" s="37"/>
      <c r="F107" s="37"/>
      <c r="G107" s="37"/>
      <c r="H107" s="30"/>
      <c r="I107" s="38"/>
      <c r="J107" s="38"/>
      <c r="K107" s="38"/>
      <c r="L107" s="38"/>
      <c r="M107" s="38"/>
      <c r="N107" s="38"/>
    </row>
    <row r="108" spans="1:14" ht="15" customHeight="1">
      <c r="C108" s="12"/>
      <c r="D108" s="12"/>
      <c r="E108" s="12"/>
      <c r="H108" s="5"/>
      <c r="L108" s="5"/>
      <c r="N108" s="5"/>
    </row>
    <row r="109" spans="1:14" ht="15" customHeight="1">
      <c r="C109" s="12"/>
      <c r="D109" s="12"/>
      <c r="E109" s="12"/>
      <c r="H109" s="13"/>
      <c r="I109" s="13"/>
      <c r="J109" s="13"/>
      <c r="K109" s="13"/>
      <c r="L109" s="13"/>
      <c r="M109" s="13"/>
      <c r="N109" s="14" t="s">
        <v>119</v>
      </c>
    </row>
    <row r="110" spans="1:14" ht="15" customHeight="1">
      <c r="C110" s="12"/>
      <c r="D110" s="12"/>
      <c r="E110" s="12"/>
      <c r="H110" s="199" t="s">
        <v>2</v>
      </c>
      <c r="I110" s="199"/>
      <c r="J110" s="199"/>
      <c r="K110" s="15"/>
      <c r="L110" s="199" t="s">
        <v>3</v>
      </c>
      <c r="M110" s="199"/>
      <c r="N110" s="199"/>
    </row>
    <row r="111" spans="1:14" ht="15" customHeight="1">
      <c r="C111" s="12"/>
      <c r="D111" s="12"/>
      <c r="E111" s="12"/>
      <c r="H111" s="200" t="s">
        <v>4</v>
      </c>
      <c r="I111" s="200"/>
      <c r="J111" s="200"/>
      <c r="K111" s="16"/>
      <c r="L111" s="200" t="s">
        <v>5</v>
      </c>
      <c r="M111" s="200"/>
      <c r="N111" s="200"/>
    </row>
    <row r="112" spans="1:14" ht="15" customHeight="1">
      <c r="C112" s="12"/>
      <c r="D112" s="12"/>
      <c r="E112" s="12"/>
      <c r="H112" s="18" t="s">
        <v>115</v>
      </c>
      <c r="I112" s="198"/>
      <c r="J112" s="18" t="s">
        <v>6</v>
      </c>
      <c r="K112" s="19"/>
      <c r="L112" s="18" t="s">
        <v>115</v>
      </c>
      <c r="M112" s="198"/>
      <c r="N112" s="18" t="s">
        <v>6</v>
      </c>
    </row>
    <row r="113" spans="1:14" ht="15" customHeight="1">
      <c r="C113" s="12"/>
      <c r="D113" s="12"/>
      <c r="E113" s="12"/>
      <c r="H113" s="18" t="s">
        <v>140</v>
      </c>
      <c r="I113" s="20"/>
      <c r="J113" s="18" t="s">
        <v>116</v>
      </c>
      <c r="K113" s="20"/>
      <c r="L113" s="18" t="s">
        <v>140</v>
      </c>
      <c r="M113" s="20"/>
      <c r="N113" s="18" t="s">
        <v>116</v>
      </c>
    </row>
    <row r="114" spans="1:14" ht="15" customHeight="1">
      <c r="C114" s="21"/>
      <c r="D114" s="21"/>
      <c r="E114" s="21"/>
      <c r="G114" s="23"/>
      <c r="H114" s="14" t="s">
        <v>8</v>
      </c>
      <c r="I114" s="17"/>
      <c r="J114" s="14" t="s">
        <v>9</v>
      </c>
      <c r="K114" s="17"/>
      <c r="L114" s="14" t="s">
        <v>8</v>
      </c>
      <c r="M114" s="17"/>
      <c r="N114" s="14" t="s">
        <v>9</v>
      </c>
    </row>
    <row r="115" spans="1:14" ht="15" customHeight="1">
      <c r="C115" s="21"/>
      <c r="D115" s="21"/>
      <c r="E115" s="21"/>
      <c r="F115" s="24"/>
      <c r="G115" s="23"/>
      <c r="H115" s="87"/>
      <c r="I115" s="17"/>
      <c r="J115" s="17"/>
      <c r="K115" s="17"/>
      <c r="L115" s="87"/>
      <c r="M115" s="17"/>
      <c r="N115" s="17"/>
    </row>
    <row r="116" spans="1:14" ht="15" customHeight="1">
      <c r="A116" s="41" t="s">
        <v>36</v>
      </c>
      <c r="B116" s="41"/>
      <c r="C116" s="43"/>
      <c r="D116" s="43"/>
      <c r="E116" s="12"/>
      <c r="F116" s="24"/>
      <c r="G116" s="12"/>
      <c r="H116" s="88"/>
      <c r="I116" s="26"/>
      <c r="J116" s="25"/>
      <c r="K116" s="25"/>
      <c r="L116" s="88"/>
      <c r="M116" s="26"/>
      <c r="N116" s="25"/>
    </row>
    <row r="117" spans="1:14" ht="15" customHeight="1">
      <c r="C117" s="21"/>
      <c r="D117" s="21"/>
      <c r="E117" s="21"/>
      <c r="F117" s="24"/>
      <c r="G117" s="23"/>
      <c r="H117" s="87"/>
      <c r="I117" s="17"/>
      <c r="J117" s="17"/>
      <c r="K117" s="17"/>
      <c r="L117" s="87"/>
      <c r="M117" s="17"/>
      <c r="N117" s="17"/>
    </row>
    <row r="118" spans="1:14" ht="15" customHeight="1">
      <c r="A118" s="3" t="s">
        <v>37</v>
      </c>
      <c r="C118" s="27"/>
      <c r="D118" s="27"/>
      <c r="E118" s="27"/>
      <c r="F118" s="39"/>
      <c r="G118" s="39"/>
      <c r="H118" s="89"/>
      <c r="I118" s="5"/>
      <c r="J118" s="5"/>
      <c r="K118" s="5"/>
      <c r="L118" s="89"/>
      <c r="M118" s="5"/>
      <c r="N118" s="5"/>
    </row>
    <row r="119" spans="1:14" ht="15" customHeight="1">
      <c r="A119" s="3"/>
      <c r="B119" s="3"/>
      <c r="C119" s="12"/>
      <c r="D119" s="12"/>
      <c r="E119" s="12"/>
      <c r="F119" s="12"/>
      <c r="G119" s="12"/>
      <c r="H119" s="89"/>
      <c r="I119" s="5"/>
      <c r="J119" s="5"/>
      <c r="K119" s="5"/>
      <c r="L119" s="89"/>
      <c r="M119" s="5"/>
      <c r="N119" s="5"/>
    </row>
    <row r="120" spans="1:14" ht="15" customHeight="1">
      <c r="A120" s="1" t="s">
        <v>38</v>
      </c>
      <c r="C120" s="27"/>
      <c r="D120" s="27"/>
      <c r="E120" s="27"/>
      <c r="F120" s="39"/>
      <c r="G120" s="39"/>
      <c r="H120" s="89"/>
      <c r="I120" s="5"/>
      <c r="J120" s="5"/>
      <c r="K120" s="5"/>
      <c r="L120" s="89"/>
      <c r="M120" s="5"/>
      <c r="N120" s="5"/>
    </row>
    <row r="121" spans="1:14" ht="15" customHeight="1">
      <c r="B121" s="1" t="s">
        <v>39</v>
      </c>
      <c r="C121" s="27"/>
      <c r="D121" s="27"/>
      <c r="E121" s="27"/>
      <c r="F121" s="39"/>
      <c r="G121" s="39"/>
      <c r="H121" s="89"/>
      <c r="I121" s="5"/>
      <c r="J121" s="5"/>
      <c r="K121" s="5"/>
      <c r="L121" s="89"/>
      <c r="M121" s="5"/>
      <c r="N121" s="5"/>
    </row>
    <row r="122" spans="1:14" ht="15" customHeight="1">
      <c r="C122" s="27" t="s">
        <v>92</v>
      </c>
      <c r="E122" s="27"/>
      <c r="F122" s="39"/>
      <c r="G122" s="39"/>
      <c r="H122" s="89"/>
      <c r="I122" s="5"/>
      <c r="J122" s="5"/>
      <c r="K122" s="5"/>
      <c r="L122" s="89"/>
      <c r="M122" s="5"/>
      <c r="N122" s="5"/>
    </row>
    <row r="123" spans="1:14" ht="15" customHeight="1" thickBot="1">
      <c r="C123" s="27"/>
      <c r="D123" s="27" t="s">
        <v>41</v>
      </c>
      <c r="E123" s="27"/>
      <c r="F123" s="197"/>
      <c r="G123" s="39"/>
      <c r="H123" s="189">
        <v>150978000</v>
      </c>
      <c r="I123" s="5"/>
      <c r="J123" s="139">
        <v>150978000</v>
      </c>
      <c r="K123" s="5"/>
      <c r="L123" s="189">
        <v>150978000</v>
      </c>
      <c r="M123" s="40"/>
      <c r="N123" s="139">
        <v>150978000</v>
      </c>
    </row>
    <row r="124" spans="1:14" ht="15" customHeight="1" thickTop="1">
      <c r="C124" s="27"/>
      <c r="D124" s="27"/>
      <c r="E124" s="27"/>
      <c r="F124" s="39"/>
      <c r="G124" s="39"/>
      <c r="H124" s="89"/>
      <c r="I124" s="5"/>
      <c r="J124" s="5"/>
      <c r="K124" s="5"/>
      <c r="L124" s="89"/>
      <c r="M124" s="5"/>
      <c r="N124" s="5"/>
    </row>
    <row r="125" spans="1:14" ht="15" customHeight="1">
      <c r="B125" s="1" t="s">
        <v>42</v>
      </c>
      <c r="C125" s="27"/>
      <c r="D125" s="27"/>
      <c r="E125" s="27"/>
      <c r="F125" s="39"/>
      <c r="G125" s="39"/>
      <c r="H125" s="89"/>
      <c r="I125" s="5"/>
      <c r="J125" s="5"/>
      <c r="K125" s="5"/>
      <c r="L125" s="89"/>
      <c r="M125" s="5"/>
      <c r="N125" s="5"/>
    </row>
    <row r="126" spans="1:14" ht="15" customHeight="1">
      <c r="C126" s="27" t="s">
        <v>40</v>
      </c>
      <c r="E126" s="27"/>
      <c r="F126" s="197"/>
      <c r="G126" s="39"/>
      <c r="H126" s="95"/>
      <c r="I126" s="5"/>
      <c r="J126" s="40"/>
      <c r="K126" s="5"/>
      <c r="L126" s="95"/>
      <c r="M126" s="40"/>
      <c r="N126" s="40"/>
    </row>
    <row r="127" spans="1:14" ht="15" customHeight="1">
      <c r="C127" s="27"/>
      <c r="D127" s="27" t="s">
        <v>43</v>
      </c>
      <c r="E127" s="27"/>
      <c r="F127" s="197"/>
      <c r="G127" s="39"/>
      <c r="H127" s="95">
        <v>150978000</v>
      </c>
      <c r="I127" s="5"/>
      <c r="J127" s="40">
        <v>150978000</v>
      </c>
      <c r="K127" s="5"/>
      <c r="L127" s="95">
        <v>150978000</v>
      </c>
      <c r="M127" s="40"/>
      <c r="N127" s="40">
        <v>150978000</v>
      </c>
    </row>
    <row r="128" spans="1:14" ht="15" customHeight="1">
      <c r="A128" s="1" t="s">
        <v>133</v>
      </c>
      <c r="C128" s="27"/>
      <c r="D128" s="27"/>
      <c r="E128" s="27"/>
      <c r="G128" s="39"/>
      <c r="H128" s="95"/>
      <c r="I128" s="5"/>
      <c r="J128" s="40"/>
      <c r="K128" s="5"/>
      <c r="L128" s="95"/>
      <c r="M128" s="40"/>
      <c r="N128" s="40"/>
    </row>
    <row r="129" spans="1:14" ht="15" customHeight="1">
      <c r="B129" s="1" t="s">
        <v>44</v>
      </c>
      <c r="D129" s="27"/>
      <c r="E129" s="27"/>
      <c r="F129" s="197"/>
      <c r="G129" s="39"/>
      <c r="H129" s="188"/>
      <c r="L129" s="188"/>
    </row>
    <row r="130" spans="1:14" ht="15" customHeight="1">
      <c r="C130" s="1" t="s">
        <v>45</v>
      </c>
      <c r="D130" s="27"/>
      <c r="E130" s="27"/>
      <c r="F130" s="197"/>
      <c r="G130" s="39"/>
      <c r="H130" s="95">
        <v>16000000</v>
      </c>
      <c r="I130" s="5"/>
      <c r="J130" s="40">
        <v>16000000</v>
      </c>
      <c r="K130" s="5"/>
      <c r="L130" s="95">
        <v>16000000</v>
      </c>
      <c r="M130" s="40"/>
      <c r="N130" s="40">
        <v>16000000</v>
      </c>
    </row>
    <row r="131" spans="1:14" ht="15" customHeight="1">
      <c r="B131" s="1" t="s">
        <v>46</v>
      </c>
      <c r="D131" s="27"/>
      <c r="E131" s="27"/>
      <c r="F131" s="197"/>
      <c r="G131" s="39"/>
      <c r="H131" s="95">
        <v>-592586967</v>
      </c>
      <c r="I131" s="5"/>
      <c r="J131" s="40">
        <v>-437110703</v>
      </c>
      <c r="K131" s="5"/>
      <c r="L131" s="95">
        <v>-607006829</v>
      </c>
      <c r="M131" s="40"/>
      <c r="N131" s="40">
        <v>-461133812.99999994</v>
      </c>
    </row>
    <row r="132" spans="1:14" ht="15" customHeight="1">
      <c r="A132" s="182" t="s">
        <v>148</v>
      </c>
      <c r="D132" s="27"/>
      <c r="E132" s="27"/>
      <c r="F132" s="197"/>
      <c r="G132" s="39"/>
      <c r="H132" s="103">
        <v>2397287117</v>
      </c>
      <c r="I132" s="5"/>
      <c r="J132" s="136">
        <v>2393774035.1999998</v>
      </c>
      <c r="K132" s="5"/>
      <c r="L132" s="103">
        <v>2397287117</v>
      </c>
      <c r="M132" s="30"/>
      <c r="N132" s="136">
        <v>2393774035.1999998</v>
      </c>
    </row>
    <row r="133" spans="1:14" ht="15" customHeight="1">
      <c r="D133" s="27"/>
      <c r="E133" s="27"/>
      <c r="F133" s="197"/>
      <c r="G133" s="39"/>
      <c r="H133" s="85"/>
      <c r="I133" s="5"/>
      <c r="J133" s="30"/>
      <c r="K133" s="5"/>
      <c r="L133" s="85"/>
      <c r="M133" s="30"/>
      <c r="N133" s="30"/>
    </row>
    <row r="134" spans="1:14" ht="15" customHeight="1">
      <c r="A134" s="3" t="s">
        <v>47</v>
      </c>
      <c r="C134" s="27"/>
      <c r="D134" s="27"/>
      <c r="E134" s="27"/>
      <c r="F134" s="197"/>
      <c r="G134" s="39"/>
      <c r="H134" s="92">
        <f>SUM(H127:H132)</f>
        <v>1971678150</v>
      </c>
      <c r="I134" s="5"/>
      <c r="J134" s="136">
        <f>SUM(J127:J132)</f>
        <v>2123641332.1999998</v>
      </c>
      <c r="K134" s="5"/>
      <c r="L134" s="92">
        <f>SUM(L127:L132)</f>
        <v>1957258288</v>
      </c>
      <c r="M134" s="30"/>
      <c r="N134" s="136">
        <f>SUM(N127:N132)</f>
        <v>2099618222.1999998</v>
      </c>
    </row>
    <row r="135" spans="1:14" ht="15" customHeight="1">
      <c r="A135" s="3"/>
      <c r="B135" s="3"/>
      <c r="C135" s="12"/>
      <c r="D135" s="12"/>
      <c r="E135" s="12"/>
      <c r="F135" s="12"/>
      <c r="G135" s="12"/>
      <c r="H135" s="89"/>
      <c r="I135" s="5"/>
      <c r="J135" s="5"/>
      <c r="K135" s="5"/>
      <c r="L135" s="89"/>
      <c r="M135" s="5"/>
      <c r="N135" s="5"/>
    </row>
    <row r="136" spans="1:14" ht="15" customHeight="1" thickBot="1">
      <c r="A136" s="3" t="s">
        <v>48</v>
      </c>
      <c r="B136" s="3"/>
      <c r="C136" s="27"/>
      <c r="D136" s="27"/>
      <c r="E136" s="27"/>
      <c r="F136" s="197"/>
      <c r="G136" s="197"/>
      <c r="H136" s="94">
        <f>H92+H134</f>
        <v>6566335991</v>
      </c>
      <c r="I136" s="5"/>
      <c r="J136" s="138">
        <f>J92+J134</f>
        <v>6742074420.1999998</v>
      </c>
      <c r="K136" s="5"/>
      <c r="L136" s="94">
        <f>L92+L134</f>
        <v>6809121067</v>
      </c>
      <c r="M136" s="30"/>
      <c r="N136" s="138">
        <f>N92+N134</f>
        <v>6976636782.1999998</v>
      </c>
    </row>
    <row r="137" spans="1:14" ht="15" customHeight="1" thickTop="1">
      <c r="A137" s="3"/>
      <c r="B137" s="3"/>
      <c r="C137" s="27"/>
      <c r="D137" s="27"/>
      <c r="E137" s="27"/>
      <c r="F137" s="197"/>
      <c r="G137" s="197"/>
      <c r="H137" s="30"/>
      <c r="J137" s="30"/>
      <c r="K137" s="28"/>
      <c r="L137" s="30"/>
      <c r="M137" s="30"/>
      <c r="N137" s="30"/>
    </row>
    <row r="138" spans="1:14" ht="15" customHeight="1">
      <c r="A138" s="3"/>
      <c r="B138" s="3"/>
      <c r="C138" s="27"/>
      <c r="D138" s="27"/>
      <c r="E138" s="27"/>
      <c r="F138" s="197"/>
      <c r="G138" s="197"/>
      <c r="H138" s="30"/>
      <c r="J138" s="30"/>
      <c r="K138" s="28"/>
      <c r="L138" s="30"/>
      <c r="M138" s="30"/>
      <c r="N138" s="30"/>
    </row>
    <row r="139" spans="1:14" ht="15" customHeight="1">
      <c r="A139" s="3"/>
      <c r="B139" s="3"/>
      <c r="C139" s="27"/>
      <c r="D139" s="27"/>
      <c r="E139" s="27"/>
      <c r="F139" s="197"/>
      <c r="G139" s="197"/>
      <c r="H139" s="30"/>
      <c r="J139" s="30"/>
      <c r="K139" s="28"/>
      <c r="L139" s="30"/>
      <c r="M139" s="30"/>
      <c r="N139" s="30"/>
    </row>
    <row r="140" spans="1:14" ht="15" customHeight="1">
      <c r="A140" s="3"/>
      <c r="B140" s="3"/>
      <c r="C140" s="27"/>
      <c r="D140" s="27"/>
      <c r="E140" s="27"/>
      <c r="F140" s="197"/>
      <c r="G140" s="197"/>
      <c r="H140" s="30"/>
      <c r="J140" s="30"/>
      <c r="K140" s="28"/>
      <c r="L140" s="30"/>
      <c r="M140" s="30"/>
      <c r="N140" s="30"/>
    </row>
    <row r="141" spans="1:14" ht="15" customHeight="1">
      <c r="A141" s="3"/>
      <c r="B141" s="3"/>
      <c r="C141" s="27"/>
      <c r="D141" s="27"/>
      <c r="E141" s="27"/>
      <c r="F141" s="197"/>
      <c r="G141" s="197"/>
      <c r="H141" s="30"/>
      <c r="J141" s="30"/>
      <c r="K141" s="28"/>
      <c r="L141" s="30"/>
      <c r="M141" s="30"/>
      <c r="N141" s="30"/>
    </row>
    <row r="142" spans="1:14" ht="15" customHeight="1">
      <c r="A142" s="3"/>
      <c r="B142" s="3"/>
      <c r="C142" s="27"/>
      <c r="D142" s="27"/>
      <c r="E142" s="27"/>
      <c r="F142" s="197"/>
      <c r="G142" s="197"/>
      <c r="H142" s="30"/>
      <c r="J142" s="30"/>
      <c r="K142" s="28"/>
      <c r="L142" s="30"/>
      <c r="M142" s="30"/>
      <c r="N142" s="30"/>
    </row>
    <row r="143" spans="1:14" ht="15" customHeight="1">
      <c r="A143" s="3"/>
      <c r="B143" s="3"/>
      <c r="C143" s="27"/>
      <c r="D143" s="27"/>
      <c r="E143" s="27"/>
      <c r="F143" s="197"/>
      <c r="G143" s="197"/>
      <c r="H143" s="30"/>
      <c r="J143" s="30"/>
      <c r="K143" s="28"/>
      <c r="L143" s="30"/>
      <c r="M143" s="30"/>
      <c r="N143" s="30"/>
    </row>
    <row r="144" spans="1:14" ht="15" customHeight="1">
      <c r="A144" s="3"/>
      <c r="B144" s="3"/>
      <c r="C144" s="27"/>
      <c r="D144" s="27"/>
      <c r="E144" s="27"/>
      <c r="F144" s="197"/>
      <c r="G144" s="197"/>
      <c r="H144" s="30"/>
      <c r="J144" s="30"/>
      <c r="K144" s="28"/>
      <c r="L144" s="30"/>
      <c r="M144" s="30"/>
      <c r="N144" s="30"/>
    </row>
    <row r="145" spans="1:14" ht="15" customHeight="1">
      <c r="A145" s="3"/>
      <c r="B145" s="3"/>
      <c r="C145" s="27"/>
      <c r="D145" s="27"/>
      <c r="E145" s="27"/>
      <c r="F145" s="197"/>
      <c r="G145" s="197"/>
      <c r="H145" s="30"/>
      <c r="J145" s="30"/>
      <c r="K145" s="28"/>
      <c r="L145" s="30"/>
      <c r="M145" s="30"/>
      <c r="N145" s="30"/>
    </row>
    <row r="146" spans="1:14" ht="15" customHeight="1">
      <c r="A146" s="3"/>
      <c r="B146" s="3"/>
      <c r="C146" s="27"/>
      <c r="D146" s="27"/>
      <c r="E146" s="27"/>
      <c r="F146" s="197"/>
      <c r="G146" s="197"/>
      <c r="H146" s="30"/>
      <c r="J146" s="30"/>
      <c r="K146" s="28"/>
      <c r="L146" s="30"/>
      <c r="M146" s="30"/>
      <c r="N146" s="30"/>
    </row>
    <row r="147" spans="1:14" ht="15" customHeight="1">
      <c r="A147" s="3"/>
      <c r="B147" s="3"/>
      <c r="C147" s="27"/>
      <c r="D147" s="27"/>
      <c r="E147" s="27"/>
      <c r="F147" s="197"/>
      <c r="G147" s="197"/>
      <c r="H147" s="30"/>
      <c r="J147" s="30"/>
      <c r="K147" s="28"/>
      <c r="L147" s="30"/>
      <c r="M147" s="30"/>
      <c r="N147" s="30"/>
    </row>
    <row r="148" spans="1:14" ht="15" customHeight="1">
      <c r="A148" s="3"/>
      <c r="B148" s="3"/>
      <c r="C148" s="27"/>
      <c r="D148" s="27"/>
      <c r="E148" s="27"/>
      <c r="F148" s="197"/>
      <c r="G148" s="197"/>
      <c r="H148" s="30"/>
      <c r="J148" s="30"/>
      <c r="K148" s="28"/>
      <c r="L148" s="30"/>
      <c r="M148" s="30"/>
      <c r="N148" s="30"/>
    </row>
    <row r="149" spans="1:14" ht="15" customHeight="1">
      <c r="A149" s="3"/>
      <c r="B149" s="3"/>
      <c r="C149" s="27"/>
      <c r="D149" s="27"/>
      <c r="E149" s="27"/>
      <c r="F149" s="197"/>
      <c r="G149" s="197"/>
      <c r="H149" s="30"/>
      <c r="J149" s="30"/>
      <c r="K149" s="28"/>
      <c r="L149" s="30"/>
      <c r="M149" s="30"/>
      <c r="N149" s="30"/>
    </row>
    <row r="150" spans="1:14" ht="15" customHeight="1">
      <c r="A150" s="3"/>
      <c r="B150" s="3"/>
      <c r="C150" s="27"/>
      <c r="D150" s="27"/>
      <c r="E150" s="27"/>
      <c r="F150" s="197"/>
      <c r="G150" s="197"/>
      <c r="H150" s="30"/>
      <c r="J150" s="30"/>
      <c r="K150" s="28"/>
      <c r="L150" s="30"/>
      <c r="M150" s="30"/>
      <c r="N150" s="30"/>
    </row>
    <row r="151" spans="1:14" ht="15" customHeight="1">
      <c r="A151" s="3"/>
      <c r="B151" s="3"/>
      <c r="C151" s="27"/>
      <c r="D151" s="27"/>
      <c r="E151" s="27"/>
      <c r="F151" s="197"/>
      <c r="G151" s="197"/>
      <c r="H151" s="30"/>
      <c r="J151" s="30"/>
      <c r="K151" s="28"/>
      <c r="L151" s="30"/>
      <c r="M151" s="30"/>
      <c r="N151" s="30"/>
    </row>
    <row r="152" spans="1:14" ht="15" customHeight="1">
      <c r="A152" s="3"/>
      <c r="B152" s="3"/>
      <c r="C152" s="27"/>
      <c r="D152" s="27"/>
      <c r="E152" s="27"/>
      <c r="F152" s="197"/>
      <c r="G152" s="197"/>
      <c r="H152" s="30"/>
      <c r="J152" s="30"/>
      <c r="K152" s="28"/>
      <c r="L152" s="30"/>
      <c r="M152" s="30"/>
      <c r="N152" s="30"/>
    </row>
    <row r="153" spans="1:14" ht="15" customHeight="1">
      <c r="A153" s="3"/>
      <c r="B153" s="3"/>
      <c r="C153" s="27"/>
      <c r="D153" s="27"/>
      <c r="E153" s="27"/>
      <c r="F153" s="197"/>
      <c r="G153" s="197"/>
      <c r="H153" s="30"/>
      <c r="J153" s="30"/>
      <c r="K153" s="30"/>
      <c r="L153" s="30"/>
      <c r="M153" s="30"/>
      <c r="N153" s="30"/>
    </row>
    <row r="154" spans="1:14" ht="6.75" customHeight="1">
      <c r="A154" s="3"/>
      <c r="B154" s="3"/>
      <c r="C154" s="27"/>
      <c r="D154" s="27"/>
      <c r="E154" s="27"/>
      <c r="F154" s="197"/>
      <c r="G154" s="197"/>
      <c r="H154" s="30"/>
      <c r="J154" s="30"/>
      <c r="K154" s="30"/>
      <c r="L154" s="30"/>
      <c r="M154" s="30"/>
      <c r="N154" s="30"/>
    </row>
    <row r="155" spans="1:14" ht="21.95" customHeight="1">
      <c r="A155" s="202" t="str">
        <f>+A51</f>
        <v>The accompanying notes form part of this interim financial information.</v>
      </c>
      <c r="B155" s="202"/>
      <c r="C155" s="202"/>
      <c r="D155" s="202"/>
      <c r="E155" s="202"/>
      <c r="F155" s="202"/>
      <c r="G155" s="202"/>
      <c r="H155" s="202"/>
      <c r="I155" s="202"/>
      <c r="J155" s="202"/>
      <c r="K155" s="202"/>
      <c r="L155" s="202"/>
      <c r="M155" s="202"/>
      <c r="N155" s="202"/>
    </row>
  </sheetData>
  <mergeCells count="16">
    <mergeCell ref="A51:N51"/>
    <mergeCell ref="H111:J111"/>
    <mergeCell ref="L111:N111"/>
    <mergeCell ref="A155:N155"/>
    <mergeCell ref="H58:J58"/>
    <mergeCell ref="L58:N58"/>
    <mergeCell ref="H59:J59"/>
    <mergeCell ref="L59:N59"/>
    <mergeCell ref="A103:N103"/>
    <mergeCell ref="H110:J110"/>
    <mergeCell ref="L110:N110"/>
    <mergeCell ref="H7:J7"/>
    <mergeCell ref="L7:N7"/>
    <mergeCell ref="H8:J8"/>
    <mergeCell ref="L8:N8"/>
    <mergeCell ref="A46:N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249977111117893"/>
  </sheetPr>
  <dimension ref="A1:M60"/>
  <sheetViews>
    <sheetView topLeftCell="A10" zoomScaleNormal="100" zoomScaleSheetLayoutView="100" workbookViewId="0">
      <selection activeCell="D13" sqref="D13"/>
    </sheetView>
  </sheetViews>
  <sheetFormatPr defaultColWidth="9.28515625" defaultRowHeight="16.5" customHeight="1"/>
  <cols>
    <col min="1" max="2" width="1.42578125" style="44" customWidth="1"/>
    <col min="3" max="3" width="1.7109375" style="44" customWidth="1"/>
    <col min="4" max="4" width="33.140625" style="44" customWidth="1"/>
    <col min="5" max="5" width="5.85546875" style="44" customWidth="1"/>
    <col min="6" max="6" width="0.7109375" style="44" customWidth="1"/>
    <col min="7" max="7" width="13.28515625" style="45" customWidth="1"/>
    <col min="8" max="8" width="0.7109375" style="45" customWidth="1"/>
    <col min="9" max="9" width="13.28515625" style="45" customWidth="1"/>
    <col min="10" max="10" width="0.7109375" style="45" customWidth="1"/>
    <col min="11" max="11" width="13.28515625" style="45" customWidth="1"/>
    <col min="12" max="12" width="0.7109375" style="45" customWidth="1"/>
    <col min="13" max="13" width="13.28515625" style="45" customWidth="1"/>
    <col min="14" max="16384" width="9.28515625" style="44"/>
  </cols>
  <sheetData>
    <row r="1" spans="1:13" ht="16.5" customHeight="1">
      <c r="A1" s="46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46" t="s">
        <v>132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1" t="s">
        <v>144</v>
      </c>
      <c r="B3" s="52"/>
      <c r="C3" s="52"/>
      <c r="D3" s="52"/>
      <c r="E3" s="53"/>
      <c r="F3" s="54"/>
      <c r="G3" s="13"/>
      <c r="H3" s="13"/>
      <c r="I3" s="13"/>
      <c r="J3" s="13"/>
      <c r="K3" s="13"/>
      <c r="L3" s="13"/>
      <c r="M3" s="13"/>
    </row>
    <row r="4" spans="1:13" ht="1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  <c r="M5" s="50"/>
    </row>
    <row r="6" spans="1:13" ht="15" customHeight="1">
      <c r="A6" s="47"/>
      <c r="B6" s="47"/>
      <c r="C6" s="47"/>
      <c r="D6" s="47"/>
      <c r="E6" s="48"/>
      <c r="F6" s="55"/>
      <c r="G6" s="56"/>
      <c r="H6" s="57"/>
      <c r="I6" s="57"/>
      <c r="J6" s="57"/>
      <c r="K6" s="57"/>
      <c r="L6" s="57"/>
      <c r="M6" s="14" t="s">
        <v>120</v>
      </c>
    </row>
    <row r="7" spans="1:13" ht="15" customHeight="1">
      <c r="A7" s="47"/>
      <c r="B7" s="47"/>
      <c r="C7" s="47"/>
      <c r="D7" s="47"/>
      <c r="E7" s="48"/>
      <c r="F7" s="55"/>
      <c r="G7" s="203" t="s">
        <v>2</v>
      </c>
      <c r="H7" s="203"/>
      <c r="I7" s="203"/>
      <c r="J7" s="58"/>
      <c r="K7" s="203" t="s">
        <v>49</v>
      </c>
      <c r="L7" s="203"/>
      <c r="M7" s="203"/>
    </row>
    <row r="8" spans="1:13" ht="15" customHeight="1">
      <c r="A8" s="47"/>
      <c r="B8" s="47"/>
      <c r="C8" s="47"/>
      <c r="D8" s="47"/>
      <c r="E8" s="48"/>
      <c r="F8" s="55"/>
      <c r="G8" s="200" t="s">
        <v>4</v>
      </c>
      <c r="H8" s="200"/>
      <c r="I8" s="200"/>
      <c r="J8" s="16"/>
      <c r="K8" s="200" t="s">
        <v>4</v>
      </c>
      <c r="L8" s="200"/>
      <c r="M8" s="200"/>
    </row>
    <row r="9" spans="1:13" ht="15" customHeight="1">
      <c r="A9" s="47"/>
      <c r="B9" s="47"/>
      <c r="C9" s="47"/>
      <c r="D9" s="47"/>
      <c r="E9" s="59" t="s">
        <v>7</v>
      </c>
      <c r="F9" s="60"/>
      <c r="G9" s="61" t="s">
        <v>140</v>
      </c>
      <c r="H9" s="19"/>
      <c r="I9" s="61" t="s">
        <v>116</v>
      </c>
      <c r="J9" s="19"/>
      <c r="K9" s="61" t="s">
        <v>140</v>
      </c>
      <c r="L9" s="19"/>
      <c r="M9" s="61" t="s">
        <v>116</v>
      </c>
    </row>
    <row r="10" spans="1:13" ht="12" customHeight="1">
      <c r="A10" s="47"/>
      <c r="B10" s="47"/>
      <c r="C10" s="47"/>
      <c r="D10" s="47"/>
      <c r="E10" s="60"/>
      <c r="F10" s="60"/>
      <c r="G10" s="96"/>
      <c r="H10" s="63"/>
      <c r="I10" s="62"/>
      <c r="K10" s="96"/>
      <c r="L10" s="63"/>
      <c r="M10" s="62"/>
    </row>
    <row r="11" spans="1:13" ht="15" customHeight="1">
      <c r="A11" s="64" t="s">
        <v>50</v>
      </c>
      <c r="B11" s="64"/>
      <c r="C11" s="64"/>
      <c r="D11" s="64"/>
      <c r="E11" s="65">
        <v>5</v>
      </c>
      <c r="F11" s="65"/>
      <c r="G11" s="97">
        <v>150719668</v>
      </c>
      <c r="H11" s="81"/>
      <c r="I11" s="184">
        <v>397268678</v>
      </c>
      <c r="J11" s="81"/>
      <c r="K11" s="97">
        <v>150375445</v>
      </c>
      <c r="L11" s="81"/>
      <c r="M11" s="28">
        <v>396895303</v>
      </c>
    </row>
    <row r="12" spans="1:13" ht="15" customHeight="1">
      <c r="A12" s="64" t="s">
        <v>51</v>
      </c>
      <c r="B12" s="64"/>
      <c r="C12" s="64"/>
      <c r="D12" s="64"/>
      <c r="E12" s="65"/>
      <c r="F12" s="65"/>
      <c r="G12" s="98">
        <v>-217638427</v>
      </c>
      <c r="H12" s="82"/>
      <c r="I12" s="185">
        <v>-275326317</v>
      </c>
      <c r="J12" s="82"/>
      <c r="K12" s="98">
        <v>-219107890</v>
      </c>
      <c r="L12" s="82"/>
      <c r="M12" s="79">
        <v>-276803777</v>
      </c>
    </row>
    <row r="13" spans="1:13" ht="12" customHeight="1">
      <c r="A13" s="64"/>
      <c r="B13" s="64"/>
      <c r="C13" s="64"/>
      <c r="D13" s="64"/>
      <c r="E13" s="65"/>
      <c r="F13" s="65"/>
      <c r="G13" s="84"/>
      <c r="H13" s="66"/>
      <c r="I13" s="28"/>
      <c r="J13" s="66"/>
      <c r="K13" s="84"/>
      <c r="L13" s="66"/>
      <c r="M13" s="28"/>
    </row>
    <row r="14" spans="1:13" ht="15" customHeight="1">
      <c r="A14" s="67" t="s">
        <v>162</v>
      </c>
      <c r="B14" s="64"/>
      <c r="C14" s="64"/>
      <c r="D14" s="64"/>
      <c r="E14" s="65"/>
      <c r="F14" s="65"/>
      <c r="G14" s="99">
        <f>SUM(G11:G12)</f>
        <v>-66918759</v>
      </c>
      <c r="H14" s="66"/>
      <c r="I14" s="66">
        <f>SUM(I11:I13)</f>
        <v>121942361</v>
      </c>
      <c r="J14" s="66"/>
      <c r="K14" s="99">
        <f>SUM(K11:K12)</f>
        <v>-68732445</v>
      </c>
      <c r="L14" s="66"/>
      <c r="M14" s="66">
        <f>SUM(M11:M13)</f>
        <v>120091526</v>
      </c>
    </row>
    <row r="15" spans="1:13" ht="15" customHeight="1">
      <c r="A15" s="64" t="s">
        <v>52</v>
      </c>
      <c r="B15" s="64"/>
      <c r="C15" s="64"/>
      <c r="D15" s="64"/>
      <c r="E15" s="65"/>
      <c r="F15" s="65"/>
      <c r="G15" s="99">
        <v>201406</v>
      </c>
      <c r="H15" s="129"/>
      <c r="I15" s="66">
        <v>476573</v>
      </c>
      <c r="J15" s="129"/>
      <c r="K15" s="99">
        <v>201322</v>
      </c>
      <c r="L15" s="129"/>
      <c r="M15" s="28">
        <v>476486</v>
      </c>
    </row>
    <row r="16" spans="1:13" ht="15" customHeight="1">
      <c r="A16" s="64" t="s">
        <v>53</v>
      </c>
      <c r="B16" s="64"/>
      <c r="C16" s="64"/>
      <c r="D16" s="64"/>
      <c r="E16" s="65"/>
      <c r="F16" s="65"/>
      <c r="G16" s="99">
        <v>-15857490</v>
      </c>
      <c r="H16" s="81"/>
      <c r="I16" s="66">
        <v>-25639857</v>
      </c>
      <c r="J16" s="81"/>
      <c r="K16" s="99">
        <v>-15857490</v>
      </c>
      <c r="L16" s="81"/>
      <c r="M16" s="28">
        <v>-25639857</v>
      </c>
    </row>
    <row r="17" spans="1:13" ht="15" customHeight="1">
      <c r="A17" s="64" t="s">
        <v>54</v>
      </c>
      <c r="B17" s="64"/>
      <c r="C17" s="64"/>
      <c r="D17" s="64"/>
      <c r="E17" s="65"/>
      <c r="F17" s="65"/>
      <c r="G17" s="99">
        <v>-75296357</v>
      </c>
      <c r="H17" s="129"/>
      <c r="I17" s="66">
        <v>-124138608</v>
      </c>
      <c r="J17" s="129"/>
      <c r="K17" s="99">
        <v>-75037415</v>
      </c>
      <c r="L17" s="129"/>
      <c r="M17" s="28">
        <v>-123388619</v>
      </c>
    </row>
    <row r="18" spans="1:13" s="68" customFormat="1" ht="15" customHeight="1">
      <c r="A18" s="64" t="s">
        <v>55</v>
      </c>
      <c r="B18" s="64"/>
      <c r="C18" s="64"/>
      <c r="D18" s="64"/>
      <c r="E18" s="65"/>
      <c r="F18" s="65"/>
      <c r="G18" s="84">
        <v>-26133429</v>
      </c>
      <c r="H18" s="81"/>
      <c r="I18" s="28">
        <v>-21797789</v>
      </c>
      <c r="J18" s="81"/>
      <c r="K18" s="84">
        <v>-27869224</v>
      </c>
      <c r="L18" s="81"/>
      <c r="M18" s="28">
        <v>-23643901</v>
      </c>
    </row>
    <row r="19" spans="1:13" ht="15" customHeight="1">
      <c r="A19" s="64" t="s">
        <v>178</v>
      </c>
      <c r="B19" s="64"/>
      <c r="C19" s="64"/>
      <c r="D19" s="64"/>
      <c r="E19" s="65">
        <v>7</v>
      </c>
      <c r="F19" s="65"/>
      <c r="G19" s="130">
        <v>-11856996</v>
      </c>
      <c r="H19" s="81"/>
      <c r="I19" s="29">
        <v>1196186</v>
      </c>
      <c r="J19" s="81"/>
      <c r="K19" s="130">
        <v>0</v>
      </c>
      <c r="L19" s="81"/>
      <c r="M19" s="79">
        <v>0</v>
      </c>
    </row>
    <row r="20" spans="1:13" ht="12" customHeight="1">
      <c r="A20" s="64"/>
      <c r="B20" s="64"/>
      <c r="C20" s="64"/>
      <c r="D20" s="64"/>
      <c r="E20" s="65"/>
      <c r="F20" s="65"/>
      <c r="G20" s="84"/>
      <c r="H20" s="66"/>
      <c r="I20" s="28"/>
      <c r="J20" s="66"/>
      <c r="K20" s="84"/>
      <c r="L20" s="66"/>
      <c r="M20" s="28"/>
    </row>
    <row r="21" spans="1:13" ht="15" customHeight="1">
      <c r="A21" s="67" t="s">
        <v>179</v>
      </c>
      <c r="B21" s="67"/>
      <c r="C21" s="64"/>
      <c r="D21" s="64"/>
      <c r="E21" s="65"/>
      <c r="F21" s="65"/>
      <c r="G21" s="99">
        <f>SUM(G14:G19)</f>
        <v>-195861625</v>
      </c>
      <c r="H21" s="66"/>
      <c r="I21" s="66">
        <f>SUM(I14:I19)</f>
        <v>-47961134</v>
      </c>
      <c r="J21" s="66"/>
      <c r="K21" s="99">
        <f>SUM(K14:K19)</f>
        <v>-187295252</v>
      </c>
      <c r="L21" s="66"/>
      <c r="M21" s="66">
        <f>SUM(M14:M19)</f>
        <v>-52104365</v>
      </c>
    </row>
    <row r="22" spans="1:13" ht="15" customHeight="1">
      <c r="A22" s="64" t="s">
        <v>163</v>
      </c>
      <c r="B22" s="64"/>
      <c r="C22" s="64"/>
      <c r="D22" s="64"/>
      <c r="E22" s="65">
        <v>16</v>
      </c>
      <c r="F22" s="65"/>
      <c r="G22" s="86">
        <v>40385361</v>
      </c>
      <c r="H22" s="131"/>
      <c r="I22" s="79">
        <v>-638552</v>
      </c>
      <c r="J22" s="131"/>
      <c r="K22" s="86">
        <v>41422236</v>
      </c>
      <c r="L22" s="131"/>
      <c r="M22" s="83">
        <v>12031061</v>
      </c>
    </row>
    <row r="23" spans="1:13" ht="12" customHeight="1">
      <c r="A23" s="64"/>
      <c r="B23" s="64"/>
      <c r="C23" s="64"/>
      <c r="D23" s="64"/>
      <c r="E23" s="65"/>
      <c r="F23" s="65"/>
      <c r="G23" s="84"/>
      <c r="H23" s="66"/>
      <c r="I23" s="28"/>
      <c r="J23" s="66"/>
      <c r="K23" s="84"/>
      <c r="L23" s="66"/>
      <c r="M23" s="28"/>
    </row>
    <row r="24" spans="1:13" s="68" customFormat="1" ht="15" customHeight="1">
      <c r="A24" s="67" t="s">
        <v>159</v>
      </c>
      <c r="B24" s="67"/>
      <c r="C24" s="64"/>
      <c r="D24" s="64"/>
      <c r="E24" s="65"/>
      <c r="F24" s="65"/>
      <c r="G24" s="84">
        <f>SUM(G21:G22)</f>
        <v>-155476264</v>
      </c>
      <c r="H24" s="28"/>
      <c r="I24" s="28">
        <f>SUM(I21:I22)</f>
        <v>-48599686</v>
      </c>
      <c r="J24" s="28"/>
      <c r="K24" s="84">
        <f>SUM(K21:K22)</f>
        <v>-145873016</v>
      </c>
      <c r="L24" s="28"/>
      <c r="M24" s="28">
        <f>SUM(M21:M22)</f>
        <v>-40073304</v>
      </c>
    </row>
    <row r="25" spans="1:13" s="68" customFormat="1" ht="12" customHeight="1">
      <c r="A25" s="67"/>
      <c r="B25" s="67"/>
      <c r="C25" s="64"/>
      <c r="D25" s="64"/>
      <c r="E25" s="65"/>
      <c r="F25" s="65"/>
      <c r="G25" s="84"/>
      <c r="H25" s="28"/>
      <c r="I25" s="28"/>
      <c r="J25" s="28"/>
      <c r="K25" s="84"/>
      <c r="L25" s="28"/>
      <c r="M25" s="28"/>
    </row>
    <row r="26" spans="1:13" s="68" customFormat="1" ht="15" customHeight="1">
      <c r="A26" s="67" t="s">
        <v>101</v>
      </c>
      <c r="B26" s="67"/>
      <c r="C26" s="64"/>
      <c r="D26" s="64"/>
      <c r="E26" s="65"/>
      <c r="F26" s="65"/>
      <c r="G26" s="84"/>
      <c r="H26" s="28"/>
      <c r="I26" s="28"/>
      <c r="J26" s="28"/>
      <c r="K26" s="84"/>
      <c r="L26" s="28"/>
      <c r="M26" s="28"/>
    </row>
    <row r="27" spans="1:13" ht="15" customHeight="1">
      <c r="A27" s="68" t="s">
        <v>180</v>
      </c>
      <c r="B27" s="77"/>
      <c r="C27" s="68"/>
      <c r="D27" s="77"/>
      <c r="E27" s="77"/>
      <c r="F27" s="77"/>
      <c r="G27" s="84"/>
      <c r="H27" s="28"/>
      <c r="I27" s="28"/>
      <c r="J27" s="28"/>
      <c r="K27" s="84"/>
      <c r="L27" s="28"/>
      <c r="M27" s="28"/>
    </row>
    <row r="28" spans="1:13" ht="15" customHeight="1">
      <c r="A28" s="1"/>
      <c r="B28" s="68" t="s">
        <v>95</v>
      </c>
      <c r="C28" s="68"/>
      <c r="D28" s="77"/>
      <c r="E28" s="77"/>
      <c r="F28" s="77"/>
      <c r="G28" s="84"/>
      <c r="H28" s="28"/>
      <c r="I28" s="28"/>
      <c r="J28" s="28"/>
      <c r="K28" s="84"/>
      <c r="L28" s="28"/>
      <c r="M28" s="28"/>
    </row>
    <row r="29" spans="1:13" ht="15" customHeight="1">
      <c r="A29" s="68"/>
      <c r="B29" s="1" t="s">
        <v>97</v>
      </c>
      <c r="C29" s="68"/>
      <c r="D29" s="77"/>
      <c r="E29" s="77"/>
      <c r="F29" s="77"/>
      <c r="G29" s="84">
        <v>4391353</v>
      </c>
      <c r="H29" s="28"/>
      <c r="I29" s="28">
        <v>-5310888</v>
      </c>
      <c r="J29" s="28"/>
      <c r="K29" s="84">
        <v>4391353</v>
      </c>
      <c r="L29" s="28"/>
      <c r="M29" s="28">
        <v>-5310888</v>
      </c>
    </row>
    <row r="30" spans="1:13" ht="15" customHeight="1">
      <c r="A30" s="1"/>
      <c r="B30" s="1" t="s">
        <v>96</v>
      </c>
      <c r="C30" s="68"/>
      <c r="D30" s="77"/>
      <c r="E30" s="77"/>
      <c r="F30" s="77"/>
      <c r="G30" s="84"/>
      <c r="H30" s="28"/>
      <c r="I30" s="28"/>
      <c r="J30" s="28"/>
      <c r="K30" s="84"/>
      <c r="L30" s="28"/>
      <c r="M30" s="28"/>
    </row>
    <row r="31" spans="1:13" ht="15" customHeight="1">
      <c r="A31" s="1"/>
      <c r="B31" s="1"/>
      <c r="C31" s="78" t="s">
        <v>128</v>
      </c>
      <c r="D31" s="77"/>
      <c r="E31" s="77"/>
      <c r="F31" s="77"/>
      <c r="G31" s="86">
        <v>-878271</v>
      </c>
      <c r="H31" s="28"/>
      <c r="I31" s="79">
        <v>1062178</v>
      </c>
      <c r="J31" s="28"/>
      <c r="K31" s="86">
        <v>-878271</v>
      </c>
      <c r="L31" s="28"/>
      <c r="M31" s="79">
        <v>1062178</v>
      </c>
    </row>
    <row r="32" spans="1:13" ht="12" customHeight="1">
      <c r="A32" s="1"/>
      <c r="B32" s="78"/>
      <c r="C32" s="68"/>
      <c r="D32" s="77"/>
      <c r="E32" s="77"/>
      <c r="F32" s="77"/>
      <c r="G32" s="84"/>
      <c r="H32" s="28"/>
      <c r="I32" s="28"/>
      <c r="J32" s="28"/>
      <c r="K32" s="84"/>
      <c r="L32" s="28"/>
      <c r="M32" s="28"/>
    </row>
    <row r="33" spans="1:13" ht="15" customHeight="1">
      <c r="A33" s="68" t="s">
        <v>164</v>
      </c>
      <c r="B33" s="1"/>
      <c r="C33" s="68"/>
      <c r="D33" s="77"/>
      <c r="E33" s="77"/>
      <c r="F33" s="77"/>
      <c r="G33" s="84"/>
      <c r="H33" s="28"/>
      <c r="I33" s="28"/>
      <c r="J33" s="28"/>
      <c r="K33" s="84"/>
      <c r="L33" s="28"/>
      <c r="M33" s="28"/>
    </row>
    <row r="34" spans="1:13" s="68" customFormat="1" ht="15" customHeight="1">
      <c r="A34" s="1"/>
      <c r="B34" s="1" t="s">
        <v>98</v>
      </c>
      <c r="C34" s="78"/>
      <c r="D34" s="77"/>
      <c r="E34" s="77"/>
      <c r="F34" s="77"/>
      <c r="G34" s="86">
        <f>SUM(G29:G31)</f>
        <v>3513082</v>
      </c>
      <c r="H34" s="28"/>
      <c r="I34" s="79">
        <f>SUM(I29:I31)</f>
        <v>-4248710</v>
      </c>
      <c r="J34" s="28"/>
      <c r="K34" s="86">
        <f>SUM(K29:K31)</f>
        <v>3513082</v>
      </c>
      <c r="L34" s="28"/>
      <c r="M34" s="79">
        <f>SUM(M29:M31)</f>
        <v>-4248710</v>
      </c>
    </row>
    <row r="35" spans="1:13" s="68" customFormat="1" ht="12" customHeight="1">
      <c r="A35" s="67"/>
      <c r="B35" s="67"/>
      <c r="C35" s="64"/>
      <c r="D35" s="64"/>
      <c r="E35" s="65"/>
      <c r="F35" s="65"/>
      <c r="G35" s="84"/>
      <c r="H35" s="28"/>
      <c r="I35" s="28"/>
      <c r="J35" s="28"/>
      <c r="K35" s="84"/>
      <c r="L35" s="28"/>
      <c r="M35" s="28"/>
    </row>
    <row r="36" spans="1:13" s="68" customFormat="1" ht="15" customHeight="1">
      <c r="A36" s="67" t="s">
        <v>165</v>
      </c>
      <c r="B36" s="67"/>
      <c r="C36" s="64"/>
      <c r="D36" s="64"/>
      <c r="E36" s="65"/>
      <c r="F36" s="65"/>
      <c r="G36" s="100"/>
      <c r="K36" s="100"/>
    </row>
    <row r="37" spans="1:13" s="68" customFormat="1" ht="15" customHeight="1" thickBot="1">
      <c r="A37" s="67"/>
      <c r="B37" s="67" t="s">
        <v>113</v>
      </c>
      <c r="C37" s="64"/>
      <c r="D37" s="64"/>
      <c r="E37" s="65"/>
      <c r="F37" s="65"/>
      <c r="G37" s="101">
        <f>SUM(G24:G31)</f>
        <v>-151963182</v>
      </c>
      <c r="H37" s="28"/>
      <c r="I37" s="69">
        <f>SUM(I24:I31)</f>
        <v>-52848396</v>
      </c>
      <c r="J37" s="28"/>
      <c r="K37" s="101">
        <f>SUM(K24:K31)</f>
        <v>-142359934</v>
      </c>
      <c r="L37" s="28"/>
      <c r="M37" s="69">
        <f>SUM(M24:M31)</f>
        <v>-44322014</v>
      </c>
    </row>
    <row r="38" spans="1:13" s="68" customFormat="1" ht="12" customHeight="1" thickTop="1">
      <c r="A38" s="67"/>
      <c r="B38" s="67"/>
      <c r="C38" s="64"/>
      <c r="D38" s="64"/>
      <c r="E38" s="65"/>
      <c r="F38" s="65"/>
      <c r="G38" s="84"/>
      <c r="H38" s="28"/>
      <c r="I38" s="28"/>
      <c r="J38" s="28"/>
      <c r="K38" s="84"/>
      <c r="L38" s="28"/>
      <c r="M38" s="28"/>
    </row>
    <row r="39" spans="1:13" s="68" customFormat="1" ht="15" customHeight="1">
      <c r="A39" s="67" t="s">
        <v>160</v>
      </c>
      <c r="G39" s="102"/>
      <c r="H39" s="58"/>
      <c r="I39" s="58"/>
      <c r="J39" s="58"/>
      <c r="K39" s="102"/>
      <c r="L39" s="58"/>
      <c r="M39" s="58"/>
    </row>
    <row r="40" spans="1:13" ht="15" customHeight="1">
      <c r="A40" s="64" t="s">
        <v>56</v>
      </c>
      <c r="G40" s="164">
        <f>G24</f>
        <v>-155476264</v>
      </c>
      <c r="H40" s="81"/>
      <c r="I40" s="66">
        <v>-48599686</v>
      </c>
      <c r="J40" s="81"/>
      <c r="K40" s="99">
        <f>K24</f>
        <v>-145873016</v>
      </c>
      <c r="L40" s="81"/>
      <c r="M40" s="172">
        <v>-40073304</v>
      </c>
    </row>
    <row r="41" spans="1:13" ht="15" customHeight="1">
      <c r="A41" s="64" t="s">
        <v>57</v>
      </c>
      <c r="G41" s="132">
        <v>0</v>
      </c>
      <c r="H41" s="81"/>
      <c r="I41" s="186">
        <v>0</v>
      </c>
      <c r="J41" s="81"/>
      <c r="K41" s="132">
        <v>0</v>
      </c>
      <c r="L41" s="81"/>
      <c r="M41" s="79">
        <v>0</v>
      </c>
    </row>
    <row r="42" spans="1:13" ht="12" customHeight="1">
      <c r="A42" s="64"/>
      <c r="G42" s="95"/>
      <c r="H42" s="66"/>
      <c r="I42" s="40"/>
      <c r="J42" s="66"/>
      <c r="K42" s="95"/>
      <c r="L42" s="66"/>
      <c r="M42" s="40"/>
    </row>
    <row r="43" spans="1:13" ht="15" customHeight="1" thickBot="1">
      <c r="A43" s="64"/>
      <c r="B43" s="64"/>
      <c r="C43" s="64"/>
      <c r="D43" s="64"/>
      <c r="E43" s="65"/>
      <c r="F43" s="65"/>
      <c r="G43" s="101">
        <f>SUM(G40:G42)</f>
        <v>-155476264</v>
      </c>
      <c r="H43" s="66"/>
      <c r="I43" s="69">
        <f>SUM(I40:I42)</f>
        <v>-48599686</v>
      </c>
      <c r="J43" s="66"/>
      <c r="K43" s="101">
        <f>SUM(K40:K42)</f>
        <v>-145873016</v>
      </c>
      <c r="L43" s="66"/>
      <c r="M43" s="69">
        <f>SUM(M40:M42)</f>
        <v>-40073304</v>
      </c>
    </row>
    <row r="44" spans="1:13" ht="12" customHeight="1" thickTop="1">
      <c r="A44" s="64"/>
      <c r="B44" s="64"/>
      <c r="C44" s="64"/>
      <c r="D44" s="64"/>
      <c r="E44" s="65"/>
      <c r="F44" s="65"/>
      <c r="G44" s="84"/>
      <c r="H44" s="66"/>
      <c r="I44" s="28"/>
      <c r="J44" s="66"/>
      <c r="K44" s="84"/>
      <c r="L44" s="66"/>
      <c r="M44" s="28"/>
    </row>
    <row r="45" spans="1:13" ht="15" customHeight="1">
      <c r="A45" s="67" t="s">
        <v>165</v>
      </c>
      <c r="B45" s="64"/>
      <c r="C45" s="64"/>
      <c r="D45" s="64"/>
      <c r="E45" s="65"/>
      <c r="F45" s="65"/>
      <c r="G45" s="84"/>
      <c r="H45" s="66"/>
      <c r="I45" s="28"/>
      <c r="J45" s="66"/>
      <c r="K45" s="84"/>
      <c r="L45" s="66"/>
      <c r="M45" s="28"/>
    </row>
    <row r="46" spans="1:13" ht="15" customHeight="1">
      <c r="A46" s="67"/>
      <c r="B46" s="67" t="s">
        <v>114</v>
      </c>
      <c r="C46" s="64"/>
      <c r="D46" s="64"/>
      <c r="E46" s="65"/>
      <c r="F46" s="65"/>
      <c r="G46" s="84"/>
      <c r="H46" s="66"/>
      <c r="I46" s="28"/>
      <c r="J46" s="66"/>
      <c r="K46" s="84"/>
      <c r="L46" s="66"/>
      <c r="M46" s="28"/>
    </row>
    <row r="47" spans="1:13" ht="15" customHeight="1">
      <c r="A47" s="64" t="s">
        <v>56</v>
      </c>
      <c r="B47" s="64"/>
      <c r="C47" s="64"/>
      <c r="D47" s="64"/>
      <c r="E47" s="65"/>
      <c r="F47" s="65"/>
      <c r="G47" s="164">
        <f>G37</f>
        <v>-151963182</v>
      </c>
      <c r="H47" s="66"/>
      <c r="I47" s="66">
        <v>-52848396</v>
      </c>
      <c r="J47" s="66"/>
      <c r="K47" s="99">
        <f>K37</f>
        <v>-142359934</v>
      </c>
      <c r="L47" s="66"/>
      <c r="M47" s="172">
        <v>-44322014</v>
      </c>
    </row>
    <row r="48" spans="1:13" ht="15" customHeight="1">
      <c r="A48" s="64" t="s">
        <v>57</v>
      </c>
      <c r="B48" s="64"/>
      <c r="C48" s="64"/>
      <c r="D48" s="64"/>
      <c r="E48" s="65"/>
      <c r="F48" s="65"/>
      <c r="G48" s="132">
        <v>0</v>
      </c>
      <c r="H48" s="66"/>
      <c r="I48" s="186">
        <v>0</v>
      </c>
      <c r="J48" s="66"/>
      <c r="K48" s="132">
        <v>0</v>
      </c>
      <c r="L48" s="66"/>
      <c r="M48" s="29">
        <v>0</v>
      </c>
    </row>
    <row r="49" spans="1:13" ht="12" customHeight="1">
      <c r="A49" s="64"/>
      <c r="B49" s="64"/>
      <c r="C49" s="64"/>
      <c r="D49" s="64"/>
      <c r="E49" s="65"/>
      <c r="F49" s="65"/>
      <c r="G49" s="95"/>
      <c r="H49" s="66"/>
      <c r="I49" s="40"/>
      <c r="J49" s="66"/>
      <c r="K49" s="95"/>
      <c r="L49" s="66"/>
      <c r="M49" s="40"/>
    </row>
    <row r="50" spans="1:13" ht="15" customHeight="1" thickBot="1">
      <c r="A50" s="64"/>
      <c r="B50" s="64"/>
      <c r="C50" s="64"/>
      <c r="D50" s="64"/>
      <c r="E50" s="65"/>
      <c r="F50" s="65"/>
      <c r="G50" s="101">
        <f>SUM(G47:G49)</f>
        <v>-151963182</v>
      </c>
      <c r="H50" s="66"/>
      <c r="I50" s="69">
        <f>SUM(I47:I49)</f>
        <v>-52848396</v>
      </c>
      <c r="J50" s="66"/>
      <c r="K50" s="101">
        <f>SUM(K47:K49)</f>
        <v>-142359934</v>
      </c>
      <c r="L50" s="66"/>
      <c r="M50" s="69">
        <f>SUM(M47:M49)</f>
        <v>-44322014</v>
      </c>
    </row>
    <row r="51" spans="1:13" ht="12" customHeight="1" thickTop="1">
      <c r="A51" s="64"/>
      <c r="B51" s="64"/>
      <c r="C51" s="64"/>
      <c r="D51" s="64"/>
      <c r="E51" s="65"/>
      <c r="F51" s="65"/>
      <c r="G51" s="84"/>
      <c r="H51" s="66"/>
      <c r="I51" s="28"/>
      <c r="J51" s="66"/>
      <c r="K51" s="84"/>
      <c r="L51" s="66"/>
      <c r="M51" s="28"/>
    </row>
    <row r="52" spans="1:13" ht="15" customHeight="1">
      <c r="A52" s="70" t="s">
        <v>161</v>
      </c>
      <c r="B52" s="67"/>
      <c r="C52" s="64"/>
      <c r="D52" s="64"/>
      <c r="F52" s="65"/>
      <c r="G52" s="99"/>
      <c r="H52" s="66"/>
      <c r="I52" s="66"/>
      <c r="J52" s="66"/>
      <c r="K52" s="99"/>
      <c r="L52" s="66"/>
      <c r="M52" s="66"/>
    </row>
    <row r="53" spans="1:13" ht="12" customHeight="1">
      <c r="A53" s="64"/>
      <c r="G53" s="95"/>
      <c r="H53" s="66"/>
      <c r="I53" s="40"/>
      <c r="J53" s="66"/>
      <c r="K53" s="95"/>
      <c r="L53" s="66"/>
      <c r="M53" s="40"/>
    </row>
    <row r="54" spans="1:13" ht="15" customHeight="1" thickBot="1">
      <c r="A54" s="64" t="s">
        <v>166</v>
      </c>
      <c r="B54" s="64"/>
      <c r="C54" s="64"/>
      <c r="D54" s="64"/>
      <c r="E54" s="65"/>
      <c r="F54" s="65"/>
      <c r="G54" s="104">
        <f>ROUND(G43/15097800,2)</f>
        <v>-10.3</v>
      </c>
      <c r="H54" s="133"/>
      <c r="I54" s="187">
        <f>I43/15097800</f>
        <v>-3.2189912437573684</v>
      </c>
      <c r="J54" s="133"/>
      <c r="K54" s="104">
        <f>ROUND(K43/15097800,2)</f>
        <v>-9.66</v>
      </c>
      <c r="L54" s="133"/>
      <c r="M54" s="187">
        <f>M43/15097800</f>
        <v>-2.6542479036680842</v>
      </c>
    </row>
    <row r="55" spans="1:13" ht="15" customHeight="1" thickTop="1">
      <c r="A55" s="64"/>
      <c r="B55" s="64"/>
      <c r="C55" s="64"/>
      <c r="D55" s="64"/>
      <c r="E55" s="65"/>
      <c r="F55" s="65"/>
      <c r="G55" s="80"/>
      <c r="H55" s="133"/>
      <c r="I55" s="134"/>
      <c r="J55" s="133"/>
      <c r="K55" s="80"/>
      <c r="L55" s="133"/>
      <c r="M55" s="134"/>
    </row>
    <row r="56" spans="1:13" ht="15" customHeight="1">
      <c r="A56" s="64"/>
      <c r="B56" s="64"/>
      <c r="C56" s="64"/>
      <c r="D56" s="64"/>
      <c r="E56" s="65"/>
      <c r="F56" s="65"/>
      <c r="G56" s="80"/>
      <c r="H56" s="133"/>
      <c r="I56" s="134"/>
      <c r="J56" s="133"/>
      <c r="K56" s="80"/>
      <c r="L56" s="133"/>
      <c r="M56" s="134"/>
    </row>
    <row r="57" spans="1:13" ht="15" customHeight="1">
      <c r="A57" s="64"/>
      <c r="B57" s="64"/>
      <c r="C57" s="64"/>
      <c r="D57" s="64"/>
      <c r="E57" s="65"/>
      <c r="F57" s="65"/>
      <c r="G57" s="80"/>
      <c r="H57" s="133"/>
      <c r="I57" s="134"/>
      <c r="J57" s="133"/>
      <c r="K57" s="80"/>
      <c r="L57" s="133"/>
      <c r="M57" s="134"/>
    </row>
    <row r="58" spans="1:13" ht="15" customHeight="1">
      <c r="A58" s="64"/>
      <c r="B58" s="64"/>
      <c r="C58" s="64"/>
      <c r="D58" s="64"/>
      <c r="E58" s="65"/>
      <c r="F58" s="65"/>
      <c r="G58" s="80"/>
      <c r="H58" s="133"/>
      <c r="I58" s="134"/>
      <c r="J58" s="133"/>
      <c r="K58" s="80"/>
      <c r="L58" s="133"/>
      <c r="M58" s="134"/>
    </row>
    <row r="59" spans="1:13" ht="6.75" customHeight="1">
      <c r="A59" s="64"/>
      <c r="B59" s="64"/>
      <c r="C59" s="64"/>
      <c r="D59" s="64"/>
      <c r="E59" s="65"/>
      <c r="F59" s="65"/>
      <c r="G59" s="80"/>
      <c r="H59" s="133"/>
      <c r="I59" s="134"/>
      <c r="J59" s="133"/>
      <c r="K59" s="80"/>
      <c r="L59" s="133"/>
      <c r="M59" s="134"/>
    </row>
    <row r="60" spans="1:13" ht="21.95" customHeight="1">
      <c r="A60" s="204" t="str">
        <f>'2-4_ENG'!A51:N51</f>
        <v>The accompanying notes form part of this interim financial information.</v>
      </c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</row>
  </sheetData>
  <mergeCells count="5">
    <mergeCell ref="G7:I7"/>
    <mergeCell ref="K7:M7"/>
    <mergeCell ref="G8:I8"/>
    <mergeCell ref="K8:M8"/>
    <mergeCell ref="A60:M60"/>
  </mergeCells>
  <dataValidations disablePrompts="1" count="2">
    <dataValidation type="textLength" errorStyle="information" allowBlank="1" showInputMessage="1" error="XLBVal:6=-27005810.02_x000d__x000a_" sqref="N5" xr:uid="{00000000-0002-0000-0100-000000000000}">
      <formula1>0</formula1>
      <formula2>10000</formula2>
    </dataValidation>
    <dataValidation type="textLength" errorStyle="information" allowBlank="1" showInputMessage="1" error="XLBVal:8=B_x000d__x000a_" sqref="P5" xr:uid="{00000000-0002-0000-0100-000001000000}">
      <formula1>0</formula1>
      <formula2>10000</formula2>
    </dataValidation>
  </dataValidation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6421-FB0F-4483-B2E0-A6C4DC0A433D}">
  <sheetPr>
    <tabColor rgb="FFFFC000"/>
  </sheetPr>
  <dimension ref="A1:U34"/>
  <sheetViews>
    <sheetView topLeftCell="A34" zoomScaleNormal="100" zoomScaleSheetLayoutView="100" workbookViewId="0">
      <selection activeCell="I55" sqref="I55"/>
    </sheetView>
  </sheetViews>
  <sheetFormatPr defaultColWidth="10.7109375" defaultRowHeight="16.5" customHeight="1"/>
  <cols>
    <col min="1" max="2" width="1.7109375" style="152" customWidth="1"/>
    <col min="3" max="3" width="1.85546875" style="152" customWidth="1"/>
    <col min="4" max="5" width="8.85546875" style="152" customWidth="1"/>
    <col min="6" max="6" width="17.7109375" style="152" customWidth="1"/>
    <col min="7" max="7" width="5.7109375" style="153" customWidth="1"/>
    <col min="8" max="8" width="0.7109375" style="153" customWidth="1"/>
    <col min="9" max="9" width="11.85546875" style="143" customWidth="1"/>
    <col min="10" max="10" width="0.7109375" style="144" customWidth="1"/>
    <col min="11" max="11" width="12.42578125" style="143" customWidth="1"/>
    <col min="12" max="12" width="0.7109375" style="144" customWidth="1"/>
    <col min="13" max="13" width="13" style="143" customWidth="1"/>
    <col min="14" max="14" width="0.7109375" style="144" customWidth="1"/>
    <col min="15" max="15" width="13.5703125" style="144" customWidth="1"/>
    <col min="16" max="16" width="0.7109375" style="144" customWidth="1"/>
    <col min="17" max="17" width="11.42578125" style="143" customWidth="1"/>
    <col min="18" max="18" width="0.7109375" style="143" customWidth="1"/>
    <col min="19" max="19" width="13.28515625" style="143" customWidth="1"/>
    <col min="20" max="20" width="0.7109375" style="144" customWidth="1"/>
    <col min="21" max="21" width="13.28515625" style="143" customWidth="1"/>
    <col min="22" max="16384" width="10.7109375" style="152"/>
  </cols>
  <sheetData>
    <row r="1" spans="1:21" s="141" customFormat="1" ht="16.5" customHeight="1">
      <c r="A1" s="140" t="s">
        <v>0</v>
      </c>
      <c r="G1" s="142"/>
      <c r="H1" s="142"/>
      <c r="I1" s="143"/>
      <c r="J1" s="144"/>
      <c r="K1" s="143"/>
      <c r="L1" s="144"/>
      <c r="M1" s="143"/>
      <c r="N1" s="144"/>
      <c r="O1" s="144"/>
      <c r="P1" s="144"/>
      <c r="Q1" s="143"/>
      <c r="R1" s="143"/>
      <c r="S1" s="143"/>
      <c r="T1" s="144"/>
      <c r="U1" s="143"/>
    </row>
    <row r="2" spans="1:21" s="141" customFormat="1" ht="16.5" customHeight="1">
      <c r="A2" s="145" t="s">
        <v>182</v>
      </c>
      <c r="G2" s="142"/>
      <c r="H2" s="142"/>
      <c r="I2" s="143"/>
      <c r="J2" s="144"/>
      <c r="K2" s="143"/>
      <c r="L2" s="144"/>
      <c r="M2" s="143"/>
      <c r="N2" s="144"/>
      <c r="O2" s="144"/>
      <c r="P2" s="144"/>
      <c r="Q2" s="143"/>
      <c r="R2" s="143"/>
      <c r="S2" s="143"/>
      <c r="T2" s="144"/>
      <c r="U2" s="143"/>
    </row>
    <row r="3" spans="1:21" s="141" customFormat="1" ht="16.5" customHeight="1">
      <c r="A3" s="146" t="str">
        <f>+_xlfn.SINGLE('PL5_ENG (3-month)'!A3)</f>
        <v>For the three-month period ended 31 March 2021</v>
      </c>
      <c r="B3" s="147"/>
      <c r="C3" s="147"/>
      <c r="D3" s="147"/>
      <c r="E3" s="147"/>
      <c r="F3" s="147"/>
      <c r="G3" s="148"/>
      <c r="H3" s="148"/>
      <c r="I3" s="149"/>
      <c r="J3" s="150"/>
      <c r="K3" s="149"/>
      <c r="L3" s="150"/>
      <c r="M3" s="149"/>
      <c r="N3" s="150"/>
      <c r="O3" s="150"/>
      <c r="P3" s="150"/>
      <c r="Q3" s="149"/>
      <c r="R3" s="149"/>
      <c r="S3" s="149"/>
      <c r="T3" s="150"/>
      <c r="U3" s="149"/>
    </row>
    <row r="4" spans="1:21" s="141" customFormat="1" ht="15.6" customHeight="1">
      <c r="A4" s="151"/>
      <c r="G4" s="142"/>
      <c r="H4" s="142"/>
      <c r="I4" s="143"/>
      <c r="J4" s="144"/>
      <c r="K4" s="143"/>
      <c r="L4" s="144"/>
      <c r="M4" s="143"/>
      <c r="N4" s="144"/>
      <c r="O4" s="144"/>
      <c r="P4" s="144"/>
      <c r="Q4" s="143"/>
      <c r="R4" s="143"/>
      <c r="S4" s="143"/>
      <c r="T4" s="144"/>
      <c r="U4" s="143"/>
    </row>
    <row r="5" spans="1:21" ht="15.6" customHeight="1">
      <c r="C5" s="141"/>
      <c r="D5" s="141"/>
      <c r="E5" s="141"/>
    </row>
    <row r="6" spans="1:21" ht="15.6" customHeight="1">
      <c r="C6" s="141"/>
      <c r="D6" s="141"/>
      <c r="E6" s="141"/>
      <c r="F6" s="140"/>
      <c r="G6" s="152"/>
      <c r="H6" s="152"/>
      <c r="I6" s="205" t="s">
        <v>129</v>
      </c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</row>
    <row r="7" spans="1:21" ht="15.6" customHeight="1">
      <c r="C7" s="141"/>
      <c r="D7" s="141"/>
      <c r="E7" s="141"/>
      <c r="F7" s="140"/>
      <c r="G7" s="152"/>
      <c r="H7" s="152"/>
      <c r="I7" s="154"/>
      <c r="J7" s="154"/>
      <c r="K7" s="154"/>
      <c r="L7" s="154"/>
      <c r="M7" s="154"/>
      <c r="N7" s="154"/>
      <c r="O7" s="206" t="s">
        <v>148</v>
      </c>
      <c r="P7" s="206"/>
      <c r="Q7" s="206"/>
      <c r="R7" s="206"/>
      <c r="S7" s="206"/>
      <c r="T7" s="154"/>
      <c r="U7" s="154"/>
    </row>
    <row r="8" spans="1:21" ht="15.6" customHeight="1">
      <c r="C8" s="141"/>
      <c r="D8" s="141"/>
      <c r="E8" s="141"/>
      <c r="F8" s="140"/>
      <c r="G8" s="152"/>
      <c r="H8" s="152"/>
      <c r="I8" s="144"/>
      <c r="J8" s="155"/>
      <c r="K8" s="205" t="s">
        <v>133</v>
      </c>
      <c r="L8" s="205"/>
      <c r="M8" s="205"/>
      <c r="N8" s="154"/>
      <c r="O8" s="206" t="s">
        <v>149</v>
      </c>
      <c r="P8" s="206"/>
      <c r="Q8" s="206"/>
      <c r="R8" s="154"/>
      <c r="S8" s="154"/>
      <c r="T8" s="155"/>
      <c r="U8" s="155"/>
    </row>
    <row r="9" spans="1:21" s="141" customFormat="1" ht="15.6" customHeight="1">
      <c r="F9" s="156"/>
      <c r="I9" s="155" t="s">
        <v>58</v>
      </c>
      <c r="J9" s="155"/>
      <c r="K9" s="144"/>
      <c r="L9" s="144"/>
      <c r="M9" s="155"/>
      <c r="N9" s="155"/>
      <c r="O9" s="155" t="s">
        <v>150</v>
      </c>
      <c r="P9" s="155"/>
      <c r="Q9" s="155"/>
      <c r="R9" s="155"/>
      <c r="S9" s="155" t="s">
        <v>151</v>
      </c>
      <c r="T9" s="155"/>
      <c r="U9" s="155"/>
    </row>
    <row r="10" spans="1:21" s="141" customFormat="1" ht="15.6" customHeight="1">
      <c r="F10" s="156"/>
      <c r="I10" s="155" t="s">
        <v>59</v>
      </c>
      <c r="J10" s="157"/>
      <c r="K10" s="155" t="s">
        <v>60</v>
      </c>
      <c r="L10" s="155"/>
      <c r="M10" s="144"/>
      <c r="N10" s="144"/>
      <c r="O10" s="155" t="s">
        <v>152</v>
      </c>
      <c r="P10" s="144"/>
      <c r="Q10" s="155" t="s">
        <v>99</v>
      </c>
      <c r="R10" s="155"/>
      <c r="S10" s="155" t="s">
        <v>153</v>
      </c>
      <c r="T10" s="155"/>
      <c r="U10" s="144"/>
    </row>
    <row r="11" spans="1:21" s="141" customFormat="1" ht="15.6" customHeight="1">
      <c r="G11" s="156"/>
      <c r="I11" s="155" t="s">
        <v>61</v>
      </c>
      <c r="J11" s="144"/>
      <c r="K11" s="155" t="s">
        <v>62</v>
      </c>
      <c r="L11" s="155"/>
      <c r="M11" s="155" t="s">
        <v>46</v>
      </c>
      <c r="N11" s="155"/>
      <c r="O11" s="155" t="s">
        <v>154</v>
      </c>
      <c r="P11" s="155"/>
      <c r="Q11" s="155" t="s">
        <v>100</v>
      </c>
      <c r="R11" s="155"/>
      <c r="S11" s="155" t="s">
        <v>155</v>
      </c>
      <c r="T11" s="144"/>
      <c r="U11" s="155" t="s">
        <v>47</v>
      </c>
    </row>
    <row r="12" spans="1:21" s="141" customFormat="1" ht="15.6" customHeight="1">
      <c r="G12" s="194"/>
      <c r="I12" s="158" t="s">
        <v>118</v>
      </c>
      <c r="J12" s="144"/>
      <c r="K12" s="158" t="s">
        <v>118</v>
      </c>
      <c r="L12" s="155"/>
      <c r="M12" s="158" t="s">
        <v>118</v>
      </c>
      <c r="N12" s="155"/>
      <c r="O12" s="158" t="s">
        <v>118</v>
      </c>
      <c r="P12" s="155"/>
      <c r="Q12" s="158" t="s">
        <v>118</v>
      </c>
      <c r="R12" s="155"/>
      <c r="S12" s="158" t="s">
        <v>118</v>
      </c>
      <c r="T12" s="144"/>
      <c r="U12" s="158" t="s">
        <v>118</v>
      </c>
    </row>
    <row r="13" spans="1:21" s="141" customFormat="1" ht="15.6" customHeight="1">
      <c r="I13" s="171"/>
      <c r="J13" s="66"/>
      <c r="K13" s="171"/>
      <c r="L13" s="171"/>
      <c r="M13" s="171"/>
      <c r="N13" s="171"/>
      <c r="O13" s="171"/>
      <c r="P13" s="171"/>
      <c r="Q13" s="171"/>
      <c r="R13" s="171"/>
      <c r="S13" s="171"/>
      <c r="T13" s="66"/>
      <c r="U13" s="171"/>
    </row>
    <row r="14" spans="1:21" ht="15.6" customHeight="1">
      <c r="A14" s="159" t="s">
        <v>156</v>
      </c>
      <c r="B14" s="161"/>
      <c r="C14" s="161"/>
      <c r="D14" s="161"/>
      <c r="E14" s="161"/>
      <c r="G14" s="141"/>
      <c r="H14" s="152"/>
      <c r="I14" s="66">
        <v>150978000</v>
      </c>
      <c r="J14" s="66"/>
      <c r="K14" s="66">
        <v>16000000</v>
      </c>
      <c r="L14" s="66"/>
      <c r="M14" s="66">
        <v>25524772</v>
      </c>
      <c r="N14" s="66"/>
      <c r="O14" s="66">
        <v>0</v>
      </c>
      <c r="P14" s="66"/>
      <c r="Q14" s="66">
        <v>-9747516</v>
      </c>
      <c r="R14" s="66"/>
      <c r="S14" s="66">
        <v>-9747516</v>
      </c>
      <c r="T14" s="66"/>
      <c r="U14" s="66">
        <v>182755256</v>
      </c>
    </row>
    <row r="15" spans="1:21" ht="6" customHeight="1">
      <c r="A15" s="159"/>
      <c r="B15" s="141"/>
      <c r="C15" s="160"/>
      <c r="D15" s="160"/>
      <c r="E15" s="160"/>
      <c r="G15" s="141"/>
      <c r="H15" s="152"/>
      <c r="I15" s="171"/>
      <c r="J15" s="174"/>
      <c r="K15" s="171"/>
      <c r="L15" s="171"/>
      <c r="M15" s="171"/>
      <c r="N15" s="171"/>
      <c r="O15" s="171"/>
      <c r="P15" s="171"/>
      <c r="Q15" s="171"/>
      <c r="R15" s="171"/>
      <c r="S15" s="171"/>
      <c r="T15" s="174"/>
      <c r="U15" s="171"/>
    </row>
    <row r="16" spans="1:21" ht="15.6" customHeight="1">
      <c r="A16" s="159" t="s">
        <v>158</v>
      </c>
      <c r="B16" s="161"/>
      <c r="C16" s="161"/>
      <c r="D16" s="161"/>
      <c r="E16" s="161"/>
      <c r="G16" s="141"/>
      <c r="H16" s="152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</row>
    <row r="17" spans="1:21" ht="15.6" customHeight="1">
      <c r="A17" s="159"/>
      <c r="B17" s="160" t="s">
        <v>167</v>
      </c>
      <c r="C17" s="161"/>
      <c r="D17" s="161"/>
      <c r="E17" s="161"/>
      <c r="G17" s="141"/>
      <c r="H17" s="152"/>
      <c r="I17" s="79">
        <v>0</v>
      </c>
      <c r="J17" s="66"/>
      <c r="K17" s="79">
        <v>0</v>
      </c>
      <c r="L17" s="66"/>
      <c r="M17" s="79">
        <v>-48599686</v>
      </c>
      <c r="N17" s="66"/>
      <c r="O17" s="79">
        <v>0</v>
      </c>
      <c r="P17" s="66"/>
      <c r="Q17" s="79">
        <v>-4248710</v>
      </c>
      <c r="R17" s="66"/>
      <c r="S17" s="79">
        <f>SUM(O17:Q17)</f>
        <v>-4248710</v>
      </c>
      <c r="T17" s="66"/>
      <c r="U17" s="79">
        <f>S17+SUM(I17:M17)</f>
        <v>-52848396</v>
      </c>
    </row>
    <row r="18" spans="1:21" ht="15.6" customHeight="1">
      <c r="A18" s="141"/>
      <c r="B18" s="163"/>
      <c r="C18" s="141"/>
      <c r="D18" s="141"/>
      <c r="E18" s="141"/>
      <c r="F18" s="141"/>
      <c r="G18" s="141"/>
      <c r="H18" s="152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</row>
    <row r="19" spans="1:21" s="141" customFormat="1" ht="15.6" customHeight="1" thickBot="1">
      <c r="A19" s="159" t="s">
        <v>117</v>
      </c>
      <c r="B19" s="161"/>
      <c r="C19" s="161"/>
      <c r="D19" s="161"/>
      <c r="E19" s="161"/>
      <c r="F19" s="152"/>
      <c r="G19" s="152"/>
      <c r="I19" s="175">
        <f>SUM(I14:I17)</f>
        <v>150978000</v>
      </c>
      <c r="J19" s="66"/>
      <c r="K19" s="175">
        <f>SUM(K14:K17)</f>
        <v>16000000</v>
      </c>
      <c r="L19" s="66"/>
      <c r="M19" s="176">
        <f>SUM(M14:M17)</f>
        <v>-23074914</v>
      </c>
      <c r="N19" s="66"/>
      <c r="O19" s="175">
        <f>SUM(O14:O17)</f>
        <v>0</v>
      </c>
      <c r="P19" s="66"/>
      <c r="Q19" s="176">
        <f>SUM(Q14:Q17)</f>
        <v>-13996226</v>
      </c>
      <c r="R19" s="173"/>
      <c r="S19" s="175">
        <f>SUM(Q19,O19)</f>
        <v>-13996226</v>
      </c>
      <c r="T19" s="66"/>
      <c r="U19" s="175">
        <f>SUM(S19,M19,K19,I19)</f>
        <v>129906860</v>
      </c>
    </row>
    <row r="20" spans="1:21" ht="15.6" customHeight="1" thickTop="1">
      <c r="A20" s="159"/>
      <c r="B20" s="161"/>
      <c r="C20" s="161"/>
      <c r="D20" s="161"/>
      <c r="E20" s="161"/>
      <c r="G20" s="152"/>
      <c r="H20" s="152"/>
      <c r="I20" s="162"/>
      <c r="K20" s="162"/>
      <c r="L20" s="162"/>
      <c r="M20" s="162"/>
      <c r="N20" s="162"/>
      <c r="O20" s="162"/>
      <c r="P20" s="162"/>
      <c r="Q20" s="162"/>
      <c r="R20" s="162"/>
      <c r="S20" s="162"/>
      <c r="U20" s="162"/>
    </row>
    <row r="21" spans="1:21" ht="15.6" customHeight="1">
      <c r="A21" s="159"/>
      <c r="B21" s="161"/>
      <c r="C21" s="161"/>
      <c r="D21" s="161"/>
      <c r="E21" s="161"/>
      <c r="G21" s="152"/>
      <c r="H21" s="152"/>
      <c r="I21" s="162"/>
      <c r="K21" s="162"/>
      <c r="L21" s="162"/>
      <c r="M21" s="162"/>
      <c r="N21" s="162"/>
      <c r="O21" s="162"/>
      <c r="P21" s="162"/>
      <c r="Q21" s="162"/>
      <c r="R21" s="162"/>
      <c r="S21" s="162"/>
      <c r="U21" s="162"/>
    </row>
    <row r="22" spans="1:21" ht="15.6" customHeight="1">
      <c r="A22" s="159" t="s">
        <v>141</v>
      </c>
      <c r="B22" s="159"/>
      <c r="C22" s="160"/>
      <c r="D22" s="160"/>
      <c r="E22" s="160"/>
      <c r="F22" s="160"/>
      <c r="G22" s="160"/>
      <c r="H22" s="152"/>
      <c r="I22" s="111">
        <v>150978000</v>
      </c>
      <c r="J22" s="112"/>
      <c r="K22" s="111">
        <v>16000000</v>
      </c>
      <c r="L22" s="112"/>
      <c r="M22" s="111">
        <v>-437110703</v>
      </c>
      <c r="N22" s="112"/>
      <c r="O22" s="111">
        <v>2409149892</v>
      </c>
      <c r="P22" s="112"/>
      <c r="Q22" s="111">
        <v>-15375856.800000001</v>
      </c>
      <c r="R22" s="112"/>
      <c r="S22" s="164">
        <f>SUM(O22:Q22)</f>
        <v>2393774035.1999998</v>
      </c>
      <c r="U22" s="99">
        <f>SUM(S22,M22,K22,I22)</f>
        <v>2123641332.1999998</v>
      </c>
    </row>
    <row r="23" spans="1:21" ht="6" customHeight="1">
      <c r="A23" s="159"/>
      <c r="B23" s="159"/>
      <c r="C23" s="160"/>
      <c r="D23" s="160"/>
      <c r="E23" s="160"/>
      <c r="F23" s="160"/>
      <c r="G23" s="160"/>
      <c r="H23" s="152"/>
      <c r="I23" s="111"/>
      <c r="J23" s="112"/>
      <c r="K23" s="111"/>
      <c r="L23" s="112"/>
      <c r="M23" s="111"/>
      <c r="N23" s="112"/>
      <c r="O23" s="111"/>
      <c r="P23" s="112"/>
      <c r="Q23" s="111"/>
      <c r="R23" s="112"/>
      <c r="S23" s="164"/>
      <c r="U23" s="99"/>
    </row>
    <row r="24" spans="1:21" ht="15.6" customHeight="1">
      <c r="A24" s="159" t="s">
        <v>158</v>
      </c>
      <c r="B24" s="161"/>
      <c r="C24" s="161"/>
      <c r="D24" s="161"/>
      <c r="E24" s="161"/>
      <c r="G24" s="141"/>
      <c r="H24" s="152"/>
      <c r="I24" s="99"/>
      <c r="K24" s="99"/>
      <c r="M24" s="99"/>
      <c r="O24" s="99"/>
      <c r="Q24" s="99"/>
      <c r="R24" s="144"/>
      <c r="S24" s="99"/>
      <c r="U24" s="99"/>
    </row>
    <row r="25" spans="1:21" ht="15.6" customHeight="1">
      <c r="A25" s="159"/>
      <c r="B25" s="160" t="s">
        <v>157</v>
      </c>
      <c r="C25" s="161"/>
      <c r="D25" s="161"/>
      <c r="E25" s="161"/>
      <c r="G25" s="141"/>
      <c r="H25" s="152"/>
      <c r="I25" s="86">
        <v>0</v>
      </c>
      <c r="K25" s="86">
        <v>0</v>
      </c>
      <c r="M25" s="86">
        <v>-155476264</v>
      </c>
      <c r="O25" s="86">
        <v>0</v>
      </c>
      <c r="Q25" s="86">
        <v>3513082</v>
      </c>
      <c r="R25" s="144"/>
      <c r="S25" s="86">
        <f>SUM(O25:Q25)</f>
        <v>3513082</v>
      </c>
      <c r="U25" s="86">
        <f>S25+SUM(I25:M25)</f>
        <v>-151963182</v>
      </c>
    </row>
    <row r="26" spans="1:21" ht="15.6" customHeight="1">
      <c r="A26" s="141"/>
      <c r="B26" s="163"/>
      <c r="C26" s="141"/>
      <c r="D26" s="141"/>
      <c r="E26" s="141"/>
      <c r="F26" s="141"/>
      <c r="G26" s="141"/>
      <c r="H26" s="152"/>
      <c r="I26" s="99"/>
      <c r="K26" s="99"/>
      <c r="M26" s="99"/>
      <c r="O26" s="99"/>
      <c r="Q26" s="99"/>
      <c r="R26" s="144"/>
      <c r="S26" s="99"/>
      <c r="U26" s="99"/>
    </row>
    <row r="27" spans="1:21" s="141" customFormat="1" ht="15.6" customHeight="1" thickBot="1">
      <c r="A27" s="159" t="s">
        <v>142</v>
      </c>
      <c r="B27" s="161"/>
      <c r="C27" s="161"/>
      <c r="D27" s="161"/>
      <c r="E27" s="161"/>
      <c r="F27" s="152"/>
      <c r="G27" s="152"/>
      <c r="I27" s="183">
        <f>SUM(I22:I25)</f>
        <v>150978000</v>
      </c>
      <c r="J27" s="144"/>
      <c r="K27" s="183">
        <f>SUM(K22:K25)</f>
        <v>16000000</v>
      </c>
      <c r="L27" s="144"/>
      <c r="M27" s="183">
        <f>SUM(M22:M25)</f>
        <v>-592586967</v>
      </c>
      <c r="N27" s="144"/>
      <c r="O27" s="183">
        <f>SUM(O22:O25)</f>
        <v>2409149892</v>
      </c>
      <c r="P27" s="144"/>
      <c r="Q27" s="183">
        <f>SUM(Q22:Q25)</f>
        <v>-11862774.800000001</v>
      </c>
      <c r="R27" s="143"/>
      <c r="S27" s="183">
        <f>SUM(S22:S25)</f>
        <v>2397287117.1999998</v>
      </c>
      <c r="T27" s="144"/>
      <c r="U27" s="165">
        <f>SUM(S27,M27,K27,I27)</f>
        <v>1971678150.1999998</v>
      </c>
    </row>
    <row r="28" spans="1:21" s="141" customFormat="1" ht="16.5" customHeight="1" thickTop="1">
      <c r="A28" s="159"/>
      <c r="B28" s="161"/>
      <c r="C28" s="161"/>
      <c r="D28" s="161"/>
      <c r="E28" s="161"/>
      <c r="F28" s="152"/>
      <c r="G28" s="152"/>
      <c r="I28" s="28"/>
      <c r="J28" s="66"/>
      <c r="K28" s="28"/>
      <c r="L28" s="66"/>
      <c r="M28" s="179"/>
      <c r="N28" s="66"/>
      <c r="O28" s="28"/>
      <c r="P28" s="66"/>
      <c r="Q28" s="179"/>
      <c r="R28" s="173"/>
      <c r="S28" s="28"/>
      <c r="T28" s="66"/>
      <c r="U28" s="28"/>
    </row>
    <row r="29" spans="1:21" s="141" customFormat="1" ht="16.5" customHeight="1">
      <c r="A29" s="159"/>
      <c r="B29" s="161"/>
      <c r="C29" s="161"/>
      <c r="D29" s="161"/>
      <c r="E29" s="161"/>
      <c r="F29" s="152"/>
      <c r="G29" s="152"/>
      <c r="I29" s="28"/>
      <c r="J29" s="66"/>
      <c r="K29" s="28"/>
      <c r="L29" s="66"/>
      <c r="M29" s="179"/>
      <c r="N29" s="66"/>
      <c r="O29" s="28"/>
      <c r="P29" s="66"/>
      <c r="Q29" s="179"/>
      <c r="R29" s="173"/>
      <c r="S29" s="28"/>
      <c r="T29" s="66"/>
      <c r="U29" s="28"/>
    </row>
    <row r="30" spans="1:21" s="141" customFormat="1" ht="16.5" customHeight="1">
      <c r="A30" s="159"/>
      <c r="B30" s="161"/>
      <c r="C30" s="161"/>
      <c r="D30" s="161"/>
      <c r="E30" s="161"/>
      <c r="F30" s="152"/>
      <c r="G30" s="152"/>
      <c r="I30" s="28"/>
      <c r="J30" s="66"/>
      <c r="K30" s="28"/>
      <c r="L30" s="66"/>
      <c r="M30" s="179"/>
      <c r="N30" s="66"/>
      <c r="O30" s="28"/>
      <c r="P30" s="66"/>
      <c r="Q30" s="179"/>
      <c r="R30" s="173"/>
      <c r="S30" s="28"/>
      <c r="T30" s="66"/>
      <c r="U30" s="28"/>
    </row>
    <row r="31" spans="1:21" s="141" customFormat="1" ht="16.5" customHeight="1">
      <c r="A31" s="159"/>
      <c r="B31" s="161"/>
      <c r="C31" s="161"/>
      <c r="D31" s="161"/>
      <c r="E31" s="161"/>
      <c r="F31" s="152"/>
      <c r="G31" s="152"/>
      <c r="I31" s="28"/>
      <c r="J31" s="66"/>
      <c r="K31" s="28"/>
      <c r="L31" s="66"/>
      <c r="M31" s="179"/>
      <c r="N31" s="66"/>
      <c r="O31" s="28"/>
      <c r="P31" s="66"/>
      <c r="Q31" s="179"/>
      <c r="R31" s="173"/>
      <c r="S31" s="28"/>
      <c r="T31" s="66"/>
      <c r="U31" s="28"/>
    </row>
    <row r="32" spans="1:21" s="141" customFormat="1" ht="16.5" customHeight="1">
      <c r="A32" s="159"/>
      <c r="B32" s="161"/>
      <c r="C32" s="161"/>
      <c r="D32" s="161"/>
      <c r="E32" s="161"/>
      <c r="F32" s="152"/>
      <c r="G32" s="152"/>
      <c r="I32" s="28"/>
      <c r="J32" s="66"/>
      <c r="K32" s="28"/>
      <c r="L32" s="66"/>
      <c r="M32" s="179"/>
      <c r="N32" s="66"/>
      <c r="O32" s="28"/>
      <c r="P32" s="66"/>
      <c r="Q32" s="179"/>
      <c r="R32" s="173"/>
      <c r="S32" s="28"/>
      <c r="T32" s="66"/>
      <c r="U32" s="28"/>
    </row>
    <row r="33" spans="1:21" s="141" customFormat="1" ht="15" customHeight="1">
      <c r="A33" s="159"/>
      <c r="B33" s="161"/>
      <c r="C33" s="161"/>
      <c r="D33" s="161"/>
      <c r="E33" s="161"/>
      <c r="F33" s="152"/>
      <c r="G33" s="152"/>
      <c r="I33" s="28"/>
      <c r="J33" s="66"/>
      <c r="K33" s="28"/>
      <c r="L33" s="66"/>
      <c r="M33" s="179"/>
      <c r="N33" s="66"/>
      <c r="O33" s="28"/>
      <c r="P33" s="66"/>
      <c r="Q33" s="179"/>
      <c r="R33" s="173"/>
      <c r="S33" s="28"/>
      <c r="T33" s="66"/>
      <c r="U33" s="28"/>
    </row>
    <row r="34" spans="1:21" ht="21.95" customHeight="1">
      <c r="A34" s="166" t="str">
        <f>+'PL5_ENG (3-month)'!A60:M60</f>
        <v>The accompanying notes form part of this interim financial information.</v>
      </c>
      <c r="B34" s="167"/>
      <c r="C34" s="167"/>
      <c r="D34" s="167"/>
      <c r="E34" s="167"/>
      <c r="F34" s="168"/>
      <c r="G34" s="168"/>
      <c r="H34" s="168"/>
      <c r="I34" s="169"/>
      <c r="J34" s="150"/>
      <c r="K34" s="169"/>
      <c r="L34" s="169"/>
      <c r="M34" s="169"/>
      <c r="N34" s="169"/>
      <c r="O34" s="169"/>
      <c r="P34" s="169"/>
      <c r="Q34" s="169"/>
      <c r="R34" s="169"/>
      <c r="S34" s="169"/>
      <c r="T34" s="150"/>
      <c r="U34" s="169"/>
    </row>
  </sheetData>
  <mergeCells count="4">
    <mergeCell ref="I6:U6"/>
    <mergeCell ref="O7:S7"/>
    <mergeCell ref="K8:M8"/>
    <mergeCell ref="O8:Q8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DBA8-2B4E-4A3F-A283-51D475722322}">
  <sheetPr>
    <tabColor rgb="FFFFC000"/>
  </sheetPr>
  <dimension ref="A1:U36"/>
  <sheetViews>
    <sheetView topLeftCell="A22" zoomScaleNormal="100" zoomScaleSheetLayoutView="100" workbookViewId="0">
      <selection activeCell="G46" sqref="G46"/>
    </sheetView>
  </sheetViews>
  <sheetFormatPr defaultColWidth="10.7109375" defaultRowHeight="16.5" customHeight="1"/>
  <cols>
    <col min="1" max="2" width="1.7109375" style="152" customWidth="1"/>
    <col min="3" max="3" width="1.85546875" style="152" customWidth="1"/>
    <col min="4" max="5" width="8.85546875" style="152" customWidth="1"/>
    <col min="6" max="6" width="13.5703125" style="152" customWidth="1"/>
    <col min="7" max="7" width="5.42578125" style="153" customWidth="1"/>
    <col min="8" max="8" width="0.7109375" style="153" customWidth="1"/>
    <col min="9" max="9" width="12" style="143" customWidth="1"/>
    <col min="10" max="10" width="0.7109375" style="144" customWidth="1"/>
    <col min="11" max="11" width="13.140625" style="143" customWidth="1"/>
    <col min="12" max="12" width="0.7109375" style="144" customWidth="1"/>
    <col min="13" max="13" width="14" style="143" customWidth="1"/>
    <col min="14" max="14" width="0.7109375" style="144" customWidth="1"/>
    <col min="15" max="15" width="13.5703125" style="144" bestFit="1" customWidth="1"/>
    <col min="16" max="16" width="0.7109375" style="144" customWidth="1"/>
    <col min="17" max="17" width="11.28515625" style="143" customWidth="1"/>
    <col min="18" max="18" width="0.7109375" style="143" customWidth="1"/>
    <col min="19" max="19" width="13.28515625" style="143" customWidth="1"/>
    <col min="20" max="20" width="0.7109375" style="144" customWidth="1"/>
    <col min="21" max="21" width="13.28515625" style="143" customWidth="1"/>
    <col min="22" max="16384" width="10.7109375" style="152"/>
  </cols>
  <sheetData>
    <row r="1" spans="1:21" s="141" customFormat="1" ht="16.5" customHeight="1">
      <c r="A1" s="140" t="s">
        <v>0</v>
      </c>
      <c r="G1" s="142"/>
      <c r="H1" s="142"/>
      <c r="I1" s="143"/>
      <c r="J1" s="144"/>
      <c r="K1" s="143"/>
      <c r="L1" s="144"/>
      <c r="M1" s="143"/>
      <c r="N1" s="144"/>
      <c r="O1" s="144"/>
      <c r="P1" s="144"/>
      <c r="Q1" s="143"/>
      <c r="R1" s="143"/>
      <c r="S1" s="143"/>
      <c r="T1" s="144"/>
      <c r="U1" s="143"/>
    </row>
    <row r="2" spans="1:21" s="141" customFormat="1" ht="16.5" customHeight="1">
      <c r="A2" s="145" t="s">
        <v>185</v>
      </c>
      <c r="G2" s="142"/>
      <c r="H2" s="142"/>
      <c r="I2" s="143"/>
      <c r="J2" s="144"/>
      <c r="K2" s="143"/>
      <c r="L2" s="144"/>
      <c r="M2" s="143"/>
      <c r="N2" s="144"/>
      <c r="O2" s="144"/>
      <c r="P2" s="144"/>
      <c r="Q2" s="143"/>
      <c r="R2" s="143"/>
      <c r="S2" s="143"/>
      <c r="T2" s="144"/>
      <c r="U2" s="143"/>
    </row>
    <row r="3" spans="1:21" s="141" customFormat="1" ht="16.5" customHeight="1">
      <c r="A3" s="146" t="str">
        <f>+'PL5_ENG (3-month)'!A3</f>
        <v>For the three-month period ended 31 March 2021</v>
      </c>
      <c r="B3" s="147"/>
      <c r="C3" s="147"/>
      <c r="D3" s="147"/>
      <c r="E3" s="147"/>
      <c r="F3" s="147"/>
      <c r="G3" s="148"/>
      <c r="H3" s="148"/>
      <c r="I3" s="149"/>
      <c r="J3" s="150"/>
      <c r="K3" s="149"/>
      <c r="L3" s="150"/>
      <c r="M3" s="149"/>
      <c r="N3" s="150"/>
      <c r="O3" s="150"/>
      <c r="P3" s="150"/>
      <c r="Q3" s="149"/>
      <c r="R3" s="149"/>
      <c r="S3" s="149"/>
      <c r="T3" s="150"/>
      <c r="U3" s="149"/>
    </row>
    <row r="4" spans="1:21" s="141" customFormat="1" ht="15.6" customHeight="1">
      <c r="A4" s="151"/>
      <c r="G4" s="142"/>
      <c r="H4" s="142"/>
      <c r="I4" s="143"/>
      <c r="J4" s="144"/>
      <c r="K4" s="143"/>
      <c r="L4" s="144"/>
      <c r="M4" s="143"/>
      <c r="N4" s="144"/>
      <c r="O4" s="144"/>
      <c r="P4" s="144"/>
      <c r="Q4" s="143"/>
      <c r="R4" s="143"/>
      <c r="S4" s="143"/>
      <c r="T4" s="144"/>
      <c r="U4" s="143"/>
    </row>
    <row r="5" spans="1:21" ht="15.6" customHeight="1">
      <c r="C5" s="141"/>
      <c r="D5" s="141"/>
      <c r="E5" s="141"/>
    </row>
    <row r="6" spans="1:21" ht="15.6" customHeight="1">
      <c r="C6" s="141"/>
      <c r="D6" s="141"/>
      <c r="E6" s="141"/>
      <c r="F6" s="140"/>
      <c r="G6" s="152"/>
      <c r="H6" s="152"/>
      <c r="I6" s="205" t="s">
        <v>130</v>
      </c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</row>
    <row r="7" spans="1:21" ht="15.6" customHeight="1">
      <c r="C7" s="141"/>
      <c r="D7" s="141"/>
      <c r="E7" s="141"/>
      <c r="F7" s="140"/>
      <c r="G7" s="152"/>
      <c r="H7" s="152"/>
      <c r="I7" s="154"/>
      <c r="J7" s="154"/>
      <c r="K7" s="154"/>
      <c r="L7" s="154"/>
      <c r="M7" s="154"/>
      <c r="N7" s="154"/>
      <c r="O7" s="206" t="s">
        <v>148</v>
      </c>
      <c r="P7" s="206"/>
      <c r="Q7" s="206"/>
      <c r="R7" s="206"/>
      <c r="S7" s="206"/>
      <c r="T7" s="154"/>
      <c r="U7" s="154"/>
    </row>
    <row r="8" spans="1:21" ht="15.6" customHeight="1">
      <c r="C8" s="141"/>
      <c r="D8" s="141"/>
      <c r="E8" s="141"/>
      <c r="F8" s="140"/>
      <c r="G8" s="152"/>
      <c r="H8" s="152"/>
      <c r="I8" s="144"/>
      <c r="J8" s="155"/>
      <c r="K8" s="205" t="s">
        <v>133</v>
      </c>
      <c r="L8" s="205"/>
      <c r="M8" s="205"/>
      <c r="N8" s="154"/>
      <c r="O8" s="206" t="s">
        <v>149</v>
      </c>
      <c r="P8" s="206"/>
      <c r="Q8" s="206"/>
      <c r="R8" s="154"/>
      <c r="S8" s="154"/>
      <c r="T8" s="155"/>
      <c r="U8" s="155"/>
    </row>
    <row r="9" spans="1:21" s="141" customFormat="1" ht="15.6" customHeight="1">
      <c r="F9" s="156"/>
      <c r="I9" s="155" t="s">
        <v>58</v>
      </c>
      <c r="J9" s="155"/>
      <c r="K9" s="144"/>
      <c r="L9" s="144"/>
      <c r="M9" s="155"/>
      <c r="N9" s="155"/>
      <c r="O9" s="155" t="s">
        <v>150</v>
      </c>
      <c r="P9" s="155"/>
      <c r="Q9" s="155"/>
      <c r="R9" s="155"/>
      <c r="S9" s="155" t="s">
        <v>151</v>
      </c>
      <c r="T9" s="155"/>
      <c r="U9" s="155"/>
    </row>
    <row r="10" spans="1:21" s="141" customFormat="1" ht="15.6" customHeight="1">
      <c r="F10" s="156"/>
      <c r="I10" s="155" t="s">
        <v>59</v>
      </c>
      <c r="J10" s="157"/>
      <c r="K10" s="155" t="s">
        <v>60</v>
      </c>
      <c r="L10" s="155"/>
      <c r="M10" s="144"/>
      <c r="N10" s="144"/>
      <c r="O10" s="155" t="s">
        <v>152</v>
      </c>
      <c r="P10" s="144"/>
      <c r="Q10" s="155" t="s">
        <v>99</v>
      </c>
      <c r="R10" s="155"/>
      <c r="S10" s="155" t="s">
        <v>153</v>
      </c>
      <c r="T10" s="155"/>
      <c r="U10" s="144"/>
    </row>
    <row r="11" spans="1:21" s="141" customFormat="1" ht="15.6" customHeight="1">
      <c r="G11" s="156"/>
      <c r="I11" s="155" t="s">
        <v>61</v>
      </c>
      <c r="J11" s="144"/>
      <c r="K11" s="155" t="s">
        <v>62</v>
      </c>
      <c r="L11" s="155"/>
      <c r="M11" s="155" t="s">
        <v>46</v>
      </c>
      <c r="N11" s="155"/>
      <c r="O11" s="155" t="s">
        <v>154</v>
      </c>
      <c r="P11" s="155"/>
      <c r="Q11" s="155" t="s">
        <v>100</v>
      </c>
      <c r="R11" s="155"/>
      <c r="S11" s="155" t="s">
        <v>155</v>
      </c>
      <c r="T11" s="144"/>
      <c r="U11" s="155" t="s">
        <v>47</v>
      </c>
    </row>
    <row r="12" spans="1:21" s="141" customFormat="1" ht="15.6" customHeight="1">
      <c r="G12" s="194"/>
      <c r="I12" s="158" t="s">
        <v>118</v>
      </c>
      <c r="J12" s="144"/>
      <c r="K12" s="158" t="s">
        <v>118</v>
      </c>
      <c r="L12" s="155"/>
      <c r="M12" s="158" t="s">
        <v>118</v>
      </c>
      <c r="N12" s="155"/>
      <c r="O12" s="158" t="s">
        <v>118</v>
      </c>
      <c r="P12" s="155"/>
      <c r="Q12" s="158" t="s">
        <v>118</v>
      </c>
      <c r="R12" s="155"/>
      <c r="S12" s="158" t="s">
        <v>118</v>
      </c>
      <c r="T12" s="144"/>
      <c r="U12" s="158" t="s">
        <v>118</v>
      </c>
    </row>
    <row r="13" spans="1:21" s="141" customFormat="1" ht="12" customHeight="1">
      <c r="I13" s="171"/>
      <c r="J13" s="66"/>
      <c r="K13" s="171"/>
      <c r="L13" s="171"/>
      <c r="M13" s="171"/>
      <c r="N13" s="171"/>
      <c r="O13" s="171"/>
      <c r="P13" s="171"/>
      <c r="Q13" s="171"/>
      <c r="R13" s="171"/>
      <c r="S13" s="171"/>
      <c r="T13" s="66"/>
      <c r="U13" s="171"/>
    </row>
    <row r="14" spans="1:21" ht="15.6" customHeight="1">
      <c r="A14" s="159" t="s">
        <v>156</v>
      </c>
      <c r="B14" s="161"/>
      <c r="C14" s="161"/>
      <c r="D14" s="161"/>
      <c r="E14" s="161"/>
      <c r="G14" s="160"/>
      <c r="H14" s="152"/>
      <c r="I14" s="112">
        <v>150978000</v>
      </c>
      <c r="J14" s="112"/>
      <c r="K14" s="112">
        <v>16000000</v>
      </c>
      <c r="L14" s="112"/>
      <c r="M14" s="112">
        <v>-34153221.99999994</v>
      </c>
      <c r="N14" s="112"/>
      <c r="O14" s="112">
        <v>0</v>
      </c>
      <c r="P14" s="112"/>
      <c r="Q14" s="112">
        <v>-9747516</v>
      </c>
      <c r="R14" s="112"/>
      <c r="S14" s="112">
        <v>-9747516</v>
      </c>
      <c r="T14" s="66"/>
      <c r="U14" s="112">
        <v>123077262.00000006</v>
      </c>
    </row>
    <row r="15" spans="1:21" ht="6" customHeight="1">
      <c r="A15" s="160"/>
      <c r="B15" s="160"/>
      <c r="C15" s="160"/>
      <c r="D15" s="160"/>
      <c r="E15" s="160"/>
      <c r="F15" s="160"/>
      <c r="G15" s="160"/>
      <c r="H15" s="15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66"/>
      <c r="U15" s="66"/>
    </row>
    <row r="16" spans="1:21" ht="15.6" customHeight="1">
      <c r="A16" s="159" t="s">
        <v>158</v>
      </c>
      <c r="B16" s="161"/>
      <c r="C16" s="161"/>
      <c r="D16" s="161"/>
      <c r="E16" s="161"/>
      <c r="G16" s="141"/>
      <c r="H16" s="152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</row>
    <row r="17" spans="1:21" ht="15.6" customHeight="1">
      <c r="A17" s="159"/>
      <c r="B17" s="160" t="s">
        <v>167</v>
      </c>
      <c r="C17" s="161"/>
      <c r="D17" s="161"/>
      <c r="E17" s="161"/>
      <c r="G17" s="141"/>
      <c r="H17" s="152"/>
      <c r="I17" s="120">
        <v>0</v>
      </c>
      <c r="J17" s="112"/>
      <c r="K17" s="120">
        <v>0</v>
      </c>
      <c r="L17" s="112"/>
      <c r="M17" s="120">
        <v>-40073304</v>
      </c>
      <c r="N17" s="112"/>
      <c r="O17" s="120">
        <v>0</v>
      </c>
      <c r="P17" s="112"/>
      <c r="Q17" s="120">
        <v>-4248710</v>
      </c>
      <c r="R17" s="112"/>
      <c r="S17" s="120">
        <f>SUM(O17:Q17)</f>
        <v>-4248710</v>
      </c>
      <c r="T17" s="66"/>
      <c r="U17" s="79">
        <f>I17+K17+M17+S17</f>
        <v>-44322014</v>
      </c>
    </row>
    <row r="18" spans="1:21" ht="12" customHeight="1">
      <c r="A18" s="141"/>
      <c r="B18" s="163"/>
      <c r="C18" s="141"/>
      <c r="D18" s="141"/>
      <c r="E18" s="141"/>
      <c r="F18" s="141"/>
      <c r="G18" s="141"/>
      <c r="H18" s="152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</row>
    <row r="19" spans="1:21" s="141" customFormat="1" ht="15.6" customHeight="1" thickBot="1">
      <c r="A19" s="159" t="s">
        <v>117</v>
      </c>
      <c r="B19" s="161"/>
      <c r="C19" s="161"/>
      <c r="D19" s="161"/>
      <c r="E19" s="161"/>
      <c r="F19" s="152"/>
      <c r="G19" s="152"/>
      <c r="I19" s="177">
        <f>SUM(I14:I17)</f>
        <v>150978000</v>
      </c>
      <c r="J19" s="66"/>
      <c r="K19" s="177">
        <f>SUM(K14:K17)</f>
        <v>16000000</v>
      </c>
      <c r="L19" s="66"/>
      <c r="M19" s="176">
        <f>SUM(M14:M17)</f>
        <v>-74226525.99999994</v>
      </c>
      <c r="N19" s="66"/>
      <c r="O19" s="177">
        <f>SUM(O14:O17)</f>
        <v>0</v>
      </c>
      <c r="P19" s="66"/>
      <c r="Q19" s="176">
        <f>SUM(Q14:Q17)</f>
        <v>-13996226</v>
      </c>
      <c r="R19" s="178"/>
      <c r="S19" s="175">
        <f>SUM(Q19,O19)</f>
        <v>-13996226</v>
      </c>
      <c r="T19" s="66"/>
      <c r="U19" s="175">
        <f>SUM(S19,M19,K19,I19)</f>
        <v>78755248.00000006</v>
      </c>
    </row>
    <row r="20" spans="1:21" s="141" customFormat="1" ht="12" customHeight="1" thickTop="1">
      <c r="A20" s="159"/>
      <c r="B20" s="161"/>
      <c r="C20" s="161"/>
      <c r="D20" s="161"/>
      <c r="E20" s="161"/>
      <c r="F20" s="152"/>
      <c r="G20" s="152"/>
      <c r="I20" s="112"/>
      <c r="J20" s="66"/>
      <c r="K20" s="112"/>
      <c r="L20" s="66"/>
      <c r="M20" s="173"/>
      <c r="N20" s="66"/>
      <c r="O20" s="112"/>
      <c r="P20" s="66"/>
      <c r="Q20" s="173"/>
      <c r="R20" s="178"/>
      <c r="S20" s="66"/>
      <c r="T20" s="66"/>
      <c r="U20" s="66"/>
    </row>
    <row r="21" spans="1:21" s="141" customFormat="1" ht="12" customHeight="1">
      <c r="A21" s="159"/>
      <c r="B21" s="161"/>
      <c r="C21" s="161"/>
      <c r="D21" s="161"/>
      <c r="E21" s="161"/>
      <c r="F21" s="152"/>
      <c r="G21" s="152"/>
      <c r="I21" s="112"/>
      <c r="J21" s="66"/>
      <c r="K21" s="112"/>
      <c r="L21" s="66"/>
      <c r="M21" s="173"/>
      <c r="N21" s="66"/>
      <c r="O21" s="112"/>
      <c r="P21" s="66"/>
      <c r="Q21" s="173"/>
      <c r="R21" s="178"/>
      <c r="S21" s="66"/>
      <c r="T21" s="66"/>
      <c r="U21" s="66"/>
    </row>
    <row r="22" spans="1:21" ht="15.6" customHeight="1">
      <c r="A22" s="159" t="s">
        <v>141</v>
      </c>
      <c r="B22" s="159"/>
      <c r="C22" s="160"/>
      <c r="D22" s="160"/>
      <c r="E22" s="160"/>
      <c r="F22" s="160"/>
      <c r="G22" s="160"/>
      <c r="H22" s="152"/>
      <c r="I22" s="111">
        <v>150978000</v>
      </c>
      <c r="J22" s="112"/>
      <c r="K22" s="111">
        <v>16000000</v>
      </c>
      <c r="L22" s="112"/>
      <c r="M22" s="111">
        <v>-461133812.99999994</v>
      </c>
      <c r="N22" s="112"/>
      <c r="O22" s="111">
        <v>2409149892</v>
      </c>
      <c r="P22" s="112"/>
      <c r="Q22" s="111">
        <v>-15375856.800000001</v>
      </c>
      <c r="R22" s="112"/>
      <c r="S22" s="111">
        <f>SUM(O22:Q22)</f>
        <v>2393774035.1999998</v>
      </c>
      <c r="U22" s="99">
        <f>SUM(S22,M22,K22,I22)</f>
        <v>2099618222.1999998</v>
      </c>
    </row>
    <row r="23" spans="1:21" ht="6" customHeight="1">
      <c r="A23" s="160"/>
      <c r="B23" s="160"/>
      <c r="C23" s="160"/>
      <c r="D23" s="160"/>
      <c r="E23" s="160"/>
      <c r="F23" s="160"/>
      <c r="G23" s="160"/>
      <c r="H23" s="152"/>
      <c r="I23" s="111"/>
      <c r="J23" s="112"/>
      <c r="K23" s="111"/>
      <c r="L23" s="112"/>
      <c r="M23" s="111"/>
      <c r="N23" s="112"/>
      <c r="O23" s="111"/>
      <c r="P23" s="112"/>
      <c r="Q23" s="111"/>
      <c r="R23" s="112"/>
      <c r="S23" s="111"/>
      <c r="U23" s="99"/>
    </row>
    <row r="24" spans="1:21" ht="15.6" customHeight="1">
      <c r="A24" s="159" t="s">
        <v>158</v>
      </c>
      <c r="B24" s="161"/>
      <c r="C24" s="161"/>
      <c r="D24" s="161"/>
      <c r="E24" s="161"/>
      <c r="G24" s="141"/>
      <c r="H24" s="152"/>
      <c r="I24" s="99"/>
      <c r="K24" s="99"/>
      <c r="M24" s="99"/>
      <c r="O24" s="99"/>
      <c r="Q24" s="99"/>
      <c r="R24" s="144"/>
      <c r="S24" s="99"/>
      <c r="U24" s="99"/>
    </row>
    <row r="25" spans="1:21" ht="15.6" customHeight="1">
      <c r="A25" s="159"/>
      <c r="B25" s="160" t="s">
        <v>169</v>
      </c>
      <c r="C25" s="161"/>
      <c r="D25" s="161"/>
      <c r="E25" s="161"/>
      <c r="G25" s="141"/>
      <c r="H25" s="152"/>
      <c r="I25" s="111"/>
      <c r="J25" s="112"/>
      <c r="K25" s="111"/>
      <c r="L25" s="112"/>
      <c r="M25" s="111"/>
      <c r="N25" s="112"/>
      <c r="O25" s="111"/>
      <c r="P25" s="112"/>
      <c r="Q25" s="111"/>
      <c r="R25" s="112"/>
      <c r="S25" s="111"/>
      <c r="T25" s="191"/>
      <c r="U25" s="84"/>
    </row>
    <row r="26" spans="1:21" ht="15.6" customHeight="1">
      <c r="A26" s="159"/>
      <c r="B26" s="160"/>
      <c r="C26" s="190" t="s">
        <v>113</v>
      </c>
      <c r="D26" s="161"/>
      <c r="E26" s="161"/>
      <c r="G26" s="141"/>
      <c r="H26" s="152"/>
      <c r="I26" s="119">
        <v>0</v>
      </c>
      <c r="J26" s="112"/>
      <c r="K26" s="119">
        <v>0</v>
      </c>
      <c r="L26" s="112"/>
      <c r="M26" s="119">
        <v>-145873016</v>
      </c>
      <c r="N26" s="112"/>
      <c r="O26" s="119">
        <v>0</v>
      </c>
      <c r="P26" s="112"/>
      <c r="Q26" s="119">
        <v>3513082</v>
      </c>
      <c r="R26" s="112"/>
      <c r="S26" s="119">
        <f>SUM(O26:Q26)</f>
        <v>3513082</v>
      </c>
      <c r="U26" s="86">
        <f>I26+K26+M26+S26</f>
        <v>-142359934</v>
      </c>
    </row>
    <row r="27" spans="1:21" ht="12" customHeight="1">
      <c r="A27" s="141"/>
      <c r="B27" s="163"/>
      <c r="C27" s="141"/>
      <c r="D27" s="141"/>
      <c r="E27" s="141"/>
      <c r="F27" s="141"/>
      <c r="G27" s="141"/>
      <c r="H27" s="152"/>
      <c r="I27" s="99"/>
      <c r="K27" s="99"/>
      <c r="M27" s="99"/>
      <c r="O27" s="99"/>
      <c r="Q27" s="99"/>
      <c r="R27" s="144"/>
      <c r="S27" s="99"/>
      <c r="U27" s="99"/>
    </row>
    <row r="28" spans="1:21" s="141" customFormat="1" ht="15.6" customHeight="1" thickBot="1">
      <c r="A28" s="159" t="s">
        <v>142</v>
      </c>
      <c r="B28" s="161"/>
      <c r="C28" s="161"/>
      <c r="D28" s="161"/>
      <c r="E28" s="161"/>
      <c r="F28" s="152"/>
      <c r="G28" s="152"/>
      <c r="I28" s="183">
        <f>SUM(I22:I26)</f>
        <v>150978000</v>
      </c>
      <c r="J28" s="144"/>
      <c r="K28" s="183">
        <f>SUM(K22:K26)</f>
        <v>16000000</v>
      </c>
      <c r="L28" s="144"/>
      <c r="M28" s="183">
        <f>SUM(M22:M26)</f>
        <v>-607006829</v>
      </c>
      <c r="N28" s="144"/>
      <c r="O28" s="183">
        <f>SUM(O22:O26)</f>
        <v>2409149892</v>
      </c>
      <c r="P28" s="144"/>
      <c r="Q28" s="183">
        <f>SUM(Q22:Q26)</f>
        <v>-11862774.800000001</v>
      </c>
      <c r="R28" s="170"/>
      <c r="S28" s="183">
        <f>SUM(S22:S26)</f>
        <v>2397287117.1999998</v>
      </c>
      <c r="T28" s="144"/>
      <c r="U28" s="165">
        <f>SUM(S28,M28,K28,I28)</f>
        <v>1957258288.1999998</v>
      </c>
    </row>
    <row r="29" spans="1:21" s="141" customFormat="1" ht="15.6" customHeight="1" thickTop="1">
      <c r="A29" s="159"/>
      <c r="B29" s="161"/>
      <c r="C29" s="161"/>
      <c r="D29" s="161"/>
      <c r="E29" s="161"/>
      <c r="F29" s="152"/>
      <c r="G29" s="44"/>
      <c r="H29" s="128"/>
      <c r="I29" s="195"/>
      <c r="J29" s="66"/>
      <c r="K29" s="195"/>
      <c r="L29" s="66"/>
      <c r="M29" s="195"/>
      <c r="N29" s="66"/>
      <c r="O29" s="195"/>
      <c r="P29" s="66"/>
      <c r="Q29" s="195"/>
      <c r="R29" s="178"/>
      <c r="S29" s="195"/>
      <c r="T29" s="66"/>
      <c r="U29" s="28"/>
    </row>
    <row r="30" spans="1:21" s="141" customFormat="1" ht="15.6" customHeight="1">
      <c r="A30" s="159"/>
      <c r="B30" s="161"/>
      <c r="C30" s="161"/>
      <c r="D30" s="161"/>
      <c r="E30" s="161"/>
      <c r="F30" s="152"/>
      <c r="G30" s="44"/>
      <c r="H30" s="128"/>
      <c r="I30" s="195"/>
      <c r="J30" s="66"/>
      <c r="K30" s="195"/>
      <c r="L30" s="66"/>
      <c r="M30" s="195"/>
      <c r="N30" s="66"/>
      <c r="O30" s="195"/>
      <c r="P30" s="66"/>
      <c r="Q30" s="195"/>
      <c r="R30" s="178"/>
      <c r="S30" s="195"/>
      <c r="T30" s="66"/>
      <c r="U30" s="28"/>
    </row>
    <row r="31" spans="1:21" s="141" customFormat="1" ht="15.6" customHeight="1">
      <c r="A31" s="159"/>
      <c r="B31" s="161"/>
      <c r="C31" s="161"/>
      <c r="D31" s="161"/>
      <c r="E31" s="161"/>
      <c r="F31" s="152"/>
      <c r="G31" s="44"/>
      <c r="H31" s="128"/>
      <c r="I31" s="195"/>
      <c r="J31" s="66"/>
      <c r="K31" s="195"/>
      <c r="L31" s="66"/>
      <c r="M31" s="195"/>
      <c r="N31" s="66"/>
      <c r="O31" s="195"/>
      <c r="P31" s="66"/>
      <c r="Q31" s="195"/>
      <c r="R31" s="178"/>
      <c r="S31" s="195"/>
      <c r="T31" s="66"/>
      <c r="U31" s="28"/>
    </row>
    <row r="32" spans="1:21" s="141" customFormat="1" ht="15.6" customHeight="1">
      <c r="A32" s="159"/>
      <c r="B32" s="161"/>
      <c r="C32" s="161"/>
      <c r="D32" s="161"/>
      <c r="E32" s="161"/>
      <c r="F32" s="152"/>
      <c r="G32" s="44"/>
      <c r="H32" s="128"/>
      <c r="I32" s="195"/>
      <c r="J32" s="66"/>
      <c r="K32" s="195"/>
      <c r="L32" s="66"/>
      <c r="M32" s="195"/>
      <c r="N32" s="66"/>
      <c r="O32" s="195"/>
      <c r="P32" s="66"/>
      <c r="Q32" s="195"/>
      <c r="R32" s="178"/>
      <c r="S32" s="195"/>
      <c r="T32" s="66"/>
      <c r="U32" s="28"/>
    </row>
    <row r="33" spans="1:21" s="141" customFormat="1" ht="15.6" customHeight="1">
      <c r="A33" s="159"/>
      <c r="B33" s="161"/>
      <c r="C33" s="161"/>
      <c r="D33" s="161"/>
      <c r="E33" s="161"/>
      <c r="F33" s="152"/>
      <c r="G33" s="44"/>
      <c r="H33" s="128"/>
      <c r="I33" s="195"/>
      <c r="J33" s="66"/>
      <c r="K33" s="195"/>
      <c r="L33" s="66"/>
      <c r="M33" s="195"/>
      <c r="N33" s="66"/>
      <c r="O33" s="195"/>
      <c r="P33" s="66"/>
      <c r="Q33" s="195"/>
      <c r="R33" s="178"/>
      <c r="S33" s="195"/>
      <c r="T33" s="66"/>
      <c r="U33" s="28"/>
    </row>
    <row r="34" spans="1:21" s="141" customFormat="1" ht="12" customHeight="1">
      <c r="A34" s="159"/>
      <c r="B34" s="161"/>
      <c r="C34" s="161"/>
      <c r="D34" s="161"/>
      <c r="E34" s="161"/>
      <c r="F34" s="152"/>
      <c r="G34" s="44"/>
      <c r="H34" s="128"/>
      <c r="I34" s="195"/>
      <c r="J34" s="66"/>
      <c r="K34" s="195"/>
      <c r="L34" s="66"/>
      <c r="M34" s="195"/>
      <c r="N34" s="66"/>
      <c r="O34" s="195"/>
      <c r="P34" s="66"/>
      <c r="Q34" s="195"/>
      <c r="R34" s="178"/>
      <c r="S34" s="195"/>
      <c r="T34" s="66"/>
      <c r="U34" s="28"/>
    </row>
    <row r="35" spans="1:21" s="141" customFormat="1" ht="9" customHeight="1">
      <c r="A35" s="159"/>
      <c r="B35" s="161"/>
      <c r="C35" s="161"/>
      <c r="D35" s="161"/>
      <c r="E35" s="161"/>
      <c r="F35" s="152"/>
      <c r="G35" s="44"/>
      <c r="H35" s="128"/>
      <c r="I35" s="112"/>
      <c r="J35" s="66"/>
      <c r="K35" s="112"/>
      <c r="L35" s="66"/>
      <c r="M35" s="173"/>
      <c r="N35" s="66"/>
      <c r="O35" s="112"/>
      <c r="P35" s="66"/>
      <c r="Q35" s="173"/>
      <c r="R35" s="178"/>
      <c r="S35" s="66"/>
      <c r="T35" s="66"/>
      <c r="U35" s="66"/>
    </row>
    <row r="36" spans="1:21" ht="21.95" customHeight="1">
      <c r="A36" s="166" t="str">
        <f>+'PL5_ENG (3-month)'!A60:M60</f>
        <v>The accompanying notes form part of this interim financial information.</v>
      </c>
      <c r="B36" s="167"/>
      <c r="C36" s="167"/>
      <c r="D36" s="167"/>
      <c r="E36" s="167"/>
      <c r="F36" s="168"/>
      <c r="G36" s="196"/>
      <c r="H36" s="196"/>
      <c r="I36" s="136"/>
      <c r="J36" s="79"/>
      <c r="K36" s="136"/>
      <c r="L36" s="136"/>
      <c r="M36" s="136"/>
      <c r="N36" s="136"/>
      <c r="O36" s="136"/>
      <c r="P36" s="136"/>
      <c r="Q36" s="136"/>
      <c r="R36" s="136"/>
      <c r="S36" s="136"/>
      <c r="T36" s="79"/>
      <c r="U36" s="136"/>
    </row>
  </sheetData>
  <mergeCells count="4">
    <mergeCell ref="I6:U6"/>
    <mergeCell ref="K8:M8"/>
    <mergeCell ref="O8:Q8"/>
    <mergeCell ref="O7:S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249977111117893"/>
  </sheetPr>
  <dimension ref="A1:M97"/>
  <sheetViews>
    <sheetView topLeftCell="A94" zoomScaleNormal="100" zoomScaleSheetLayoutView="110" workbookViewId="0">
      <selection activeCell="D111" sqref="D111"/>
    </sheetView>
  </sheetViews>
  <sheetFormatPr defaultColWidth="9.28515625" defaultRowHeight="16.5" customHeight="1"/>
  <cols>
    <col min="1" max="2" width="1.42578125" style="44" customWidth="1"/>
    <col min="3" max="3" width="1.7109375" style="44" customWidth="1"/>
    <col min="4" max="4" width="29.42578125" style="44" customWidth="1"/>
    <col min="5" max="5" width="6" style="44" customWidth="1"/>
    <col min="6" max="6" width="0.7109375" style="44" customWidth="1"/>
    <col min="7" max="7" width="11.7109375" style="45" customWidth="1"/>
    <col min="8" max="8" width="0.7109375" style="45" customWidth="1"/>
    <col min="9" max="9" width="11.7109375" style="45" customWidth="1"/>
    <col min="10" max="10" width="0.7109375" style="45" customWidth="1"/>
    <col min="11" max="11" width="11.7109375" style="45" customWidth="1"/>
    <col min="12" max="12" width="0.7109375" style="45" customWidth="1"/>
    <col min="13" max="13" width="11.7109375" style="45" customWidth="1"/>
    <col min="14" max="16384" width="9.28515625" style="44"/>
  </cols>
  <sheetData>
    <row r="1" spans="1:13" ht="16.5" customHeight="1">
      <c r="A1" s="46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46" t="s">
        <v>63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1" t="str">
        <f>+_xlfn.SINGLE('PL5_ENG (3-month)'!A3)</f>
        <v>For the three-month period ended 31 March 2021</v>
      </c>
      <c r="B3" s="52"/>
      <c r="C3" s="52"/>
      <c r="D3" s="52"/>
      <c r="E3" s="53"/>
      <c r="F3" s="54"/>
      <c r="G3" s="13"/>
      <c r="H3" s="13"/>
      <c r="I3" s="13"/>
      <c r="J3" s="13"/>
      <c r="K3" s="13"/>
      <c r="L3" s="13"/>
      <c r="M3" s="13"/>
    </row>
    <row r="4" spans="1:13" ht="15.9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5.9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  <c r="M5" s="50"/>
    </row>
    <row r="6" spans="1:13" ht="15.95" customHeight="1">
      <c r="A6" s="47"/>
      <c r="B6" s="47"/>
      <c r="C6" s="47"/>
      <c r="D6" s="47"/>
      <c r="E6" s="48"/>
      <c r="F6" s="55"/>
      <c r="G6" s="56"/>
      <c r="H6" s="57"/>
      <c r="I6" s="57"/>
      <c r="J6" s="57"/>
      <c r="K6" s="57"/>
      <c r="L6" s="57"/>
      <c r="M6" s="14" t="s">
        <v>120</v>
      </c>
    </row>
    <row r="7" spans="1:13" ht="15.95" customHeight="1">
      <c r="A7" s="47"/>
      <c r="B7" s="47"/>
      <c r="C7" s="47"/>
      <c r="D7" s="47"/>
      <c r="E7" s="48"/>
      <c r="F7" s="55"/>
      <c r="G7" s="203" t="s">
        <v>2</v>
      </c>
      <c r="H7" s="203"/>
      <c r="I7" s="203"/>
      <c r="J7" s="58"/>
      <c r="K7" s="203" t="s">
        <v>49</v>
      </c>
      <c r="L7" s="203"/>
      <c r="M7" s="203"/>
    </row>
    <row r="8" spans="1:13" ht="15.95" customHeight="1">
      <c r="A8" s="47"/>
      <c r="B8" s="47"/>
      <c r="C8" s="47"/>
      <c r="D8" s="47"/>
      <c r="E8" s="48"/>
      <c r="F8" s="55"/>
      <c r="G8" s="200" t="s">
        <v>4</v>
      </c>
      <c r="H8" s="200"/>
      <c r="I8" s="200"/>
      <c r="J8" s="16"/>
      <c r="K8" s="200" t="s">
        <v>4</v>
      </c>
      <c r="L8" s="200"/>
      <c r="M8" s="200"/>
    </row>
    <row r="9" spans="1:13" ht="15.95" customHeight="1">
      <c r="A9" s="47"/>
      <c r="B9" s="47"/>
      <c r="C9" s="47"/>
      <c r="D9" s="47"/>
      <c r="E9" s="59" t="s">
        <v>7</v>
      </c>
      <c r="F9" s="60"/>
      <c r="G9" s="61" t="s">
        <v>140</v>
      </c>
      <c r="H9" s="19"/>
      <c r="I9" s="61" t="s">
        <v>116</v>
      </c>
      <c r="J9" s="19"/>
      <c r="K9" s="61" t="s">
        <v>140</v>
      </c>
      <c r="L9" s="19"/>
      <c r="M9" s="61" t="s">
        <v>116</v>
      </c>
    </row>
    <row r="10" spans="1:13" ht="15.95" customHeight="1">
      <c r="A10" s="47"/>
      <c r="B10" s="47"/>
      <c r="C10" s="47"/>
      <c r="D10" s="47"/>
      <c r="E10" s="105"/>
      <c r="F10" s="60"/>
      <c r="G10" s="87"/>
      <c r="H10" s="19"/>
      <c r="I10" s="17"/>
      <c r="J10" s="19"/>
      <c r="K10" s="87"/>
      <c r="L10" s="19"/>
      <c r="M10" s="17"/>
    </row>
    <row r="11" spans="1:13" ht="15.95" customHeight="1">
      <c r="A11" s="46" t="s">
        <v>64</v>
      </c>
      <c r="B11" s="46"/>
      <c r="C11" s="46"/>
      <c r="D11" s="46"/>
      <c r="E11" s="48"/>
      <c r="F11" s="55"/>
      <c r="G11" s="106"/>
      <c r="H11" s="107"/>
      <c r="I11" s="107"/>
      <c r="J11" s="107"/>
      <c r="K11" s="106"/>
      <c r="L11" s="107"/>
      <c r="M11" s="107"/>
    </row>
    <row r="12" spans="1:13" ht="15.95" customHeight="1">
      <c r="A12" s="47" t="s">
        <v>179</v>
      </c>
      <c r="B12" s="47"/>
      <c r="C12" s="47"/>
      <c r="E12" s="48"/>
      <c r="F12" s="55"/>
      <c r="G12" s="108">
        <v>-195861625</v>
      </c>
      <c r="H12" s="109"/>
      <c r="I12" s="45">
        <v>-47961134</v>
      </c>
      <c r="J12" s="109"/>
      <c r="K12" s="108">
        <v>-187295252</v>
      </c>
      <c r="L12" s="109"/>
      <c r="M12" s="45">
        <f>'PL5_ENG (3-month)'!M21</f>
        <v>-52104365</v>
      </c>
    </row>
    <row r="13" spans="1:13" ht="15.95" customHeight="1">
      <c r="A13" s="47"/>
      <c r="B13" s="47"/>
      <c r="C13" s="47"/>
      <c r="E13" s="48"/>
      <c r="F13" s="55"/>
      <c r="G13" s="106"/>
      <c r="H13" s="107"/>
      <c r="I13" s="107"/>
      <c r="J13" s="107"/>
      <c r="K13" s="106"/>
      <c r="L13" s="107"/>
      <c r="M13" s="107"/>
    </row>
    <row r="14" spans="1:13" ht="15.95" customHeight="1">
      <c r="A14" s="46" t="s">
        <v>65</v>
      </c>
      <c r="B14" s="47"/>
      <c r="C14" s="47"/>
      <c r="E14" s="48"/>
      <c r="F14" s="55"/>
      <c r="G14" s="106"/>
      <c r="H14" s="107"/>
      <c r="I14" s="107"/>
      <c r="J14" s="107"/>
      <c r="K14" s="106"/>
      <c r="L14" s="107"/>
      <c r="M14" s="107"/>
    </row>
    <row r="15" spans="1:13" ht="15.95" customHeight="1">
      <c r="A15" s="47"/>
      <c r="B15" s="44" t="s">
        <v>66</v>
      </c>
      <c r="C15" s="47"/>
      <c r="E15" s="48"/>
      <c r="F15" s="55"/>
      <c r="G15" s="106"/>
      <c r="H15" s="107"/>
      <c r="I15" s="107"/>
      <c r="J15" s="107"/>
      <c r="K15" s="106"/>
      <c r="L15" s="107"/>
      <c r="M15" s="107"/>
    </row>
    <row r="16" spans="1:13" ht="15.95" customHeight="1">
      <c r="C16" s="47" t="s">
        <v>67</v>
      </c>
      <c r="E16" s="48">
        <v>8</v>
      </c>
      <c r="F16" s="55"/>
      <c r="G16" s="102">
        <v>91331239</v>
      </c>
      <c r="H16" s="110"/>
      <c r="I16" s="58">
        <v>70379744</v>
      </c>
      <c r="J16" s="110"/>
      <c r="K16" s="102">
        <v>88726942</v>
      </c>
      <c r="L16" s="110"/>
      <c r="M16" s="107">
        <v>67686748</v>
      </c>
    </row>
    <row r="17" spans="1:13" ht="15.95" customHeight="1">
      <c r="B17" s="44" t="s">
        <v>135</v>
      </c>
      <c r="C17" s="47"/>
      <c r="E17" s="48">
        <v>9</v>
      </c>
      <c r="F17" s="55"/>
      <c r="G17" s="102">
        <v>12396853</v>
      </c>
      <c r="H17" s="110"/>
      <c r="I17" s="58">
        <v>12396853</v>
      </c>
      <c r="J17" s="110"/>
      <c r="K17" s="102">
        <v>16562425</v>
      </c>
      <c r="L17" s="110"/>
      <c r="M17" s="107">
        <v>16562426</v>
      </c>
    </row>
    <row r="18" spans="1:13" ht="15.95" customHeight="1">
      <c r="B18" s="44" t="s">
        <v>68</v>
      </c>
      <c r="C18" s="47"/>
      <c r="E18" s="48">
        <v>10</v>
      </c>
      <c r="F18" s="55"/>
      <c r="G18" s="102">
        <v>1856488</v>
      </c>
      <c r="H18" s="110"/>
      <c r="I18" s="58">
        <v>2814355</v>
      </c>
      <c r="J18" s="110"/>
      <c r="K18" s="102">
        <v>1856488</v>
      </c>
      <c r="L18" s="110"/>
      <c r="M18" s="107">
        <v>2814355</v>
      </c>
    </row>
    <row r="19" spans="1:13" ht="15.95" customHeight="1">
      <c r="B19" s="47" t="s">
        <v>170</v>
      </c>
      <c r="C19" s="47"/>
      <c r="E19" s="48"/>
      <c r="F19" s="55"/>
      <c r="G19" s="102"/>
      <c r="H19" s="110"/>
      <c r="I19" s="58"/>
      <c r="J19" s="110"/>
      <c r="K19" s="102"/>
      <c r="L19" s="110"/>
      <c r="M19" s="107"/>
    </row>
    <row r="20" spans="1:13" ht="15.95" customHeight="1">
      <c r="B20" s="47"/>
      <c r="C20" s="47" t="s">
        <v>171</v>
      </c>
      <c r="E20" s="48"/>
      <c r="F20" s="55"/>
      <c r="G20" s="102">
        <v>247</v>
      </c>
      <c r="H20" s="110"/>
      <c r="I20" s="58">
        <v>-85312</v>
      </c>
      <c r="J20" s="110"/>
      <c r="K20" s="102">
        <v>-109920</v>
      </c>
      <c r="L20" s="110"/>
      <c r="M20" s="107">
        <v>-85312</v>
      </c>
    </row>
    <row r="21" spans="1:13" ht="15.95" customHeight="1">
      <c r="B21" s="47" t="s">
        <v>70</v>
      </c>
      <c r="C21" s="47"/>
      <c r="E21" s="48"/>
      <c r="F21" s="55"/>
      <c r="G21" s="108"/>
      <c r="H21" s="107"/>
      <c r="J21" s="107"/>
      <c r="K21" s="108"/>
      <c r="L21" s="107"/>
    </row>
    <row r="22" spans="1:13" ht="15.95" customHeight="1">
      <c r="C22" s="47" t="s">
        <v>69</v>
      </c>
      <c r="E22" s="48">
        <v>8</v>
      </c>
      <c r="F22" s="55"/>
      <c r="G22" s="102">
        <v>9</v>
      </c>
      <c r="H22" s="107"/>
      <c r="I22" s="58">
        <v>1</v>
      </c>
      <c r="J22" s="107"/>
      <c r="K22" s="102">
        <v>9</v>
      </c>
      <c r="L22" s="107"/>
      <c r="M22" s="107">
        <v>1</v>
      </c>
    </row>
    <row r="23" spans="1:13" ht="15.95" customHeight="1">
      <c r="B23" s="44" t="s">
        <v>183</v>
      </c>
      <c r="E23" s="48"/>
      <c r="F23" s="55"/>
      <c r="G23" s="108"/>
      <c r="K23" s="108"/>
    </row>
    <row r="24" spans="1:13" ht="15.95" customHeight="1">
      <c r="C24" s="44" t="s">
        <v>104</v>
      </c>
      <c r="E24" s="48"/>
      <c r="F24" s="55"/>
      <c r="G24" s="108">
        <v>0</v>
      </c>
      <c r="H24" s="110"/>
      <c r="I24" s="107">
        <v>0</v>
      </c>
      <c r="J24" s="110"/>
      <c r="K24" s="106">
        <v>20415</v>
      </c>
      <c r="L24" s="110"/>
      <c r="M24" s="112">
        <v>136706</v>
      </c>
    </row>
    <row r="25" spans="1:13" ht="15.95" customHeight="1">
      <c r="B25" s="47" t="s">
        <v>181</v>
      </c>
      <c r="C25" s="47"/>
      <c r="E25" s="48">
        <v>7</v>
      </c>
      <c r="F25" s="55"/>
      <c r="G25" s="108">
        <v>11856996</v>
      </c>
      <c r="H25" s="110"/>
      <c r="I25" s="45">
        <v>-1196186</v>
      </c>
      <c r="J25" s="110"/>
      <c r="K25" s="108">
        <v>0</v>
      </c>
      <c r="L25" s="110"/>
      <c r="M25" s="112">
        <v>0</v>
      </c>
    </row>
    <row r="26" spans="1:13" ht="15.95" customHeight="1">
      <c r="B26" s="47" t="s">
        <v>71</v>
      </c>
      <c r="C26" s="47"/>
      <c r="E26" s="48"/>
      <c r="F26" s="55"/>
      <c r="G26" s="106">
        <v>4392208</v>
      </c>
      <c r="H26" s="110"/>
      <c r="I26" s="28">
        <v>5331226</v>
      </c>
      <c r="J26" s="110"/>
      <c r="K26" s="106">
        <v>4392208</v>
      </c>
      <c r="L26" s="110"/>
      <c r="M26" s="112">
        <v>5331226</v>
      </c>
    </row>
    <row r="27" spans="1:13" ht="15.95" customHeight="1">
      <c r="B27" s="47" t="s">
        <v>72</v>
      </c>
      <c r="C27" s="47"/>
      <c r="E27" s="48"/>
      <c r="F27" s="55"/>
      <c r="G27" s="108">
        <v>-16095</v>
      </c>
      <c r="H27" s="110"/>
      <c r="I27" s="45">
        <v>-112336</v>
      </c>
      <c r="J27" s="110"/>
      <c r="K27" s="84">
        <v>-16011</v>
      </c>
      <c r="L27" s="110"/>
      <c r="M27" s="66">
        <v>-112249</v>
      </c>
    </row>
    <row r="28" spans="1:13" ht="15.95" customHeight="1">
      <c r="B28" s="47" t="s">
        <v>55</v>
      </c>
      <c r="C28" s="47"/>
      <c r="E28" s="48"/>
      <c r="F28" s="55"/>
      <c r="G28" s="84">
        <v>26133429</v>
      </c>
      <c r="H28" s="110"/>
      <c r="I28" s="28">
        <v>21797789</v>
      </c>
      <c r="J28" s="110"/>
      <c r="K28" s="84">
        <v>27869224</v>
      </c>
      <c r="L28" s="110"/>
      <c r="M28" s="112">
        <v>23589901</v>
      </c>
    </row>
    <row r="29" spans="1:13" ht="15.95" customHeight="1">
      <c r="B29" s="47"/>
      <c r="C29" s="47"/>
      <c r="E29" s="48"/>
      <c r="F29" s="55"/>
      <c r="G29" s="106"/>
      <c r="H29" s="107"/>
      <c r="I29" s="107"/>
      <c r="J29" s="107"/>
      <c r="K29" s="106"/>
      <c r="L29" s="107"/>
      <c r="M29" s="107"/>
    </row>
    <row r="30" spans="1:13" ht="15.95" customHeight="1">
      <c r="A30" s="46" t="s">
        <v>73</v>
      </c>
      <c r="B30" s="47"/>
      <c r="C30" s="47"/>
      <c r="E30" s="48"/>
      <c r="F30" s="55"/>
      <c r="G30" s="111"/>
      <c r="H30" s="112"/>
      <c r="I30" s="112"/>
      <c r="J30" s="112"/>
      <c r="K30" s="111"/>
      <c r="L30" s="112"/>
      <c r="M30" s="112"/>
    </row>
    <row r="31" spans="1:13" ht="15.95" customHeight="1">
      <c r="A31" s="46"/>
      <c r="B31" s="113" t="s">
        <v>74</v>
      </c>
      <c r="C31" s="47"/>
      <c r="E31" s="48"/>
      <c r="F31" s="55"/>
      <c r="G31" s="108">
        <v>16144393</v>
      </c>
      <c r="H31" s="114"/>
      <c r="I31" s="45">
        <v>48598906</v>
      </c>
      <c r="J31" s="114"/>
      <c r="K31" s="108">
        <v>15837306</v>
      </c>
      <c r="L31" s="114"/>
      <c r="M31" s="45">
        <v>48474227</v>
      </c>
    </row>
    <row r="32" spans="1:13" ht="15.95" customHeight="1">
      <c r="A32" s="46"/>
      <c r="B32" s="44" t="s">
        <v>75</v>
      </c>
      <c r="C32" s="47"/>
      <c r="E32" s="48"/>
      <c r="F32" s="55"/>
      <c r="G32" s="108">
        <v>6667</v>
      </c>
      <c r="H32" s="114"/>
      <c r="I32" s="45">
        <v>2479222</v>
      </c>
      <c r="J32" s="114"/>
      <c r="K32" s="108">
        <v>6667</v>
      </c>
      <c r="L32" s="114"/>
      <c r="M32" s="45">
        <v>2479222</v>
      </c>
    </row>
    <row r="33" spans="1:13" ht="15.95" customHeight="1">
      <c r="A33" s="46"/>
      <c r="B33" s="44" t="s">
        <v>76</v>
      </c>
      <c r="C33" s="47"/>
      <c r="E33" s="48"/>
      <c r="F33" s="55"/>
      <c r="G33" s="84">
        <v>1232974</v>
      </c>
      <c r="H33" s="114"/>
      <c r="I33" s="28">
        <v>12318701</v>
      </c>
      <c r="J33" s="114"/>
      <c r="K33" s="99">
        <v>1197036</v>
      </c>
      <c r="L33" s="114"/>
      <c r="M33" s="112">
        <v>12306278</v>
      </c>
    </row>
    <row r="34" spans="1:13" ht="15.95" customHeight="1">
      <c r="A34" s="46"/>
      <c r="B34" s="44" t="s">
        <v>77</v>
      </c>
      <c r="C34" s="47"/>
      <c r="E34" s="48"/>
      <c r="F34" s="55"/>
      <c r="G34" s="84">
        <v>1017157</v>
      </c>
      <c r="H34" s="114"/>
      <c r="I34" s="28">
        <v>52885</v>
      </c>
      <c r="J34" s="114"/>
      <c r="K34" s="99">
        <v>966862</v>
      </c>
      <c r="L34" s="114"/>
      <c r="M34" s="112">
        <v>10424</v>
      </c>
    </row>
    <row r="35" spans="1:13" ht="15.95" customHeight="1">
      <c r="A35" s="46"/>
      <c r="B35" s="115" t="s">
        <v>78</v>
      </c>
      <c r="C35" s="47"/>
      <c r="E35" s="48"/>
      <c r="F35" s="55"/>
      <c r="G35" s="84">
        <v>-17090190</v>
      </c>
      <c r="H35" s="114"/>
      <c r="I35" s="28">
        <v>-83505657</v>
      </c>
      <c r="J35" s="114"/>
      <c r="K35" s="99">
        <v>-14771865</v>
      </c>
      <c r="L35" s="114"/>
      <c r="M35" s="112">
        <v>-88771553</v>
      </c>
    </row>
    <row r="36" spans="1:13" ht="15.95" customHeight="1">
      <c r="A36" s="46"/>
      <c r="B36" s="115" t="s">
        <v>136</v>
      </c>
      <c r="C36" s="47"/>
      <c r="E36" s="48"/>
      <c r="F36" s="55"/>
      <c r="G36" s="84">
        <v>-2963338</v>
      </c>
      <c r="H36" s="114"/>
      <c r="I36" s="28">
        <v>-3469567</v>
      </c>
      <c r="J36" s="114"/>
      <c r="K36" s="99">
        <v>-2963338</v>
      </c>
      <c r="L36" s="114"/>
      <c r="M36" s="112">
        <v>-3469567</v>
      </c>
    </row>
    <row r="37" spans="1:13" ht="15.95" customHeight="1">
      <c r="A37" s="46"/>
      <c r="B37" s="115" t="s">
        <v>106</v>
      </c>
      <c r="C37" s="47"/>
      <c r="E37" s="48"/>
      <c r="F37" s="55"/>
      <c r="G37" s="111">
        <v>-1271993</v>
      </c>
      <c r="H37" s="112"/>
      <c r="I37" s="112">
        <v>-5578525</v>
      </c>
      <c r="J37" s="112"/>
      <c r="K37" s="111">
        <v>-1359185</v>
      </c>
      <c r="L37" s="112"/>
      <c r="M37" s="112">
        <v>-5578525</v>
      </c>
    </row>
    <row r="38" spans="1:13" ht="15.95" customHeight="1">
      <c r="A38" s="46"/>
      <c r="B38" s="115" t="s">
        <v>105</v>
      </c>
      <c r="C38" s="47"/>
      <c r="D38" s="47"/>
      <c r="E38" s="48"/>
      <c r="F38" s="55"/>
      <c r="G38" s="116">
        <v>-3689661</v>
      </c>
      <c r="H38" s="112"/>
      <c r="I38" s="117">
        <v>1280708</v>
      </c>
      <c r="J38" s="112"/>
      <c r="K38" s="116">
        <v>-3689661</v>
      </c>
      <c r="L38" s="112"/>
      <c r="M38" s="117">
        <v>1280708</v>
      </c>
    </row>
    <row r="39" spans="1:13" ht="15.95" customHeight="1">
      <c r="A39" s="46"/>
      <c r="B39" s="47"/>
      <c r="C39" s="47"/>
      <c r="D39" s="47"/>
      <c r="E39" s="48"/>
      <c r="F39" s="55"/>
      <c r="G39" s="111"/>
      <c r="H39" s="112"/>
      <c r="I39" s="112"/>
      <c r="J39" s="112"/>
      <c r="K39" s="111"/>
      <c r="L39" s="112"/>
      <c r="M39" s="112"/>
    </row>
    <row r="40" spans="1:13" s="47" customFormat="1" ht="15.95" customHeight="1">
      <c r="A40" s="47" t="s">
        <v>184</v>
      </c>
      <c r="E40" s="48"/>
      <c r="F40" s="55"/>
      <c r="G40" s="111">
        <f>SUM(G12:G38)</f>
        <v>-54524242</v>
      </c>
      <c r="H40" s="107"/>
      <c r="I40" s="112">
        <f>SUM(I12:I38)</f>
        <v>35541673</v>
      </c>
      <c r="J40" s="107"/>
      <c r="K40" s="111">
        <f>SUM(K12:K38)</f>
        <v>-52769650</v>
      </c>
      <c r="L40" s="107"/>
      <c r="M40" s="112">
        <f>SUM(M12:M38)</f>
        <v>30550651</v>
      </c>
    </row>
    <row r="41" spans="1:13" s="47" customFormat="1" ht="15.95" customHeight="1">
      <c r="B41" s="47" t="s">
        <v>79</v>
      </c>
      <c r="E41" s="48"/>
      <c r="F41" s="55"/>
      <c r="G41" s="84">
        <v>16095</v>
      </c>
      <c r="H41" s="118"/>
      <c r="I41" s="28">
        <v>112336</v>
      </c>
      <c r="J41" s="118"/>
      <c r="K41" s="84">
        <v>16011</v>
      </c>
      <c r="L41" s="118"/>
      <c r="M41" s="112">
        <v>112249</v>
      </c>
    </row>
    <row r="42" spans="1:13" s="47" customFormat="1" ht="15.95" customHeight="1">
      <c r="B42" s="47" t="s">
        <v>80</v>
      </c>
      <c r="E42" s="48"/>
      <c r="F42" s="55"/>
      <c r="G42" s="84">
        <v>-38945418</v>
      </c>
      <c r="H42" s="118"/>
      <c r="I42" s="28">
        <v>-27817019</v>
      </c>
      <c r="J42" s="118"/>
      <c r="K42" s="84">
        <v>-40681213</v>
      </c>
      <c r="L42" s="118"/>
      <c r="M42" s="112">
        <v>-29609131</v>
      </c>
    </row>
    <row r="43" spans="1:13" s="47" customFormat="1" ht="15.95" customHeight="1">
      <c r="B43" s="47" t="s">
        <v>81</v>
      </c>
      <c r="E43" s="48"/>
      <c r="F43" s="55"/>
      <c r="G43" s="86">
        <v>-690990</v>
      </c>
      <c r="H43" s="114"/>
      <c r="I43" s="79">
        <v>-1649230</v>
      </c>
      <c r="J43" s="114"/>
      <c r="K43" s="86">
        <v>-391222</v>
      </c>
      <c r="L43" s="114"/>
      <c r="M43" s="120">
        <v>-901274</v>
      </c>
    </row>
    <row r="44" spans="1:13" s="47" customFormat="1" ht="15.95" customHeight="1">
      <c r="E44" s="48"/>
      <c r="F44" s="55"/>
      <c r="G44" s="121"/>
      <c r="H44" s="107"/>
      <c r="I44" s="122"/>
      <c r="J44" s="107"/>
      <c r="K44" s="121"/>
      <c r="L44" s="107"/>
      <c r="M44" s="122"/>
    </row>
    <row r="45" spans="1:13" s="47" customFormat="1" ht="15.95" customHeight="1">
      <c r="A45" s="47" t="s">
        <v>172</v>
      </c>
      <c r="E45" s="48"/>
      <c r="F45" s="55"/>
      <c r="G45" s="192"/>
      <c r="K45" s="192"/>
    </row>
    <row r="46" spans="1:13" s="47" customFormat="1" ht="15.95" customHeight="1">
      <c r="B46" s="47" t="s">
        <v>173</v>
      </c>
      <c r="E46" s="48"/>
      <c r="F46" s="55"/>
      <c r="G46" s="116">
        <f>SUM(G40:G43)</f>
        <v>-94144555</v>
      </c>
      <c r="H46" s="107"/>
      <c r="I46" s="117">
        <f>SUM(I40:I43)</f>
        <v>6187760</v>
      </c>
      <c r="J46" s="107"/>
      <c r="K46" s="116">
        <f>SUM(K40:K43)</f>
        <v>-93826074</v>
      </c>
      <c r="L46" s="107"/>
      <c r="M46" s="117">
        <f>SUM(M40:M43)</f>
        <v>152495</v>
      </c>
    </row>
    <row r="47" spans="1:13" s="47" customFormat="1" ht="19.5" customHeight="1">
      <c r="E47" s="48"/>
      <c r="F47" s="55"/>
      <c r="G47" s="112"/>
      <c r="H47" s="107"/>
      <c r="I47" s="112"/>
      <c r="J47" s="107"/>
      <c r="K47" s="112"/>
      <c r="L47" s="107"/>
      <c r="M47" s="112"/>
    </row>
    <row r="48" spans="1:13" ht="21.95" customHeight="1">
      <c r="A48" s="204" t="str">
        <f>+'PL5_ENG (3-month)'!A60:M60</f>
        <v>The accompanying notes form part of this interim financial information.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</row>
    <row r="49" spans="1:13" ht="16.5" customHeight="1">
      <c r="A49" s="46" t="s">
        <v>0</v>
      </c>
      <c r="B49" s="47"/>
      <c r="C49" s="47"/>
      <c r="D49" s="47"/>
      <c r="E49" s="48"/>
      <c r="F49" s="49"/>
      <c r="G49" s="50"/>
      <c r="H49" s="50"/>
      <c r="I49" s="50"/>
      <c r="J49" s="50"/>
      <c r="K49" s="50"/>
      <c r="L49" s="50"/>
      <c r="M49" s="50"/>
    </row>
    <row r="50" spans="1:13" ht="16.5" customHeight="1">
      <c r="A50" s="46" t="s">
        <v>138</v>
      </c>
      <c r="B50" s="47"/>
      <c r="C50" s="47"/>
      <c r="D50" s="47"/>
      <c r="E50" s="48"/>
      <c r="F50" s="49"/>
      <c r="G50" s="50"/>
      <c r="H50" s="50"/>
      <c r="I50" s="50"/>
      <c r="J50" s="50"/>
      <c r="K50" s="50"/>
      <c r="L50" s="50"/>
      <c r="M50" s="50"/>
    </row>
    <row r="51" spans="1:13" ht="16.5" customHeight="1">
      <c r="A51" s="51" t="str">
        <f>A3</f>
        <v>For the three-month period ended 31 March 2021</v>
      </c>
      <c r="B51" s="52"/>
      <c r="C51" s="52"/>
      <c r="D51" s="52"/>
      <c r="E51" s="53"/>
      <c r="F51" s="54"/>
      <c r="G51" s="13"/>
      <c r="H51" s="13"/>
      <c r="I51" s="13"/>
      <c r="J51" s="13"/>
      <c r="K51" s="13"/>
      <c r="L51" s="13"/>
      <c r="M51" s="13"/>
    </row>
    <row r="52" spans="1:13" ht="15.6" customHeight="1">
      <c r="A52" s="47"/>
      <c r="B52" s="47"/>
      <c r="C52" s="47"/>
      <c r="D52" s="47"/>
      <c r="E52" s="48"/>
      <c r="F52" s="49"/>
      <c r="G52" s="50"/>
      <c r="H52" s="50"/>
      <c r="I52" s="50"/>
      <c r="J52" s="50"/>
      <c r="K52" s="50"/>
      <c r="L52" s="50"/>
      <c r="M52" s="50"/>
    </row>
    <row r="53" spans="1:13" ht="15.6" customHeight="1">
      <c r="A53" s="47"/>
      <c r="B53" s="47"/>
      <c r="C53" s="47"/>
      <c r="D53" s="47"/>
      <c r="E53" s="48"/>
      <c r="F53" s="49"/>
      <c r="G53" s="50"/>
      <c r="H53" s="50"/>
      <c r="I53" s="50"/>
      <c r="J53" s="50"/>
      <c r="K53" s="50"/>
      <c r="L53" s="50"/>
      <c r="M53" s="50"/>
    </row>
    <row r="54" spans="1:13" ht="15.6" customHeight="1">
      <c r="A54" s="47"/>
      <c r="B54" s="47"/>
      <c r="C54" s="47"/>
      <c r="D54" s="47"/>
      <c r="E54" s="48"/>
      <c r="F54" s="55"/>
      <c r="G54" s="56"/>
      <c r="H54" s="57"/>
      <c r="I54" s="57"/>
      <c r="J54" s="57"/>
      <c r="K54" s="57"/>
      <c r="L54" s="57"/>
      <c r="M54" s="14" t="s">
        <v>120</v>
      </c>
    </row>
    <row r="55" spans="1:13" ht="15.6" customHeight="1">
      <c r="A55" s="47"/>
      <c r="B55" s="47"/>
      <c r="C55" s="47"/>
      <c r="D55" s="47"/>
      <c r="E55" s="48"/>
      <c r="F55" s="55"/>
      <c r="G55" s="203" t="s">
        <v>2</v>
      </c>
      <c r="H55" s="203"/>
      <c r="I55" s="203"/>
      <c r="J55" s="58"/>
      <c r="K55" s="203" t="s">
        <v>49</v>
      </c>
      <c r="L55" s="203"/>
      <c r="M55" s="203"/>
    </row>
    <row r="56" spans="1:13" ht="15.6" customHeight="1">
      <c r="A56" s="47"/>
      <c r="B56" s="47"/>
      <c r="C56" s="47"/>
      <c r="D56" s="47"/>
      <c r="E56" s="48"/>
      <c r="F56" s="55"/>
      <c r="G56" s="200" t="s">
        <v>4</v>
      </c>
      <c r="H56" s="200"/>
      <c r="I56" s="200"/>
      <c r="J56" s="16"/>
      <c r="K56" s="200" t="s">
        <v>4</v>
      </c>
      <c r="L56" s="200"/>
      <c r="M56" s="200"/>
    </row>
    <row r="57" spans="1:13" ht="15.6" customHeight="1">
      <c r="A57" s="47"/>
      <c r="B57" s="47"/>
      <c r="C57" s="47"/>
      <c r="D57" s="47"/>
      <c r="E57" s="59" t="s">
        <v>7</v>
      </c>
      <c r="F57" s="60"/>
      <c r="G57" s="61" t="s">
        <v>140</v>
      </c>
      <c r="H57" s="19"/>
      <c r="I57" s="61" t="s">
        <v>116</v>
      </c>
      <c r="J57" s="19"/>
      <c r="K57" s="61" t="s">
        <v>140</v>
      </c>
      <c r="L57" s="19"/>
      <c r="M57" s="61" t="s">
        <v>116</v>
      </c>
    </row>
    <row r="58" spans="1:13" ht="15.6" customHeight="1">
      <c r="A58" s="47"/>
      <c r="B58" s="47"/>
      <c r="C58" s="47"/>
      <c r="D58" s="47"/>
      <c r="E58" s="105"/>
      <c r="F58" s="60"/>
      <c r="G58" s="87"/>
      <c r="H58" s="19"/>
      <c r="I58" s="17"/>
      <c r="J58" s="19"/>
      <c r="K58" s="87"/>
      <c r="L58" s="19"/>
      <c r="M58" s="17"/>
    </row>
    <row r="59" spans="1:13" s="47" customFormat="1" ht="15.6" customHeight="1">
      <c r="A59" s="46" t="s">
        <v>82</v>
      </c>
      <c r="B59" s="46"/>
      <c r="C59" s="46"/>
      <c r="D59" s="46"/>
      <c r="E59" s="48"/>
      <c r="F59" s="55"/>
      <c r="G59" s="106"/>
      <c r="H59" s="107"/>
      <c r="I59" s="107"/>
      <c r="J59" s="107"/>
      <c r="K59" s="106"/>
      <c r="L59" s="107"/>
      <c r="M59" s="107"/>
    </row>
    <row r="60" spans="1:13" ht="15.6" customHeight="1">
      <c r="B60" s="47" t="s">
        <v>83</v>
      </c>
      <c r="C60" s="47"/>
      <c r="D60" s="47"/>
      <c r="E60" s="48"/>
      <c r="F60" s="55"/>
      <c r="G60" s="108">
        <v>-68662522</v>
      </c>
      <c r="H60" s="118"/>
      <c r="I60" s="45">
        <v>-104414291</v>
      </c>
      <c r="J60" s="118"/>
      <c r="K60" s="84">
        <v>-68662522</v>
      </c>
      <c r="L60" s="118"/>
      <c r="M60" s="45">
        <v>-104414291</v>
      </c>
    </row>
    <row r="61" spans="1:13" ht="15.6" customHeight="1">
      <c r="B61" s="47" t="s">
        <v>84</v>
      </c>
      <c r="C61" s="47"/>
      <c r="D61" s="47"/>
      <c r="E61" s="48">
        <v>10</v>
      </c>
      <c r="F61" s="55"/>
      <c r="G61" s="108">
        <v>-298277</v>
      </c>
      <c r="H61" s="118"/>
      <c r="I61" s="45">
        <v>-1627348</v>
      </c>
      <c r="J61" s="118"/>
      <c r="K61" s="84">
        <v>-298277</v>
      </c>
      <c r="L61" s="118"/>
      <c r="M61" s="45">
        <v>-1627348</v>
      </c>
    </row>
    <row r="62" spans="1:13" ht="15.6" customHeight="1">
      <c r="B62" s="47" t="s">
        <v>112</v>
      </c>
      <c r="C62" s="47"/>
      <c r="D62" s="47"/>
      <c r="E62" s="48"/>
      <c r="F62" s="55"/>
      <c r="G62" s="108"/>
      <c r="K62" s="108"/>
    </row>
    <row r="63" spans="1:13" s="68" customFormat="1" ht="15.6" customHeight="1">
      <c r="C63" s="64" t="s">
        <v>103</v>
      </c>
      <c r="D63" s="64"/>
      <c r="E63" s="65"/>
      <c r="F63" s="123"/>
      <c r="G63" s="111">
        <v>132341</v>
      </c>
      <c r="H63" s="118"/>
      <c r="I63" s="112">
        <v>153028</v>
      </c>
      <c r="J63" s="118"/>
      <c r="K63" s="84">
        <v>130841</v>
      </c>
      <c r="L63" s="118"/>
      <c r="M63" s="112">
        <v>153028</v>
      </c>
    </row>
    <row r="64" spans="1:13" s="68" customFormat="1" ht="15.6" customHeight="1">
      <c r="B64" s="68" t="s">
        <v>134</v>
      </c>
      <c r="C64" s="64"/>
      <c r="D64" s="64"/>
      <c r="E64" s="65"/>
      <c r="F64" s="123"/>
      <c r="G64" s="119">
        <v>0</v>
      </c>
      <c r="H64" s="118"/>
      <c r="I64" s="120">
        <v>126694273</v>
      </c>
      <c r="J64" s="118"/>
      <c r="K64" s="86">
        <v>0</v>
      </c>
      <c r="L64" s="118"/>
      <c r="M64" s="120">
        <v>126694273</v>
      </c>
    </row>
    <row r="65" spans="1:13" ht="15.6" customHeight="1">
      <c r="B65" s="47"/>
      <c r="C65" s="47"/>
      <c r="E65" s="48"/>
      <c r="F65" s="55"/>
      <c r="G65" s="111"/>
      <c r="H65" s="107"/>
      <c r="I65" s="112"/>
      <c r="J65" s="107"/>
      <c r="K65" s="111"/>
      <c r="L65" s="107"/>
      <c r="M65" s="112"/>
    </row>
    <row r="66" spans="1:13" ht="15.6" customHeight="1">
      <c r="A66" s="47" t="s">
        <v>174</v>
      </c>
      <c r="B66" s="47"/>
      <c r="C66" s="47"/>
      <c r="E66" s="48"/>
      <c r="F66" s="55"/>
      <c r="G66" s="193"/>
      <c r="H66" s="44"/>
      <c r="I66" s="44"/>
      <c r="J66" s="44"/>
      <c r="K66" s="193"/>
      <c r="L66" s="44"/>
      <c r="M66" s="44"/>
    </row>
    <row r="67" spans="1:13" ht="15.6" customHeight="1">
      <c r="A67" s="47"/>
      <c r="B67" s="47" t="s">
        <v>175</v>
      </c>
      <c r="C67" s="47"/>
      <c r="D67" s="47"/>
      <c r="E67" s="48"/>
      <c r="F67" s="55"/>
      <c r="G67" s="116">
        <f>SUM(G60:G64)</f>
        <v>-68828458</v>
      </c>
      <c r="H67" s="112"/>
      <c r="I67" s="117">
        <f>SUM(I60:I64)</f>
        <v>20805662</v>
      </c>
      <c r="J67" s="112"/>
      <c r="K67" s="116">
        <f>SUM(K60:K63)</f>
        <v>-68829958</v>
      </c>
      <c r="L67" s="112"/>
      <c r="M67" s="117">
        <f>SUM(M60:M64)</f>
        <v>20805662</v>
      </c>
    </row>
    <row r="68" spans="1:13" ht="15.6" customHeight="1">
      <c r="A68" s="47"/>
      <c r="B68" s="47"/>
      <c r="C68" s="47"/>
      <c r="D68" s="47"/>
      <c r="E68" s="48"/>
      <c r="F68" s="55"/>
      <c r="G68" s="106"/>
      <c r="H68" s="107"/>
      <c r="I68" s="107"/>
      <c r="J68" s="107"/>
      <c r="K68" s="106"/>
      <c r="L68" s="107"/>
      <c r="M68" s="107"/>
    </row>
    <row r="69" spans="1:13" ht="15.6" customHeight="1">
      <c r="A69" s="46" t="s">
        <v>85</v>
      </c>
      <c r="B69" s="46"/>
      <c r="C69" s="46"/>
      <c r="D69" s="46"/>
      <c r="E69" s="48"/>
      <c r="F69" s="55"/>
      <c r="G69" s="106"/>
      <c r="H69" s="107"/>
      <c r="I69" s="107"/>
      <c r="J69" s="107"/>
      <c r="K69" s="106"/>
      <c r="L69" s="107"/>
      <c r="M69" s="107"/>
    </row>
    <row r="70" spans="1:13" ht="15.6" customHeight="1">
      <c r="B70" s="44" t="s">
        <v>107</v>
      </c>
      <c r="D70" s="46"/>
      <c r="E70" s="48"/>
      <c r="F70" s="55"/>
      <c r="G70" s="111"/>
      <c r="H70" s="107"/>
      <c r="I70" s="112"/>
      <c r="J70" s="107"/>
      <c r="K70" s="111"/>
      <c r="L70" s="107"/>
      <c r="M70" s="112"/>
    </row>
    <row r="71" spans="1:13" ht="15.6" customHeight="1">
      <c r="C71" s="44" t="s">
        <v>108</v>
      </c>
      <c r="D71" s="46"/>
      <c r="E71" s="48">
        <v>11</v>
      </c>
      <c r="F71" s="55"/>
      <c r="G71" s="102">
        <v>95000000</v>
      </c>
      <c r="H71" s="118"/>
      <c r="I71" s="58">
        <v>115000000</v>
      </c>
      <c r="J71" s="118"/>
      <c r="K71" s="84">
        <v>95000000</v>
      </c>
      <c r="L71" s="118"/>
      <c r="M71" s="58">
        <v>115000000</v>
      </c>
    </row>
    <row r="72" spans="1:13" ht="15.6" customHeight="1">
      <c r="B72" s="44" t="s">
        <v>94</v>
      </c>
      <c r="D72" s="46"/>
      <c r="E72" s="48"/>
      <c r="F72" s="55"/>
      <c r="G72" s="111"/>
      <c r="H72" s="107"/>
      <c r="I72" s="112"/>
      <c r="J72" s="107"/>
      <c r="K72" s="111"/>
      <c r="L72" s="107"/>
      <c r="M72" s="112"/>
    </row>
    <row r="73" spans="1:13" ht="15.6" customHeight="1">
      <c r="C73" s="44" t="s">
        <v>86</v>
      </c>
      <c r="D73" s="46"/>
      <c r="E73" s="48">
        <v>14</v>
      </c>
      <c r="F73" s="55"/>
      <c r="G73" s="111">
        <v>220000000</v>
      </c>
      <c r="H73" s="107"/>
      <c r="I73" s="112">
        <v>25000000</v>
      </c>
      <c r="J73" s="107"/>
      <c r="K73" s="111">
        <v>220000000</v>
      </c>
      <c r="L73" s="107"/>
      <c r="M73" s="112">
        <v>25000000</v>
      </c>
    </row>
    <row r="74" spans="1:13" ht="15.6" customHeight="1">
      <c r="B74" s="44" t="s">
        <v>137</v>
      </c>
      <c r="D74" s="46"/>
      <c r="E74" s="48"/>
      <c r="F74" s="55"/>
      <c r="G74" s="111"/>
      <c r="H74" s="107"/>
      <c r="I74" s="112"/>
      <c r="J74" s="107"/>
      <c r="K74" s="111"/>
      <c r="L74" s="107"/>
      <c r="M74" s="112"/>
    </row>
    <row r="75" spans="1:13" ht="15.6" customHeight="1">
      <c r="C75" s="44" t="s">
        <v>108</v>
      </c>
      <c r="D75" s="46"/>
      <c r="E75" s="48">
        <v>11</v>
      </c>
      <c r="F75" s="55"/>
      <c r="G75" s="84">
        <v>-45000000</v>
      </c>
      <c r="H75" s="118"/>
      <c r="I75" s="28">
        <v>-130000000</v>
      </c>
      <c r="J75" s="118"/>
      <c r="K75" s="84">
        <v>-45000000</v>
      </c>
      <c r="L75" s="118"/>
      <c r="M75" s="28">
        <v>-130000000</v>
      </c>
    </row>
    <row r="76" spans="1:13" ht="15.6" customHeight="1">
      <c r="B76" s="44" t="s">
        <v>110</v>
      </c>
      <c r="D76" s="46"/>
      <c r="E76" s="48"/>
      <c r="F76" s="55"/>
      <c r="G76" s="111"/>
      <c r="H76" s="107"/>
      <c r="I76" s="112"/>
      <c r="J76" s="107"/>
      <c r="K76" s="111"/>
      <c r="L76" s="107"/>
      <c r="M76" s="112"/>
    </row>
    <row r="77" spans="1:13" s="68" customFormat="1" ht="15.6" customHeight="1">
      <c r="C77" s="68" t="s">
        <v>86</v>
      </c>
      <c r="D77" s="67"/>
      <c r="E77" s="65">
        <v>14</v>
      </c>
      <c r="F77" s="123"/>
      <c r="G77" s="84">
        <v>-150000000</v>
      </c>
      <c r="H77" s="118"/>
      <c r="I77" s="28">
        <v>-85000000</v>
      </c>
      <c r="J77" s="118"/>
      <c r="K77" s="84">
        <v>-150000000</v>
      </c>
      <c r="L77" s="118"/>
      <c r="M77" s="28">
        <v>-85000000</v>
      </c>
    </row>
    <row r="78" spans="1:13" ht="15.6" customHeight="1">
      <c r="B78" s="44" t="s">
        <v>131</v>
      </c>
      <c r="D78" s="46"/>
      <c r="E78" s="48"/>
      <c r="F78" s="55"/>
      <c r="G78" s="86">
        <v>-3441637</v>
      </c>
      <c r="H78" s="118"/>
      <c r="I78" s="79">
        <v>-7881445</v>
      </c>
      <c r="J78" s="118"/>
      <c r="K78" s="86">
        <v>-6316197</v>
      </c>
      <c r="L78" s="118"/>
      <c r="M78" s="79">
        <v>-10956983</v>
      </c>
    </row>
    <row r="79" spans="1:13" ht="15.6" customHeight="1">
      <c r="C79" s="46"/>
      <c r="D79" s="46"/>
      <c r="E79" s="48"/>
      <c r="F79" s="55"/>
      <c r="G79" s="111"/>
      <c r="H79" s="107"/>
      <c r="I79" s="112"/>
      <c r="J79" s="107"/>
      <c r="K79" s="111"/>
      <c r="L79" s="107"/>
      <c r="M79" s="112"/>
    </row>
    <row r="80" spans="1:13" ht="15.6" customHeight="1">
      <c r="A80" s="47" t="s">
        <v>176</v>
      </c>
      <c r="C80" s="47"/>
      <c r="D80" s="47"/>
      <c r="E80" s="48"/>
      <c r="F80" s="55"/>
      <c r="G80" s="193"/>
      <c r="H80" s="44"/>
      <c r="I80" s="44"/>
      <c r="J80" s="44"/>
      <c r="K80" s="193"/>
      <c r="L80" s="44"/>
      <c r="M80" s="44"/>
    </row>
    <row r="81" spans="1:13" ht="15.6" customHeight="1">
      <c r="A81" s="47"/>
      <c r="B81" s="44" t="s">
        <v>177</v>
      </c>
      <c r="C81" s="47"/>
      <c r="D81" s="47"/>
      <c r="E81" s="48"/>
      <c r="F81" s="55"/>
      <c r="G81" s="116">
        <f>SUM(G70:G79)</f>
        <v>116558363</v>
      </c>
      <c r="H81" s="112"/>
      <c r="I81" s="117">
        <f>SUM(I70:I79)</f>
        <v>-82881445</v>
      </c>
      <c r="J81" s="112"/>
      <c r="K81" s="116">
        <f>SUM(K70:K79)</f>
        <v>113683803</v>
      </c>
      <c r="L81" s="112"/>
      <c r="M81" s="117">
        <f>SUM(M70:M79)</f>
        <v>-85956983</v>
      </c>
    </row>
    <row r="82" spans="1:13" ht="15.6" customHeight="1">
      <c r="A82" s="47"/>
      <c r="C82" s="47"/>
      <c r="D82" s="47"/>
      <c r="E82" s="48"/>
      <c r="F82" s="55"/>
      <c r="G82" s="111"/>
      <c r="H82" s="107"/>
      <c r="I82" s="112"/>
      <c r="J82" s="107"/>
      <c r="K82" s="111"/>
      <c r="L82" s="107"/>
      <c r="M82" s="112"/>
    </row>
    <row r="83" spans="1:13" ht="15.6" customHeight="1">
      <c r="A83" s="46" t="s">
        <v>109</v>
      </c>
      <c r="B83" s="46"/>
      <c r="C83" s="47"/>
      <c r="D83" s="47"/>
      <c r="E83" s="48"/>
      <c r="F83" s="55"/>
      <c r="G83" s="106">
        <f>G81+G67+G46</f>
        <v>-46414650</v>
      </c>
      <c r="H83" s="107"/>
      <c r="I83" s="107">
        <f>I81+I67+I46</f>
        <v>-55888023</v>
      </c>
      <c r="J83" s="107"/>
      <c r="K83" s="106">
        <f>K81+K67+K46</f>
        <v>-48972229</v>
      </c>
      <c r="L83" s="107"/>
      <c r="M83" s="107">
        <f>M81+M67+M46</f>
        <v>-64998826</v>
      </c>
    </row>
    <row r="84" spans="1:13" ht="15.6" customHeight="1">
      <c r="A84" s="47" t="s">
        <v>87</v>
      </c>
      <c r="B84" s="47"/>
      <c r="C84" s="47"/>
      <c r="D84" s="47"/>
      <c r="E84" s="48"/>
      <c r="F84" s="55"/>
      <c r="G84" s="124">
        <v>108444129</v>
      </c>
      <c r="H84" s="114"/>
      <c r="I84" s="83">
        <v>110799688</v>
      </c>
      <c r="J84" s="114"/>
      <c r="K84" s="86">
        <v>107192032</v>
      </c>
      <c r="L84" s="114"/>
      <c r="M84" s="83">
        <v>107228786</v>
      </c>
    </row>
    <row r="85" spans="1:13" ht="15.6" customHeight="1">
      <c r="A85" s="47"/>
      <c r="B85" s="47"/>
      <c r="C85" s="47"/>
      <c r="D85" s="47"/>
      <c r="E85" s="48"/>
      <c r="F85" s="55"/>
      <c r="G85" s="111" t="s">
        <v>102</v>
      </c>
      <c r="H85" s="107"/>
      <c r="I85" s="112" t="s">
        <v>102</v>
      </c>
      <c r="J85" s="107"/>
      <c r="K85" s="111"/>
      <c r="L85" s="107"/>
      <c r="M85" s="112"/>
    </row>
    <row r="86" spans="1:13" ht="15.6" customHeight="1" thickBot="1">
      <c r="A86" s="46" t="s">
        <v>88</v>
      </c>
      <c r="B86" s="47"/>
      <c r="C86" s="47"/>
      <c r="D86" s="47"/>
      <c r="E86" s="48"/>
      <c r="F86" s="55"/>
      <c r="G86" s="125">
        <f>SUM(G83:G85)</f>
        <v>62029479</v>
      </c>
      <c r="H86" s="107"/>
      <c r="I86" s="126">
        <f>SUM(I83:I85)</f>
        <v>54911665</v>
      </c>
      <c r="J86" s="107"/>
      <c r="K86" s="125">
        <f>SUM(K83:K85)</f>
        <v>58219803</v>
      </c>
      <c r="L86" s="107"/>
      <c r="M86" s="126">
        <f>SUM(M83:M85)</f>
        <v>42229960</v>
      </c>
    </row>
    <row r="87" spans="1:13" ht="15.6" customHeight="1" thickTop="1">
      <c r="A87" s="47"/>
      <c r="B87" s="47"/>
      <c r="C87" s="47"/>
      <c r="D87" s="47"/>
      <c r="E87" s="48"/>
      <c r="F87" s="55"/>
      <c r="G87" s="106"/>
      <c r="H87" s="107"/>
      <c r="I87" s="107"/>
      <c r="J87" s="107"/>
      <c r="K87" s="106"/>
      <c r="L87" s="107"/>
      <c r="M87" s="107"/>
    </row>
    <row r="88" spans="1:13" ht="15.6" customHeight="1">
      <c r="A88" s="47"/>
      <c r="B88" s="47"/>
      <c r="C88" s="47"/>
      <c r="D88" s="47"/>
      <c r="E88" s="48"/>
      <c r="F88" s="55"/>
      <c r="G88" s="106"/>
      <c r="H88" s="107"/>
      <c r="I88" s="107"/>
      <c r="J88" s="107"/>
      <c r="K88" s="106"/>
      <c r="L88" s="107"/>
      <c r="M88" s="107"/>
    </row>
    <row r="89" spans="1:13" ht="15.6" customHeight="1">
      <c r="A89" s="127" t="s">
        <v>89</v>
      </c>
      <c r="B89" s="127"/>
      <c r="C89" s="68"/>
      <c r="D89" s="68"/>
      <c r="E89" s="68"/>
      <c r="F89" s="55"/>
      <c r="G89" s="102"/>
      <c r="H89" s="28"/>
      <c r="I89" s="68"/>
      <c r="J89" s="28"/>
      <c r="K89" s="102"/>
      <c r="L89" s="28"/>
      <c r="M89" s="58"/>
    </row>
    <row r="90" spans="1:13" ht="15.6" customHeight="1">
      <c r="A90" s="127"/>
      <c r="B90" s="127"/>
      <c r="C90" s="68"/>
      <c r="D90" s="68"/>
      <c r="E90" s="68"/>
      <c r="F90" s="55"/>
      <c r="G90" s="102"/>
      <c r="H90" s="28"/>
      <c r="I90" s="68"/>
      <c r="J90" s="28"/>
      <c r="K90" s="102"/>
      <c r="L90" s="28"/>
      <c r="M90" s="58"/>
    </row>
    <row r="91" spans="1:13" ht="15.6" customHeight="1">
      <c r="A91" s="44" t="s">
        <v>143</v>
      </c>
      <c r="B91" s="127"/>
      <c r="C91" s="68"/>
      <c r="D91" s="68"/>
      <c r="E91" s="68"/>
      <c r="F91" s="128"/>
      <c r="G91" s="102"/>
      <c r="H91" s="28"/>
      <c r="I91" s="68"/>
      <c r="J91" s="28"/>
      <c r="K91" s="102"/>
      <c r="L91" s="28"/>
      <c r="M91" s="58"/>
    </row>
    <row r="92" spans="1:13" ht="15.6" customHeight="1">
      <c r="A92" s="127"/>
      <c r="B92" s="127"/>
      <c r="C92" s="68"/>
      <c r="D92" s="68"/>
      <c r="E92" s="68"/>
      <c r="F92" s="128"/>
      <c r="G92" s="102"/>
      <c r="H92" s="28"/>
      <c r="I92" s="68"/>
      <c r="J92" s="28"/>
      <c r="K92" s="102"/>
      <c r="L92" s="28"/>
      <c r="M92" s="58"/>
    </row>
    <row r="93" spans="1:13" ht="15.6" customHeight="1">
      <c r="A93" s="44" t="s">
        <v>90</v>
      </c>
      <c r="B93" s="127"/>
      <c r="C93" s="68"/>
      <c r="D93" s="68"/>
      <c r="E93" s="68"/>
      <c r="F93" s="128"/>
      <c r="G93" s="102"/>
      <c r="H93" s="28"/>
      <c r="I93" s="68"/>
      <c r="J93" s="28"/>
      <c r="K93" s="102"/>
      <c r="L93" s="28"/>
      <c r="M93" s="58"/>
    </row>
    <row r="94" spans="1:13" ht="15.6" customHeight="1">
      <c r="B94" s="44" t="s">
        <v>91</v>
      </c>
      <c r="E94" s="68"/>
      <c r="F94" s="128"/>
      <c r="G94" s="84">
        <v>80683444</v>
      </c>
      <c r="H94" s="114"/>
      <c r="I94" s="28">
        <v>86458019</v>
      </c>
      <c r="J94" s="114"/>
      <c r="K94" s="84">
        <v>80683444</v>
      </c>
      <c r="L94" s="114"/>
      <c r="M94" s="28">
        <v>86458019</v>
      </c>
    </row>
    <row r="95" spans="1:13" ht="15.6" customHeight="1">
      <c r="A95" s="152" t="s">
        <v>168</v>
      </c>
      <c r="E95" s="68"/>
      <c r="F95" s="128"/>
      <c r="G95" s="84">
        <v>133929</v>
      </c>
      <c r="H95" s="114"/>
      <c r="I95" s="28">
        <v>133929</v>
      </c>
      <c r="J95" s="114"/>
      <c r="K95" s="84">
        <v>133929</v>
      </c>
      <c r="L95" s="114"/>
      <c r="M95" s="28">
        <v>133929</v>
      </c>
    </row>
    <row r="96" spans="1:13" ht="19.5" customHeight="1">
      <c r="E96" s="68"/>
      <c r="F96" s="128"/>
      <c r="G96" s="28"/>
      <c r="H96" s="114"/>
      <c r="I96" s="28"/>
      <c r="J96" s="114"/>
      <c r="K96" s="28"/>
      <c r="L96" s="114"/>
      <c r="M96" s="28"/>
    </row>
    <row r="97" spans="1:13" ht="21.95" customHeight="1">
      <c r="A97" s="204" t="str">
        <f>+'PL5_ENG (3-month)'!A60:M60</f>
        <v>The accompanying notes form part of this interim financial information.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</row>
  </sheetData>
  <mergeCells count="10">
    <mergeCell ref="G56:I56"/>
    <mergeCell ref="K56:M56"/>
    <mergeCell ref="A97:M97"/>
    <mergeCell ref="G7:I7"/>
    <mergeCell ref="K7:M7"/>
    <mergeCell ref="G8:I8"/>
    <mergeCell ref="K8:M8"/>
    <mergeCell ref="A48:M48"/>
    <mergeCell ref="G55:I55"/>
    <mergeCell ref="K55:M5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2-4_ENG</vt:lpstr>
      <vt:lpstr>PL5_ENG (3-month)</vt:lpstr>
      <vt:lpstr>6</vt:lpstr>
      <vt:lpstr>7</vt:lpstr>
      <vt:lpstr>CF 8-9_ENG</vt:lpstr>
      <vt:lpstr>'2-4_ENG'!Print_Area</vt:lpstr>
      <vt:lpstr>'PL5_ENG (3-month)'!Print_Area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Duangporn Pongvitayakorn</cp:lastModifiedBy>
  <cp:lastPrinted>2021-05-14T04:43:53Z</cp:lastPrinted>
  <dcterms:created xsi:type="dcterms:W3CDTF">1999-06-19T09:52:09Z</dcterms:created>
  <dcterms:modified xsi:type="dcterms:W3CDTF">2021-05-14T04:46:35Z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