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4\งบการเงิน Q1-64\Convert file\"/>
    </mc:Choice>
  </mc:AlternateContent>
  <bookViews>
    <workbookView xWindow="14520" yWindow="0" windowWidth="14280" windowHeight="11760" tabRatio="789"/>
  </bookViews>
  <sheets>
    <sheet name="2-4" sheetId="14" r:id="rId1"/>
    <sheet name="5-6" sheetId="18" r:id="rId2"/>
    <sheet name="7" sheetId="11" r:id="rId3"/>
    <sheet name="8" sheetId="12" r:id="rId4"/>
    <sheet name="9" sheetId="20" r:id="rId5"/>
    <sheet name="10" sheetId="21" r:id="rId6"/>
  </sheets>
  <externalReferences>
    <externalReference r:id="rId7"/>
  </externalReferences>
  <definedNames>
    <definedName name="_xlnm.Print_Area" localSheetId="0">'2-4'!$A$1:$L$136</definedName>
  </definedNames>
  <calcPr calcId="152511"/>
  <fileRecoveryPr autoRecover="0"/>
</workbook>
</file>

<file path=xl/calcChain.xml><?xml version="1.0" encoding="utf-8"?>
<calcChain xmlns="http://schemas.openxmlformats.org/spreadsheetml/2006/main">
  <c r="J25" i="21" l="1"/>
  <c r="M22" i="11"/>
  <c r="L22" i="12" l="1"/>
  <c r="L23" i="12"/>
  <c r="L14" i="21" l="1"/>
  <c r="J14" i="21"/>
  <c r="H14" i="21"/>
  <c r="F14" i="21"/>
  <c r="K18" i="12" l="1"/>
  <c r="K19" i="12" s="1"/>
  <c r="J18" i="12"/>
  <c r="J19" i="12" s="1"/>
  <c r="G18" i="12"/>
  <c r="G19" i="12" s="1"/>
  <c r="E18" i="12"/>
  <c r="E19" i="12" s="1"/>
  <c r="C18" i="12"/>
  <c r="C19" i="12" s="1"/>
  <c r="L15" i="12"/>
  <c r="N15" i="12" s="1"/>
  <c r="N21" i="12" l="1"/>
  <c r="N21" i="11"/>
  <c r="K21" i="11"/>
  <c r="H69" i="18"/>
  <c r="H20" i="14"/>
  <c r="K25" i="12" l="1"/>
  <c r="F30" i="14"/>
  <c r="H30" i="14"/>
  <c r="J30" i="14"/>
  <c r="L30" i="14"/>
  <c r="H68" i="14" l="1"/>
  <c r="F68" i="14"/>
  <c r="L16" i="12"/>
  <c r="L18" i="12" s="1"/>
  <c r="L19" i="12" s="1"/>
  <c r="K17" i="11" l="1"/>
  <c r="J12" i="18"/>
  <c r="A50" i="18" l="1"/>
  <c r="L51" i="14"/>
  <c r="L96" i="14" s="1"/>
  <c r="L25" i="21"/>
  <c r="H25" i="21"/>
  <c r="F25" i="21"/>
  <c r="J24" i="12"/>
  <c r="K16" i="11"/>
  <c r="F62" i="18"/>
  <c r="L62" i="18"/>
  <c r="H17" i="12" s="1"/>
  <c r="H62" i="18"/>
  <c r="F28" i="21"/>
  <c r="J28" i="21"/>
  <c r="A3" i="11"/>
  <c r="A3" i="12" s="1"/>
  <c r="A4" i="20" s="1"/>
  <c r="A4" i="21" s="1"/>
  <c r="A1" i="11"/>
  <c r="A1" i="12" s="1"/>
  <c r="G24" i="11"/>
  <c r="M16" i="11"/>
  <c r="M18" i="11" s="1"/>
  <c r="M19" i="11" s="1"/>
  <c r="F77" i="14"/>
  <c r="C24" i="11"/>
  <c r="F20" i="14"/>
  <c r="A2" i="20"/>
  <c r="C18" i="11"/>
  <c r="C19" i="11" s="1"/>
  <c r="J62" i="18"/>
  <c r="F53" i="18"/>
  <c r="L16" i="18"/>
  <c r="J16" i="18"/>
  <c r="H16" i="18"/>
  <c r="L12" i="18"/>
  <c r="H12" i="18"/>
  <c r="F12" i="18"/>
  <c r="L68" i="14"/>
  <c r="K15" i="11"/>
  <c r="N15" i="11" s="1"/>
  <c r="E24" i="12"/>
  <c r="D24" i="11"/>
  <c r="D18" i="11"/>
  <c r="D19" i="11" s="1"/>
  <c r="H113" i="14"/>
  <c r="H115" i="14" s="1"/>
  <c r="J68" i="14"/>
  <c r="L53" i="14"/>
  <c r="L98" i="14" s="1"/>
  <c r="J53" i="14"/>
  <c r="J98" i="14" s="1"/>
  <c r="H53" i="14"/>
  <c r="H98" i="14" s="1"/>
  <c r="F53" i="14"/>
  <c r="F98" i="14" s="1"/>
  <c r="G24" i="12"/>
  <c r="C24" i="12"/>
  <c r="C25" i="12" s="1"/>
  <c r="K22" i="11"/>
  <c r="I24" i="11"/>
  <c r="E24" i="11"/>
  <c r="I18" i="11"/>
  <c r="I19" i="11" s="1"/>
  <c r="E18" i="11"/>
  <c r="E19" i="11" s="1"/>
  <c r="A93" i="14"/>
  <c r="H77" i="14"/>
  <c r="J77" i="14"/>
  <c r="A2" i="12"/>
  <c r="L77" i="14"/>
  <c r="L20" i="14"/>
  <c r="J20" i="14"/>
  <c r="A49" i="14"/>
  <c r="A94" i="14" s="1"/>
  <c r="A50" i="14"/>
  <c r="A95" i="14" s="1"/>
  <c r="K23" i="11"/>
  <c r="L23" i="11" l="1"/>
  <c r="N23" i="11" s="1"/>
  <c r="L17" i="18"/>
  <c r="L22" i="18" s="1"/>
  <c r="L25" i="18" s="1"/>
  <c r="L27" i="18" s="1"/>
  <c r="H23" i="12"/>
  <c r="N23" i="12" s="1"/>
  <c r="I25" i="11"/>
  <c r="L24" i="12"/>
  <c r="L25" i="12" s="1"/>
  <c r="J112" i="14" s="1"/>
  <c r="L112" i="14"/>
  <c r="L113" i="14" s="1"/>
  <c r="L115" i="14" s="1"/>
  <c r="E25" i="12"/>
  <c r="J107" i="14" s="1"/>
  <c r="D25" i="11"/>
  <c r="F107" i="14" s="1"/>
  <c r="G25" i="12"/>
  <c r="E25" i="11"/>
  <c r="J25" i="12"/>
  <c r="C25" i="11"/>
  <c r="F106" i="14" s="1"/>
  <c r="J106" i="14"/>
  <c r="G25" i="11"/>
  <c r="H17" i="18"/>
  <c r="H22" i="18" s="1"/>
  <c r="H25" i="18" s="1"/>
  <c r="H27" i="18" s="1"/>
  <c r="H10" i="20" s="1"/>
  <c r="H28" i="20" s="1"/>
  <c r="H42" i="20" s="1"/>
  <c r="J17" i="18"/>
  <c r="J22" i="18" s="1"/>
  <c r="J25" i="18" s="1"/>
  <c r="J27" i="18" s="1"/>
  <c r="J10" i="20" s="1"/>
  <c r="J28" i="20" s="1"/>
  <c r="J42" i="20" s="1"/>
  <c r="L78" i="14"/>
  <c r="F78" i="14"/>
  <c r="F16" i="18"/>
  <c r="F17" i="18" s="1"/>
  <c r="F22" i="18" s="1"/>
  <c r="F25" i="18" s="1"/>
  <c r="F27" i="18" s="1"/>
  <c r="F10" i="20" s="1"/>
  <c r="F28" i="20" s="1"/>
  <c r="F42" i="20" s="1"/>
  <c r="F31" i="14"/>
  <c r="L31" i="14"/>
  <c r="H78" i="14"/>
  <c r="H116" i="14" s="1"/>
  <c r="J78" i="14"/>
  <c r="H31" i="14"/>
  <c r="J31" i="14"/>
  <c r="K24" i="11"/>
  <c r="G18" i="11"/>
  <c r="G19" i="11" s="1"/>
  <c r="N17" i="12" l="1"/>
  <c r="K25" i="11"/>
  <c r="F112" i="14" s="1"/>
  <c r="L116" i="14"/>
  <c r="L17" i="11"/>
  <c r="N17" i="11" s="1"/>
  <c r="K18" i="11"/>
  <c r="K19" i="11" s="1"/>
  <c r="F45" i="20"/>
  <c r="F27" i="21" s="1"/>
  <c r="F29" i="21" s="1"/>
  <c r="F32" i="18"/>
  <c r="F56" i="18" l="1"/>
  <c r="F64" i="18" s="1"/>
  <c r="F30" i="18"/>
  <c r="F22" i="11" l="1"/>
  <c r="F24" i="11" s="1"/>
  <c r="F25" i="11" l="1"/>
  <c r="F111" i="14" s="1"/>
  <c r="F113" i="14" s="1"/>
  <c r="L22" i="11"/>
  <c r="L24" i="11" l="1"/>
  <c r="L25" i="11" s="1"/>
  <c r="H45" i="20"/>
  <c r="H27" i="21" s="1"/>
  <c r="H29" i="21" s="1"/>
  <c r="H32" i="18"/>
  <c r="H30" i="18" l="1"/>
  <c r="F16" i="11" s="1"/>
  <c r="H56" i="18"/>
  <c r="H64" i="18" s="1"/>
  <c r="F18" i="11" l="1"/>
  <c r="F19" i="11" s="1"/>
  <c r="L16" i="11"/>
  <c r="N16" i="11" l="1"/>
  <c r="N18" i="11" s="1"/>
  <c r="N19" i="11" s="1"/>
  <c r="L18" i="11"/>
  <c r="L19" i="11" s="1"/>
  <c r="J45" i="20"/>
  <c r="J27" i="21" s="1"/>
  <c r="J29" i="21" s="1"/>
  <c r="J30" i="18"/>
  <c r="J67" i="18" l="1"/>
  <c r="H22" i="12"/>
  <c r="J32" i="18"/>
  <c r="J56" i="18"/>
  <c r="J64" i="18" s="1"/>
  <c r="J69" i="18" l="1"/>
  <c r="F67" i="18"/>
  <c r="H24" i="12"/>
  <c r="H25" i="12" s="1"/>
  <c r="J111" i="14" s="1"/>
  <c r="J113" i="14" s="1"/>
  <c r="N22" i="12"/>
  <c r="N24" i="12" s="1"/>
  <c r="N25" i="12" s="1"/>
  <c r="J115" i="14" l="1"/>
  <c r="J116" i="14"/>
  <c r="L32" i="18"/>
  <c r="L10" i="20" s="1"/>
  <c r="L28" i="20" s="1"/>
  <c r="L42" i="20" l="1"/>
  <c r="L45" i="20" s="1"/>
  <c r="L27" i="21" s="1"/>
  <c r="L29" i="21" s="1"/>
  <c r="L30" i="18"/>
  <c r="H16" i="12" s="1"/>
  <c r="L56" i="18"/>
  <c r="L64" i="18" s="1"/>
  <c r="N16" i="12" l="1"/>
  <c r="N18" i="12" s="1"/>
  <c r="N19" i="12" s="1"/>
  <c r="H18" i="12"/>
  <c r="H19" i="12" s="1"/>
  <c r="L67" i="18"/>
  <c r="L69" i="18" s="1"/>
  <c r="F68" i="18"/>
  <c r="N22" i="11" l="1"/>
  <c r="N24" i="11" s="1"/>
  <c r="N25" i="11" s="1"/>
  <c r="M24" i="11"/>
  <c r="M25" i="11" s="1"/>
  <c r="F114" i="14" s="1"/>
  <c r="F115" i="14" s="1"/>
  <c r="F116" i="14" s="1"/>
</calcChain>
</file>

<file path=xl/sharedStrings.xml><?xml version="1.0" encoding="utf-8"?>
<sst xmlns="http://schemas.openxmlformats.org/spreadsheetml/2006/main" count="325" uniqueCount="199">
  <si>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</si>
  <si>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</si>
  <si>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</si>
  <si>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</si>
  <si>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</si>
  <si>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</si>
  <si>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</si>
  <si>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</si>
  <si>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</si>
  <si>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</si>
  <si>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</si>
  <si>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</si>
  <si>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</si>
  <si>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</si>
  <si>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</si>
  <si>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</si>
  <si>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</si>
  <si>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</si>
  <si>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</si>
  <si>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</si>
  <si>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</si>
  <si>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</si>
  <si>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</si>
  <si>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</si>
  <si>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</si>
  <si>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</si>
  <si>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</si>
  <si>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</si>
  <si>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</si>
  <si>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</si>
  <si>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</si>
  <si>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</si>
  <si>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</si>
  <si>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</si>
  <si>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</si>
  <si>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</si>
  <si>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</si>
  <si>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</si>
  <si>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</si>
  <si>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</si>
  <si>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</si>
  <si>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</si>
  <si>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</si>
  <si>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</si>
  <si>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</si>
  <si>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</si>
  <si>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</si>
  <si>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</si>
  <si>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</si>
  <si>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</si>
  <si>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</si>
  <si>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</si>
  <si>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</si>
  <si>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</si>
  <si>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</si>
  <si>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</si>
  <si>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</si>
  <si>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</si>
  <si>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</si>
  <si>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</si>
  <si>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</si>
  <si>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</si>
  <si>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</si>
  <si>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</si>
  <si>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</si>
  <si>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</si>
  <si>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</si>
  <si>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</si>
  <si>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</si>
  <si>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</si>
  <si>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</si>
  <si>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</si>
  <si>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</si>
  <si>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</si>
  <si>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</si>
  <si>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</si>
  <si>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</si>
  <si>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</si>
  <si>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</si>
  <si>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</si>
  <si>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</si>
  <si>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</si>
  <si>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</si>
  <si>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</si>
  <si>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</si>
  <si>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</si>
  <si>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</si>
  <si>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</si>
  <si>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</si>
  <si>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</si>
  <si>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</si>
  <si>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</si>
  <si>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</si>
  <si>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</si>
  <si>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>Trade and other  receivables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</si>
  <si>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</si>
  <si>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</si>
  <si>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</si>
  <si>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</si>
  <si>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</si>
  <si>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</si>
  <si>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</si>
  <si>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</si>
  <si>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</si>
  <si>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</si>
  <si>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</si>
  <si>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</si>
  <si>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</si>
  <si>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</si>
  <si>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</si>
  <si>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</si>
  <si>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to payable of asset purchased</t>
  </si>
  <si>
    <t>Cash paid for long-term loan from financial institutions</t>
  </si>
  <si>
    <t>Cash and cash equivalent items increase(decrease)-net</t>
  </si>
  <si>
    <t>Cost of  rental and services</t>
  </si>
  <si>
    <t>Non-controlling interest</t>
  </si>
  <si>
    <t>Total comprehensive income attributable to:</t>
  </si>
  <si>
    <t>STATEMENT OF CASH FLOW</t>
  </si>
  <si>
    <t>Short-term loans to related parties</t>
  </si>
  <si>
    <t>Unrealized loss on exchange rate</t>
  </si>
  <si>
    <t>Profit before income tax</t>
  </si>
  <si>
    <t>Cash received from interest</t>
  </si>
  <si>
    <t>Cash paid for income tax</t>
  </si>
  <si>
    <t xml:space="preserve">Reversal doubtful debt </t>
  </si>
  <si>
    <t>Current portion of long-term liabilities</t>
  </si>
  <si>
    <t>Cash received from operating activities</t>
  </si>
  <si>
    <t>Net cash received from operating activities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</si>
  <si>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</si>
  <si>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</si>
  <si>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</si>
  <si>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</si>
  <si>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</si>
  <si>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</si>
  <si>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</si>
  <si>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</si>
  <si>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</si>
  <si>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</si>
  <si>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>Profit  for the period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</si>
  <si>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</si>
  <si>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</si>
  <si>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</si>
  <si>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</si>
  <si>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</si>
  <si>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</si>
  <si>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</si>
  <si>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Cash paid from sale of property, plant and equipment</t>
  </si>
  <si>
    <t>Capital</t>
  </si>
  <si>
    <t xml:space="preserve"> surplus from </t>
  </si>
  <si>
    <t>revaluation of land</t>
  </si>
  <si>
    <t>Net cash use in financing activities</t>
  </si>
  <si>
    <t>Basic earnings per share (Unit : Baht)</t>
  </si>
  <si>
    <t>Balance as at March 31, 2020</t>
  </si>
  <si>
    <t>Balances as at March 31, 2020</t>
  </si>
  <si>
    <t>Derivative assets</t>
  </si>
  <si>
    <t>Short-term loans from related parties</t>
  </si>
  <si>
    <t>Lease liabilities</t>
  </si>
  <si>
    <t>Gain on derivatives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</si>
  <si>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</si>
  <si>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</si>
  <si>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</si>
  <si>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</si>
  <si>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Adjustments to reconcile profit for the period to net cash received (paid)</t>
  </si>
  <si>
    <t>Share of  profit on investment in subsidiary companies</t>
  </si>
  <si>
    <t>Profit from operation before changes in operating assets and liabilities</t>
  </si>
  <si>
    <t>Cash received for long-term loan from financial institutions</t>
  </si>
  <si>
    <t xml:space="preserve"> Limited review only</t>
  </si>
  <si>
    <t>Other non-current liabilities</t>
  </si>
  <si>
    <t>Net cash received from(used in)investing activities</t>
  </si>
  <si>
    <t>Cash paid for lease liabilities</t>
  </si>
  <si>
    <t>Interest expenses from lease liabilities</t>
  </si>
  <si>
    <t>As at March 31, 2021</t>
  </si>
  <si>
    <t xml:space="preserve"> March 31, 2021</t>
  </si>
  <si>
    <t xml:space="preserve"> December 31, 2020</t>
  </si>
  <si>
    <t>Short-term loans to other parties</t>
  </si>
  <si>
    <t xml:space="preserve">Derivative liabilities </t>
  </si>
  <si>
    <t>For the three-month period ended March 31, 2021</t>
  </si>
  <si>
    <t>2020</t>
  </si>
  <si>
    <t>Balance as at January 1, 2020</t>
  </si>
  <si>
    <t>Balance as at March 31, 2021</t>
  </si>
  <si>
    <t>Balances as at March 31, 2021</t>
  </si>
  <si>
    <t xml:space="preserve">Balances as at  January 1, 2021 </t>
  </si>
  <si>
    <t xml:space="preserve">Beginning balance as of  January 1, 2021 </t>
  </si>
  <si>
    <t>4.1 and 6</t>
  </si>
  <si>
    <t>4.1 and 17</t>
  </si>
  <si>
    <t xml:space="preserve">Balances as at  January 1, 2020 </t>
  </si>
  <si>
    <t>Cash received from sale of property, plant and equipment</t>
  </si>
  <si>
    <t>Actuarial gain arising from defined benefit plan</t>
  </si>
  <si>
    <t>Derivative liabilities</t>
  </si>
  <si>
    <t>Decrease in short-term loan from financial institutions</t>
  </si>
  <si>
    <t>(Gain) loss from disposal and write-off of assets</t>
  </si>
  <si>
    <t>Gain from fair value adjustments to derivative</t>
  </si>
  <si>
    <t>Loss from decling value of real estate development cost</t>
  </si>
  <si>
    <t>Loss from decling value of inventories (Reversal)</t>
  </si>
  <si>
    <t xml:space="preserve">Total comprehensive income for the period </t>
  </si>
  <si>
    <t>Other comprehensive income for the period-net of income tax</t>
  </si>
  <si>
    <t>Depreciation - right-of-use assets</t>
  </si>
  <si>
    <t>Cash received from short-term loan to related parties</t>
  </si>
  <si>
    <t>Cash received for short-term loan from related parties</t>
  </si>
  <si>
    <t>Cash received for long-term loan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</si>
</sst>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4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1" fillId="0" borderId="0"/>
    <xf numFmtId="0" fontId="1" fillId="0" borderId="0"/>
  </cellStyleXfs>
  <cellXfs count="26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16" fontId="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9" fillId="0" borderId="0" xfId="1" applyNumberFormat="1" applyFont="1"/>
    <xf numFmtId="190" fontId="9" fillId="0" borderId="0" xfId="1" applyNumberFormat="1" applyFont="1"/>
    <xf numFmtId="189" fontId="9" fillId="0" borderId="1" xfId="1" applyNumberFormat="1" applyFont="1" applyBorder="1"/>
    <xf numFmtId="189" fontId="9" fillId="0" borderId="3" xfId="1" applyNumberFormat="1" applyFont="1" applyBorder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0" fontId="16" fillId="0" borderId="0" xfId="0" applyFont="1" applyAlignment="1">
      <alignment horizontal="center" textRotation="180"/>
    </xf>
    <xf numFmtId="49" fontId="4" fillId="0" borderId="2" xfId="3" applyNumberFormat="1" applyFont="1" applyBorder="1" applyAlignment="1">
      <alignment horizontal="center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89" fontId="5" fillId="0" borderId="6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4" fillId="0" borderId="6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9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0" xfId="5" applyFont="1" applyAlignment="1">
      <alignment horizontal="center"/>
    </xf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 applyAlignment="1">
      <alignment horizontal="right"/>
    </xf>
    <xf numFmtId="189" fontId="5" fillId="0" borderId="0" xfId="4" applyNumberFormat="1" applyFont="1"/>
    <xf numFmtId="187" fontId="5" fillId="0" borderId="0" xfId="4" applyNumberFormat="1" applyFont="1" applyAlignment="1">
      <alignment horizontal="right"/>
    </xf>
    <xf numFmtId="189" fontId="5" fillId="0" borderId="4" xfId="4" applyNumberFormat="1" applyFont="1" applyBorder="1" applyAlignment="1">
      <alignment horizontal="right"/>
    </xf>
    <xf numFmtId="190" fontId="5" fillId="0" borderId="0" xfId="4" applyNumberFormat="1" applyFont="1"/>
    <xf numFmtId="190" fontId="5" fillId="0" borderId="4" xfId="4" applyNumberFormat="1" applyFont="1" applyBorder="1"/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89" fontId="5" fillId="0" borderId="2" xfId="4" applyNumberFormat="1" applyFont="1" applyBorder="1"/>
    <xf numFmtId="189" fontId="5" fillId="0" borderId="3" xfId="4" applyNumberFormat="1" applyFont="1" applyBorder="1"/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5" fillId="0" borderId="0" xfId="7" quotePrefix="1" applyFont="1"/>
    <xf numFmtId="0" fontId="20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187" fontId="5" fillId="0" borderId="0" xfId="1" applyNumberFormat="1" applyFont="1" applyFill="1" applyAlignment="1">
      <alignment horizontal="right"/>
    </xf>
    <xf numFmtId="189" fontId="5" fillId="0" borderId="0" xfId="1" applyNumberFormat="1" applyFont="1" applyBorder="1"/>
    <xf numFmtId="190" fontId="5" fillId="0" borderId="0" xfId="0" applyNumberFormat="1" applyFont="1"/>
    <xf numFmtId="43" fontId="5" fillId="0" borderId="0" xfId="3" applyFont="1" applyAlignment="1">
      <alignment horizontal="center"/>
    </xf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4" fillId="0" borderId="2" xfId="6" applyFont="1" applyFill="1" applyBorder="1" applyAlignment="1">
      <alignment horizontal="right"/>
    </xf>
    <xf numFmtId="0" fontId="5" fillId="0" borderId="0" xfId="0" applyFont="1" applyFill="1"/>
    <xf numFmtId="189" fontId="9" fillId="0" borderId="0" xfId="1" applyNumberFormat="1" applyFont="1" applyBorder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21" fillId="0" borderId="0" xfId="2" applyNumberFormat="1" applyFont="1" applyFill="1" applyBorder="1" applyAlignment="1">
      <alignment horizontal="right"/>
    </xf>
    <xf numFmtId="194" fontId="21" fillId="0" borderId="0" xfId="2" applyNumberFormat="1" applyFont="1" applyFill="1" applyAlignment="1">
      <alignment horizontal="right"/>
    </xf>
    <xf numFmtId="194" fontId="21" fillId="0" borderId="2" xfId="2" applyNumberFormat="1" applyFont="1" applyFill="1" applyBorder="1" applyAlignment="1">
      <alignment horizontal="right"/>
    </xf>
    <xf numFmtId="194" fontId="21" fillId="0" borderId="0" xfId="2" applyNumberFormat="1" applyFont="1" applyFill="1" applyBorder="1"/>
    <xf numFmtId="194" fontId="21" fillId="0" borderId="0" xfId="1" applyNumberFormat="1" applyFont="1" applyFill="1" applyBorder="1" applyAlignment="1">
      <alignment horizontal="right"/>
    </xf>
    <xf numFmtId="194" fontId="22" fillId="0" borderId="0" xfId="1" applyNumberFormat="1" applyFont="1" applyBorder="1" applyAlignment="1">
      <alignment horizontal="center"/>
    </xf>
    <xf numFmtId="194" fontId="22" fillId="0" borderId="0" xfId="5" applyNumberFormat="1" applyFont="1" applyFill="1" applyBorder="1" applyAlignment="1">
      <alignment horizontal="center"/>
    </xf>
    <xf numFmtId="194" fontId="22" fillId="0" borderId="0" xfId="5" applyNumberFormat="1" applyFont="1" applyBorder="1" applyAlignment="1">
      <alignment horizontal="center"/>
    </xf>
    <xf numFmtId="194" fontId="5" fillId="0" borderId="7" xfId="3" applyNumberFormat="1" applyFont="1" applyBorder="1" applyAlignment="1">
      <alignment horizontal="center"/>
    </xf>
    <xf numFmtId="194" fontId="9" fillId="0" borderId="0" xfId="1" applyNumberFormat="1" applyFont="1" applyBorder="1"/>
    <xf numFmtId="189" fontId="9" fillId="0" borderId="2" xfId="1" applyNumberFormat="1" applyFont="1" applyBorder="1" applyAlignment="1">
      <alignment horizontal="center"/>
    </xf>
    <xf numFmtId="194" fontId="9" fillId="0" borderId="3" xfId="1" applyNumberFormat="1" applyFont="1" applyBorder="1"/>
    <xf numFmtId="0" fontId="4" fillId="0" borderId="0" xfId="0" applyFont="1" applyBorder="1" applyAlignment="1">
      <alignment horizontal="center"/>
    </xf>
    <xf numFmtId="187" fontId="5" fillId="0" borderId="1" xfId="1" applyNumberFormat="1" applyFont="1" applyBorder="1" applyAlignment="1">
      <alignment horizontal="right"/>
    </xf>
    <xf numFmtId="187" fontId="5" fillId="0" borderId="2" xfId="1" applyNumberFormat="1" applyFont="1" applyBorder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0" fontId="5" fillId="0" borderId="0" xfId="0" applyFont="1" applyBorder="1"/>
    <xf numFmtId="1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37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89" fontId="4" fillId="0" borderId="0" xfId="1" applyNumberFormat="1" applyFont="1" applyBorder="1"/>
    <xf numFmtId="0" fontId="5" fillId="0" borderId="0" xfId="5" applyFont="1" applyFill="1"/>
    <xf numFmtId="189" fontId="4" fillId="0" borderId="0" xfId="4" applyNumberFormat="1" applyFont="1" applyBorder="1" applyAlignment="1">
      <alignment horizontal="left"/>
    </xf>
    <xf numFmtId="191" fontId="15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7" fillId="0" borderId="0" xfId="0" applyFont="1" applyAlignment="1">
      <alignment horizontal="center" textRotation="180"/>
    </xf>
    <xf numFmtId="194" fontId="5" fillId="0" borderId="0" xfId="2" applyNumberFormat="1" applyFont="1" applyFill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0" xfId="2" applyNumberFormat="1" applyFont="1" applyFill="1" applyBorder="1"/>
    <xf numFmtId="194" fontId="5" fillId="0" borderId="0" xfId="2" applyNumberFormat="1" applyFont="1" applyFill="1"/>
    <xf numFmtId="190" fontId="5" fillId="0" borderId="0" xfId="1" applyNumberFormat="1" applyFont="1" applyFill="1" applyAlignment="1">
      <alignment horizontal="right"/>
    </xf>
    <xf numFmtId="190" fontId="9" fillId="0" borderId="0" xfId="1" applyNumberFormat="1" applyFont="1" applyBorder="1"/>
    <xf numFmtId="43" fontId="5" fillId="0" borderId="0" xfId="1" applyFont="1" applyFill="1" applyBorder="1"/>
    <xf numFmtId="190" fontId="5" fillId="0" borderId="0" xfId="1" applyNumberFormat="1" applyFont="1" applyFill="1" applyBorder="1" applyAlignment="1">
      <alignment horizontal="right"/>
    </xf>
    <xf numFmtId="194" fontId="5" fillId="0" borderId="4" xfId="4" applyNumberFormat="1" applyFont="1" applyBorder="1"/>
    <xf numFmtId="192" fontId="5" fillId="0" borderId="0" xfId="1" applyNumberFormat="1" applyFont="1" applyFill="1" applyAlignment="1">
      <alignment horizontal="right"/>
    </xf>
    <xf numFmtId="0" fontId="5" fillId="0" borderId="0" xfId="7" applyFont="1" applyFill="1"/>
    <xf numFmtId="0" fontId="4" fillId="0" borderId="0" xfId="0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6" applyFont="1" applyBorder="1" applyAlignment="1">
      <alignment horizontal="center"/>
    </xf>
    <xf numFmtId="189" fontId="15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7" fillId="0" borderId="0" xfId="0" applyFont="1" applyFill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189" fontId="5" fillId="0" borderId="0" xfId="4" applyNumberFormat="1" applyFont="1" applyFill="1" applyAlignment="1">
      <alignment horizontal="right"/>
    </xf>
    <xf numFmtId="189" fontId="5" fillId="0" borderId="0" xfId="4" applyNumberFormat="1" applyFont="1" applyFill="1"/>
    <xf numFmtId="189" fontId="5" fillId="0" borderId="1" xfId="3" applyNumberFormat="1" applyFont="1" applyBorder="1" applyAlignment="1">
      <alignment horizontal="right"/>
    </xf>
    <xf numFmtId="194" fontId="21" fillId="0" borderId="1" xfId="2" applyNumberFormat="1" applyFont="1" applyFill="1" applyBorder="1" applyAlignment="1">
      <alignment horizontal="right"/>
    </xf>
    <xf numFmtId="189" fontId="5" fillId="0" borderId="0" xfId="4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9" fontId="9" fillId="0" borderId="2" xfId="1" applyNumberFormat="1" applyFont="1" applyFill="1" applyBorder="1"/>
    <xf numFmtId="189" fontId="9" fillId="0" borderId="0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9" fillId="0" borderId="0" xfId="1" applyNumberFormat="1" applyFont="1" applyFill="1" applyBorder="1"/>
    <xf numFmtId="190" fontId="9" fillId="0" borderId="0" xfId="1" applyNumberFormat="1" applyFont="1" applyFill="1" applyBorder="1"/>
    <xf numFmtId="190" fontId="9" fillId="0" borderId="2" xfId="1" applyNumberFormat="1" applyFont="1" applyFill="1" applyBorder="1"/>
    <xf numFmtId="0" fontId="4" fillId="0" borderId="0" xfId="0" applyFont="1" applyAlignment="1">
      <alignment horizontal="right"/>
    </xf>
    <xf numFmtId="189" fontId="9" fillId="0" borderId="0" xfId="1" applyNumberFormat="1" applyFont="1" applyFill="1"/>
    <xf numFmtId="43" fontId="9" fillId="0" borderId="0" xfId="1" applyFont="1" applyFill="1"/>
    <xf numFmtId="194" fontId="9" fillId="0" borderId="2" xfId="1" applyNumberFormat="1" applyFont="1" applyFill="1" applyBorder="1"/>
    <xf numFmtId="194" fontId="9" fillId="0" borderId="0" xfId="1" applyNumberFormat="1" applyFont="1" applyFill="1"/>
    <xf numFmtId="189" fontId="9" fillId="0" borderId="1" xfId="1" applyNumberFormat="1" applyFont="1" applyFill="1" applyBorder="1"/>
    <xf numFmtId="194" fontId="9" fillId="0" borderId="1" xfId="1" applyNumberFormat="1" applyFont="1" applyFill="1" applyBorder="1"/>
    <xf numFmtId="189" fontId="9" fillId="0" borderId="3" xfId="1" applyNumberFormat="1" applyFont="1" applyFill="1" applyBorder="1"/>
    <xf numFmtId="190" fontId="5" fillId="0" borderId="0" xfId="0" applyNumberFormat="1" applyFont="1" applyFill="1"/>
    <xf numFmtId="190" fontId="9" fillId="0" borderId="0" xfId="1" applyNumberFormat="1" applyFont="1" applyFill="1"/>
    <xf numFmtId="193" fontId="9" fillId="0" borderId="1" xfId="1" applyNumberFormat="1" applyFont="1" applyFill="1" applyBorder="1"/>
    <xf numFmtId="192" fontId="9" fillId="0" borderId="1" xfId="1" applyNumberFormat="1" applyFont="1" applyFill="1" applyBorder="1"/>
    <xf numFmtId="190" fontId="9" fillId="0" borderId="3" xfId="1" applyNumberFormat="1" applyFont="1" applyFill="1" applyBorder="1"/>
    <xf numFmtId="194" fontId="21" fillId="0" borderId="4" xfId="2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0" fontId="16" fillId="0" borderId="0" xfId="0" applyFont="1"/>
    <xf numFmtId="0" fontId="16" fillId="0" borderId="0" xfId="5" applyFont="1"/>
    <xf numFmtId="0" fontId="23" fillId="0" borderId="0" xfId="5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amc\FINANCIAL%20STATEMENT\Group_TSTE\TSTE\TSTE_2557\TSTE-q2'57\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2"/>
  <sheetViews>
    <sheetView tabSelected="1" zoomScaleNormal="100" zoomScaleSheetLayoutView="70" workbookViewId="0">
      <selection activeCell="E5" sqref="E5"/>
    </sheetView>
  </sheetViews>
  <sheetFormatPr defaultColWidth="20.140625" defaultRowHeight="24" customHeight="1" x14ac:dyDescent="0.5"/>
  <cols>
    <col min="1" max="3" width="2.85546875" style="2" customWidth="1"/>
    <col min="4" max="4" width="33.7109375" style="2" customWidth="1"/>
    <col min="5" max="5" width="10" style="13" customWidth="1"/>
    <col min="6" max="6" width="18.140625" style="13" customWidth="1"/>
    <col min="7" max="7" width="0.85546875" style="13" customWidth="1"/>
    <col min="8" max="8" width="18" style="2" customWidth="1"/>
    <col min="9" max="9" width="0.85546875" style="2" customWidth="1"/>
    <col min="10" max="10" width="18" style="2" customWidth="1"/>
    <col min="11" max="11" width="0.85546875" style="2" customWidth="1"/>
    <col min="12" max="12" width="18" style="2" customWidth="1"/>
    <col min="13" max="16384" width="20.140625" style="2"/>
  </cols>
  <sheetData>
    <row r="1" spans="1:12" ht="29.25" x14ac:dyDescent="0.6">
      <c r="L1" s="248">
        <v>2</v>
      </c>
    </row>
    <row r="2" spans="1:12" ht="23.25" x14ac:dyDescent="0.5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ht="23.25" x14ac:dyDescent="0.5">
      <c r="A3" s="254" t="s">
        <v>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2" ht="23.25" x14ac:dyDescent="0.5">
      <c r="A4" s="254" t="s">
        <v>170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ht="23.25" x14ac:dyDescent="0.5">
      <c r="A5" s="3"/>
      <c r="B5" s="3"/>
      <c r="C5" s="3"/>
      <c r="D5" s="3"/>
      <c r="H5" s="4"/>
      <c r="I5" s="4"/>
      <c r="J5" s="4"/>
      <c r="K5" s="4"/>
      <c r="L5" s="130" t="s">
        <v>127</v>
      </c>
    </row>
    <row r="6" spans="1:12" ht="24" customHeight="1" x14ac:dyDescent="0.5">
      <c r="A6" s="20"/>
      <c r="B6" s="20"/>
      <c r="C6" s="20"/>
      <c r="D6" s="20"/>
      <c r="E6" s="7"/>
      <c r="F6" s="256" t="s">
        <v>41</v>
      </c>
      <c r="G6" s="256"/>
      <c r="H6" s="256"/>
      <c r="I6" s="256"/>
      <c r="J6" s="256" t="s">
        <v>42</v>
      </c>
      <c r="K6" s="256"/>
      <c r="L6" s="256"/>
    </row>
    <row r="7" spans="1:12" ht="23.25" x14ac:dyDescent="0.5">
      <c r="A7" s="19"/>
      <c r="B7" s="19"/>
      <c r="C7" s="19"/>
      <c r="D7" s="19"/>
      <c r="E7" s="10" t="s">
        <v>2</v>
      </c>
      <c r="F7" s="131" t="s">
        <v>171</v>
      </c>
      <c r="G7" s="131"/>
      <c r="H7" s="132" t="s">
        <v>172</v>
      </c>
      <c r="I7" s="10"/>
      <c r="J7" s="131" t="s">
        <v>171</v>
      </c>
      <c r="K7" s="131"/>
      <c r="L7" s="132" t="s">
        <v>172</v>
      </c>
    </row>
    <row r="8" spans="1:12" ht="23.25" x14ac:dyDescent="0.5">
      <c r="E8" s="11"/>
      <c r="F8" s="24" t="s">
        <v>134</v>
      </c>
      <c r="G8" s="24"/>
      <c r="H8" s="11" t="s">
        <v>136</v>
      </c>
      <c r="I8" s="11"/>
      <c r="J8" s="24" t="s">
        <v>134</v>
      </c>
      <c r="K8" s="24"/>
      <c r="L8" s="193" t="s">
        <v>136</v>
      </c>
    </row>
    <row r="9" spans="1:12" ht="23.25" x14ac:dyDescent="0.5">
      <c r="E9" s="11"/>
      <c r="F9" s="24" t="s">
        <v>135</v>
      </c>
      <c r="G9" s="24"/>
      <c r="H9" s="11"/>
      <c r="I9" s="11"/>
      <c r="J9" s="24" t="s">
        <v>135</v>
      </c>
      <c r="K9" s="24"/>
      <c r="L9" s="231"/>
    </row>
    <row r="10" spans="1:12" ht="23.25" x14ac:dyDescent="0.5">
      <c r="A10" s="255" t="s">
        <v>3</v>
      </c>
      <c r="B10" s="255"/>
      <c r="C10" s="255"/>
      <c r="D10" s="255"/>
    </row>
    <row r="11" spans="1:12" ht="23.25" x14ac:dyDescent="0.5">
      <c r="A11" s="2" t="s">
        <v>4</v>
      </c>
      <c r="H11" s="15"/>
      <c r="I11" s="15"/>
      <c r="J11" s="15"/>
      <c r="K11" s="15"/>
    </row>
    <row r="12" spans="1:12" ht="23.25" x14ac:dyDescent="0.5">
      <c r="B12" s="2" t="s">
        <v>5</v>
      </c>
      <c r="E12" s="13">
        <v>5.2</v>
      </c>
      <c r="F12" s="136">
        <v>109413</v>
      </c>
      <c r="G12" s="26"/>
      <c r="H12" s="136">
        <v>120198</v>
      </c>
      <c r="I12" s="16"/>
      <c r="J12" s="137">
        <v>2027</v>
      </c>
      <c r="K12" s="16"/>
      <c r="L12" s="137">
        <v>12891</v>
      </c>
    </row>
    <row r="13" spans="1:12" ht="23.25" x14ac:dyDescent="0.5">
      <c r="B13" s="2" t="s">
        <v>94</v>
      </c>
      <c r="E13" s="202" t="s">
        <v>182</v>
      </c>
      <c r="F13" s="136">
        <v>250401</v>
      </c>
      <c r="G13" s="26"/>
      <c r="H13" s="136">
        <v>236161</v>
      </c>
      <c r="I13" s="16"/>
      <c r="J13" s="137">
        <v>34951</v>
      </c>
      <c r="K13" s="16"/>
      <c r="L13" s="137">
        <v>21302</v>
      </c>
    </row>
    <row r="14" spans="1:12" ht="23.25" x14ac:dyDescent="0.5">
      <c r="B14" s="2" t="s">
        <v>118</v>
      </c>
      <c r="E14" s="13">
        <v>4.0999999999999996</v>
      </c>
      <c r="F14" s="136">
        <v>0</v>
      </c>
      <c r="G14" s="26"/>
      <c r="H14" s="136">
        <v>0</v>
      </c>
      <c r="I14" s="16"/>
      <c r="J14" s="137">
        <v>0</v>
      </c>
      <c r="K14" s="16"/>
      <c r="L14" s="137">
        <v>0</v>
      </c>
    </row>
    <row r="15" spans="1:12" ht="23.25" x14ac:dyDescent="0.5">
      <c r="B15" s="2" t="s">
        <v>173</v>
      </c>
      <c r="E15" s="223"/>
      <c r="F15" s="136">
        <v>500</v>
      </c>
      <c r="G15" s="26"/>
      <c r="H15" s="136">
        <v>500</v>
      </c>
      <c r="I15" s="16"/>
      <c r="J15" s="137">
        <v>0</v>
      </c>
      <c r="K15" s="16"/>
      <c r="L15" s="137">
        <v>0</v>
      </c>
    </row>
    <row r="16" spans="1:12" ht="23.25" x14ac:dyDescent="0.5">
      <c r="B16" s="2" t="s">
        <v>79</v>
      </c>
      <c r="E16" s="13">
        <v>7</v>
      </c>
      <c r="F16" s="136">
        <v>559765</v>
      </c>
      <c r="G16" s="26"/>
      <c r="H16" s="136">
        <v>336364</v>
      </c>
      <c r="I16" s="16"/>
      <c r="J16" s="137">
        <v>1634</v>
      </c>
      <c r="K16" s="16"/>
      <c r="L16" s="137">
        <v>1765</v>
      </c>
    </row>
    <row r="17" spans="1:12" ht="23.25" x14ac:dyDescent="0.5">
      <c r="B17" s="2" t="s">
        <v>6</v>
      </c>
      <c r="E17" s="13">
        <v>8</v>
      </c>
      <c r="F17" s="136">
        <v>36582</v>
      </c>
      <c r="G17" s="26"/>
      <c r="H17" s="136">
        <v>42927</v>
      </c>
      <c r="I17" s="16"/>
      <c r="J17" s="137">
        <v>36582</v>
      </c>
      <c r="K17" s="16"/>
      <c r="L17" s="137">
        <v>42927</v>
      </c>
    </row>
    <row r="18" spans="1:12" ht="23.25" x14ac:dyDescent="0.5">
      <c r="B18" s="2" t="s">
        <v>153</v>
      </c>
      <c r="E18" s="196">
        <v>25</v>
      </c>
      <c r="F18" s="136">
        <v>5237</v>
      </c>
      <c r="G18" s="26"/>
      <c r="H18" s="136">
        <v>436</v>
      </c>
      <c r="I18" s="16"/>
      <c r="J18" s="137">
        <v>0</v>
      </c>
      <c r="K18" s="16"/>
      <c r="L18" s="137">
        <v>0</v>
      </c>
    </row>
    <row r="19" spans="1:12" ht="23.25" x14ac:dyDescent="0.5">
      <c r="B19" s="2" t="s">
        <v>7</v>
      </c>
      <c r="F19" s="136">
        <v>13145</v>
      </c>
      <c r="G19" s="26"/>
      <c r="H19" s="136">
        <v>12115</v>
      </c>
      <c r="I19" s="16"/>
      <c r="J19" s="137">
        <v>1178</v>
      </c>
      <c r="K19" s="16"/>
      <c r="L19" s="137">
        <v>1182</v>
      </c>
    </row>
    <row r="20" spans="1:12" ht="23.25" x14ac:dyDescent="0.5">
      <c r="C20" s="2" t="s">
        <v>8</v>
      </c>
      <c r="F20" s="28">
        <f>SUM(F12:F19)</f>
        <v>975043</v>
      </c>
      <c r="G20" s="16"/>
      <c r="H20" s="28">
        <f>SUM(H12:H19)</f>
        <v>748701</v>
      </c>
      <c r="I20" s="16"/>
      <c r="J20" s="28">
        <f>SUM(J12:J19)</f>
        <v>76372</v>
      </c>
      <c r="K20" s="16"/>
      <c r="L20" s="28">
        <f>SUM(L12:L19)</f>
        <v>80067</v>
      </c>
    </row>
    <row r="21" spans="1:12" ht="23.25" x14ac:dyDescent="0.5">
      <c r="A21" s="2" t="s">
        <v>9</v>
      </c>
      <c r="D21" s="42"/>
      <c r="H21" s="16"/>
      <c r="I21" s="16"/>
      <c r="J21" s="16"/>
      <c r="K21" s="16"/>
      <c r="L21" s="12"/>
    </row>
    <row r="22" spans="1:12" ht="23.25" x14ac:dyDescent="0.5">
      <c r="B22" s="134" t="s">
        <v>157</v>
      </c>
      <c r="C22" s="134"/>
      <c r="D22" s="134"/>
      <c r="E22" s="13">
        <v>9</v>
      </c>
      <c r="F22" s="136">
        <v>822</v>
      </c>
      <c r="G22" s="138"/>
      <c r="H22" s="136">
        <v>824</v>
      </c>
      <c r="I22" s="139"/>
      <c r="J22" s="140">
        <v>359</v>
      </c>
      <c r="K22" s="139"/>
      <c r="L22" s="140">
        <v>360</v>
      </c>
    </row>
    <row r="23" spans="1:12" ht="23.25" x14ac:dyDescent="0.5">
      <c r="B23" s="2" t="s">
        <v>95</v>
      </c>
      <c r="E23" s="13">
        <v>10</v>
      </c>
      <c r="F23" s="136">
        <v>0</v>
      </c>
      <c r="G23" s="138"/>
      <c r="H23" s="136">
        <v>0</v>
      </c>
      <c r="I23" s="139"/>
      <c r="J23" s="140">
        <v>0</v>
      </c>
      <c r="K23" s="139"/>
      <c r="L23" s="140">
        <v>0</v>
      </c>
    </row>
    <row r="24" spans="1:12" ht="23.25" x14ac:dyDescent="0.5">
      <c r="B24" s="2" t="s">
        <v>108</v>
      </c>
      <c r="E24" s="13">
        <v>11</v>
      </c>
      <c r="F24" s="141">
        <v>0</v>
      </c>
      <c r="G24" s="142"/>
      <c r="H24" s="141">
        <v>0</v>
      </c>
      <c r="I24" s="143"/>
      <c r="J24" s="140">
        <v>1619167</v>
      </c>
      <c r="K24" s="139"/>
      <c r="L24" s="140">
        <v>1568600</v>
      </c>
    </row>
    <row r="25" spans="1:12" ht="23.25" x14ac:dyDescent="0.5">
      <c r="B25" s="2" t="s">
        <v>84</v>
      </c>
      <c r="E25" s="13">
        <v>12</v>
      </c>
      <c r="F25" s="136">
        <v>9703</v>
      </c>
      <c r="G25" s="138"/>
      <c r="H25" s="136">
        <v>9879</v>
      </c>
      <c r="I25" s="144"/>
      <c r="J25" s="137">
        <v>289966</v>
      </c>
      <c r="K25" s="144"/>
      <c r="L25" s="137">
        <v>291272</v>
      </c>
    </row>
    <row r="26" spans="1:12" ht="23.25" x14ac:dyDescent="0.5">
      <c r="B26" s="2" t="s">
        <v>85</v>
      </c>
      <c r="E26" s="13">
        <v>13</v>
      </c>
      <c r="F26" s="136">
        <v>3868906</v>
      </c>
      <c r="G26" s="138"/>
      <c r="H26" s="136">
        <v>3887525</v>
      </c>
      <c r="I26" s="139"/>
      <c r="J26" s="140">
        <v>1679409</v>
      </c>
      <c r="K26" s="139"/>
      <c r="L26" s="140">
        <v>1683898</v>
      </c>
    </row>
    <row r="27" spans="1:12" ht="23.25" x14ac:dyDescent="0.5">
      <c r="B27" s="2" t="s">
        <v>158</v>
      </c>
      <c r="E27" s="196">
        <v>14</v>
      </c>
      <c r="F27" s="136">
        <v>25348</v>
      </c>
      <c r="G27" s="138"/>
      <c r="H27" s="136">
        <v>25168</v>
      </c>
      <c r="I27" s="139"/>
      <c r="J27" s="140">
        <v>2630</v>
      </c>
      <c r="K27" s="139"/>
      <c r="L27" s="140">
        <v>2881</v>
      </c>
    </row>
    <row r="28" spans="1:12" ht="23.25" x14ac:dyDescent="0.5">
      <c r="B28" s="2" t="s">
        <v>90</v>
      </c>
      <c r="E28" s="13">
        <v>21</v>
      </c>
      <c r="F28" s="136">
        <v>7205</v>
      </c>
      <c r="G28" s="138"/>
      <c r="H28" s="136">
        <v>9148</v>
      </c>
      <c r="I28" s="139"/>
      <c r="J28" s="140">
        <v>0</v>
      </c>
      <c r="K28" s="139"/>
      <c r="L28" s="140">
        <v>0</v>
      </c>
    </row>
    <row r="29" spans="1:12" ht="23.25" x14ac:dyDescent="0.5">
      <c r="B29" s="2" t="s">
        <v>10</v>
      </c>
      <c r="F29" s="136">
        <v>14064</v>
      </c>
      <c r="G29" s="138"/>
      <c r="H29" s="136">
        <v>14603</v>
      </c>
      <c r="I29" s="139"/>
      <c r="J29" s="140">
        <v>31219</v>
      </c>
      <c r="K29" s="139"/>
      <c r="L29" s="140">
        <v>30741</v>
      </c>
    </row>
    <row r="30" spans="1:12" ht="23.25" x14ac:dyDescent="0.5">
      <c r="C30" s="2" t="s">
        <v>11</v>
      </c>
      <c r="E30" s="2"/>
      <c r="F30" s="28">
        <f>SUM(F22:F29)</f>
        <v>3926048</v>
      </c>
      <c r="G30" s="16"/>
      <c r="H30" s="28">
        <f>SUM(H22:H29)</f>
        <v>3947147</v>
      </c>
      <c r="I30" s="16"/>
      <c r="J30" s="28">
        <f>SUM(J22:J29)</f>
        <v>3622750</v>
      </c>
      <c r="K30" s="16"/>
      <c r="L30" s="28">
        <f>SUM(L22:L29)</f>
        <v>3577752</v>
      </c>
    </row>
    <row r="31" spans="1:12" thickBot="1" x14ac:dyDescent="0.55000000000000004">
      <c r="D31" s="2" t="s">
        <v>12</v>
      </c>
      <c r="F31" s="17">
        <f>+F20+F30</f>
        <v>4901091</v>
      </c>
      <c r="G31" s="16"/>
      <c r="H31" s="17">
        <f>+H20+H30</f>
        <v>4695848</v>
      </c>
      <c r="I31" s="16"/>
      <c r="J31" s="17">
        <f>+J20+J30</f>
        <v>3699122</v>
      </c>
      <c r="K31" s="16"/>
      <c r="L31" s="17">
        <f>+L20+L30</f>
        <v>3657819</v>
      </c>
    </row>
    <row r="32" spans="1:12" thickTop="1" x14ac:dyDescent="0.5">
      <c r="F32" s="30"/>
      <c r="G32" s="30"/>
      <c r="H32" s="31"/>
      <c r="I32" s="12"/>
      <c r="J32" s="12"/>
      <c r="K32" s="12"/>
      <c r="L32" s="12"/>
    </row>
    <row r="33" spans="1:12" ht="23.25" x14ac:dyDescent="0.5">
      <c r="F33" s="30">
        <v>172972</v>
      </c>
      <c r="G33" s="30"/>
      <c r="H33" s="31">
        <v>172894</v>
      </c>
      <c r="I33" s="12"/>
      <c r="J33" s="12"/>
      <c r="K33" s="12"/>
      <c r="L33" s="12"/>
    </row>
    <row r="34" spans="1:12" ht="23.25" x14ac:dyDescent="0.5">
      <c r="F34" s="32"/>
      <c r="G34" s="32"/>
      <c r="H34" s="31"/>
      <c r="I34" s="12"/>
      <c r="J34" s="12"/>
      <c r="K34" s="12"/>
      <c r="L34" s="12"/>
    </row>
    <row r="35" spans="1:12" ht="24" customHeight="1" x14ac:dyDescent="0.5">
      <c r="E35" s="2"/>
      <c r="H35" s="12"/>
      <c r="I35" s="12"/>
      <c r="J35" s="12"/>
      <c r="K35" s="12"/>
      <c r="L35" s="12"/>
    </row>
    <row r="36" spans="1:12" ht="24" customHeight="1" x14ac:dyDescent="0.5">
      <c r="E36" s="2"/>
      <c r="F36" s="204"/>
      <c r="G36" s="204"/>
      <c r="H36" s="12"/>
      <c r="I36" s="12"/>
      <c r="J36" s="12"/>
      <c r="K36" s="12"/>
      <c r="L36" s="12"/>
    </row>
    <row r="37" spans="1:12" ht="24" customHeight="1" x14ac:dyDescent="0.5">
      <c r="E37" s="2"/>
      <c r="F37" s="251"/>
      <c r="G37" s="251"/>
      <c r="H37" s="12"/>
      <c r="I37" s="12"/>
      <c r="J37" s="12"/>
      <c r="K37" s="12"/>
      <c r="L37" s="12"/>
    </row>
    <row r="38" spans="1:12" ht="24" customHeight="1" x14ac:dyDescent="0.5">
      <c r="E38" s="2"/>
      <c r="F38" s="251"/>
      <c r="G38" s="251"/>
      <c r="H38" s="12"/>
      <c r="I38" s="12"/>
      <c r="J38" s="12"/>
      <c r="K38" s="12"/>
      <c r="L38" s="12"/>
    </row>
    <row r="39" spans="1:12" ht="24" customHeight="1" x14ac:dyDescent="0.5">
      <c r="E39" s="2"/>
      <c r="F39" s="251"/>
      <c r="G39" s="251"/>
      <c r="H39" s="12"/>
      <c r="I39" s="12"/>
      <c r="J39" s="12"/>
      <c r="K39" s="12"/>
      <c r="L39" s="12"/>
    </row>
    <row r="40" spans="1:12" ht="24" customHeight="1" x14ac:dyDescent="0.5">
      <c r="E40" s="2"/>
      <c r="F40" s="251"/>
      <c r="G40" s="251"/>
      <c r="H40" s="12"/>
      <c r="I40" s="12"/>
      <c r="J40" s="12"/>
      <c r="K40" s="12"/>
      <c r="L40" s="12"/>
    </row>
    <row r="41" spans="1:12" ht="24" customHeight="1" x14ac:dyDescent="0.5">
      <c r="E41" s="2"/>
      <c r="H41" s="12"/>
      <c r="I41" s="12"/>
      <c r="J41" s="12"/>
      <c r="K41" s="12"/>
      <c r="L41" s="12"/>
    </row>
    <row r="42" spans="1:12" ht="24" customHeight="1" x14ac:dyDescent="0.5">
      <c r="E42" s="2"/>
      <c r="H42" s="12"/>
      <c r="I42" s="12"/>
      <c r="J42" s="12"/>
      <c r="K42" s="12"/>
      <c r="L42" s="12"/>
    </row>
    <row r="43" spans="1:12" ht="23.25" x14ac:dyDescent="0.5">
      <c r="E43" s="2"/>
      <c r="F43" s="204"/>
      <c r="G43" s="204"/>
      <c r="H43" s="12"/>
      <c r="I43" s="12"/>
      <c r="J43" s="12"/>
      <c r="K43" s="12"/>
      <c r="L43" s="12"/>
    </row>
    <row r="44" spans="1:12" ht="23.25" x14ac:dyDescent="0.5">
      <c r="E44" s="2"/>
      <c r="F44" s="251"/>
      <c r="G44" s="251"/>
      <c r="H44" s="12"/>
      <c r="I44" s="12"/>
      <c r="J44" s="12"/>
      <c r="K44" s="12"/>
      <c r="L44" s="12"/>
    </row>
    <row r="45" spans="1:12" ht="13.5" customHeight="1" x14ac:dyDescent="0.5">
      <c r="E45" s="2"/>
      <c r="H45" s="12"/>
      <c r="I45" s="12"/>
      <c r="J45" s="12"/>
      <c r="K45" s="12"/>
      <c r="L45" s="12"/>
    </row>
    <row r="46" spans="1:12" ht="32.85" customHeight="1" x14ac:dyDescent="0.5">
      <c r="A46" s="2" t="s">
        <v>13</v>
      </c>
      <c r="B46" s="5"/>
      <c r="C46" s="5"/>
      <c r="D46" s="5"/>
      <c r="H46" s="12"/>
      <c r="I46" s="12"/>
      <c r="J46" s="12"/>
      <c r="K46" s="12"/>
      <c r="L46" s="12"/>
    </row>
    <row r="47" spans="1:12" ht="28.5" customHeight="1" x14ac:dyDescent="0.6">
      <c r="B47" s="5"/>
      <c r="C47" s="5"/>
      <c r="D47" s="5"/>
      <c r="E47" s="190"/>
      <c r="F47" s="190"/>
      <c r="G47" s="190"/>
      <c r="H47" s="12"/>
      <c r="I47" s="12"/>
      <c r="J47" s="12"/>
      <c r="K47" s="12"/>
      <c r="L47" s="248">
        <v>3</v>
      </c>
    </row>
    <row r="48" spans="1:12" ht="24" customHeight="1" x14ac:dyDescent="0.5">
      <c r="A48" s="254" t="s">
        <v>0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</row>
    <row r="49" spans="1:12" ht="23.25" x14ac:dyDescent="0.5">
      <c r="A49" s="254" t="str">
        <f>+A3</f>
        <v>STATEMENTS OF FINANCIAL POSITION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</row>
    <row r="50" spans="1:12" ht="24" customHeight="1" x14ac:dyDescent="0.5">
      <c r="A50" s="254" t="str">
        <f>+A4</f>
        <v>As at March 31, 2021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</row>
    <row r="51" spans="1:12" s="5" customFormat="1" ht="23.25" x14ac:dyDescent="0.5">
      <c r="A51" s="3"/>
      <c r="B51" s="3"/>
      <c r="C51" s="3"/>
      <c r="D51" s="3"/>
      <c r="E51" s="13"/>
      <c r="F51" s="13"/>
      <c r="G51" s="13"/>
      <c r="H51" s="4"/>
      <c r="I51" s="4"/>
      <c r="J51" s="4"/>
      <c r="K51" s="4"/>
      <c r="L51" s="192" t="str">
        <f>L5</f>
        <v>(Unit : Thousand Baht)</v>
      </c>
    </row>
    <row r="52" spans="1:12" s="5" customFormat="1" ht="23.25" x14ac:dyDescent="0.5">
      <c r="A52" s="20"/>
      <c r="B52" s="20"/>
      <c r="C52" s="20"/>
      <c r="D52" s="20"/>
      <c r="E52" s="7"/>
      <c r="F52" s="256" t="s">
        <v>41</v>
      </c>
      <c r="G52" s="256"/>
      <c r="H52" s="256"/>
      <c r="I52" s="256"/>
      <c r="J52" s="256" t="s">
        <v>42</v>
      </c>
      <c r="K52" s="256"/>
      <c r="L52" s="256"/>
    </row>
    <row r="53" spans="1:12" s="5" customFormat="1" ht="23.25" x14ac:dyDescent="0.5">
      <c r="A53" s="19"/>
      <c r="B53" s="19"/>
      <c r="C53" s="19"/>
      <c r="D53" s="19"/>
      <c r="E53" s="10" t="s">
        <v>2</v>
      </c>
      <c r="F53" s="44" t="str">
        <f>+F7</f>
        <v xml:space="preserve"> March 31, 2021</v>
      </c>
      <c r="G53" s="44"/>
      <c r="H53" s="44" t="str">
        <f>+H7</f>
        <v xml:space="preserve"> December 31, 2020</v>
      </c>
      <c r="I53" s="25"/>
      <c r="J53" s="44" t="str">
        <f>+J7</f>
        <v xml:space="preserve"> March 31, 2021</v>
      </c>
      <c r="K53" s="44"/>
      <c r="L53" s="44" t="str">
        <f>+L7</f>
        <v xml:space="preserve"> December 31, 2020</v>
      </c>
    </row>
    <row r="54" spans="1:12" s="5" customFormat="1" ht="23.25" x14ac:dyDescent="0.5">
      <c r="A54" s="163"/>
      <c r="B54" s="163"/>
      <c r="C54" s="163"/>
      <c r="D54" s="163"/>
      <c r="E54" s="158"/>
      <c r="F54" s="24" t="s">
        <v>134</v>
      </c>
      <c r="G54" s="164"/>
      <c r="H54" s="164" t="s">
        <v>136</v>
      </c>
      <c r="I54" s="165"/>
      <c r="J54" s="24" t="s">
        <v>134</v>
      </c>
      <c r="K54" s="164"/>
      <c r="L54" s="164" t="s">
        <v>136</v>
      </c>
    </row>
    <row r="55" spans="1:12" s="5" customFormat="1" ht="23.25" x14ac:dyDescent="0.5">
      <c r="A55" s="2"/>
      <c r="B55" s="2"/>
      <c r="C55" s="2"/>
      <c r="D55" s="2"/>
      <c r="E55" s="11"/>
      <c r="F55" s="24" t="s">
        <v>135</v>
      </c>
      <c r="G55" s="45"/>
      <c r="H55" s="46"/>
      <c r="I55" s="11"/>
      <c r="J55" s="24" t="s">
        <v>135</v>
      </c>
      <c r="K55" s="45"/>
      <c r="L55" s="46"/>
    </row>
    <row r="56" spans="1:12" ht="23.25" x14ac:dyDescent="0.5">
      <c r="A56" s="5"/>
      <c r="D56" s="14" t="s">
        <v>14</v>
      </c>
      <c r="L56" s="12"/>
    </row>
    <row r="57" spans="1:12" ht="24.75" customHeight="1" x14ac:dyDescent="0.5">
      <c r="A57" s="2" t="s">
        <v>15</v>
      </c>
      <c r="H57" s="15"/>
      <c r="I57" s="15"/>
      <c r="J57" s="15"/>
      <c r="K57" s="15"/>
      <c r="L57" s="12"/>
    </row>
    <row r="58" spans="1:12" ht="24.75" customHeight="1" x14ac:dyDescent="0.5">
      <c r="B58" s="2" t="s">
        <v>16</v>
      </c>
      <c r="E58" s="13">
        <v>16</v>
      </c>
      <c r="F58" s="26">
        <v>222333</v>
      </c>
      <c r="G58" s="26"/>
      <c r="H58" s="136">
        <v>297000</v>
      </c>
      <c r="I58" s="16"/>
      <c r="J58" s="137">
        <v>205656</v>
      </c>
      <c r="K58" s="16"/>
      <c r="L58" s="137">
        <v>265000</v>
      </c>
    </row>
    <row r="59" spans="1:12" ht="24.75" customHeight="1" x14ac:dyDescent="0.5">
      <c r="B59" s="2" t="s">
        <v>154</v>
      </c>
      <c r="E59" s="13">
        <v>4.0999999999999996</v>
      </c>
      <c r="F59" s="27">
        <v>0</v>
      </c>
      <c r="G59" s="27"/>
      <c r="H59" s="136">
        <v>0</v>
      </c>
      <c r="I59" s="16"/>
      <c r="J59" s="137">
        <v>158000</v>
      </c>
      <c r="K59" s="16"/>
      <c r="L59" s="137">
        <v>78000</v>
      </c>
    </row>
    <row r="60" spans="1:12" ht="24.75" customHeight="1" x14ac:dyDescent="0.5">
      <c r="B60" s="2" t="s">
        <v>109</v>
      </c>
      <c r="E60" s="204" t="s">
        <v>183</v>
      </c>
      <c r="F60" s="26">
        <v>317921</v>
      </c>
      <c r="G60" s="26"/>
      <c r="H60" s="136">
        <v>86508</v>
      </c>
      <c r="I60" s="16"/>
      <c r="J60" s="137">
        <v>17399</v>
      </c>
      <c r="K60" s="16"/>
      <c r="L60" s="137">
        <v>19779</v>
      </c>
    </row>
    <row r="61" spans="1:12" ht="24.75" customHeight="1" x14ac:dyDescent="0.5">
      <c r="B61" s="2" t="s">
        <v>124</v>
      </c>
      <c r="F61" s="27"/>
      <c r="G61" s="27"/>
      <c r="H61" s="27"/>
      <c r="I61" s="16"/>
      <c r="J61" s="137"/>
      <c r="K61" s="16"/>
      <c r="L61" s="137"/>
    </row>
    <row r="62" spans="1:12" ht="24.75" customHeight="1" x14ac:dyDescent="0.5">
      <c r="C62" s="2" t="s">
        <v>17</v>
      </c>
      <c r="E62" s="207">
        <v>4.0999999999999996</v>
      </c>
      <c r="F62" s="27">
        <v>0</v>
      </c>
      <c r="G62" s="27"/>
      <c r="H62" s="27">
        <v>0</v>
      </c>
      <c r="I62" s="16"/>
      <c r="J62" s="137">
        <v>62000</v>
      </c>
      <c r="K62" s="16"/>
      <c r="L62" s="137">
        <v>62000</v>
      </c>
    </row>
    <row r="63" spans="1:12" ht="24.75" customHeight="1" x14ac:dyDescent="0.5">
      <c r="C63" s="2" t="s">
        <v>18</v>
      </c>
      <c r="E63" s="13">
        <v>18</v>
      </c>
      <c r="F63" s="26">
        <v>26400</v>
      </c>
      <c r="G63" s="26"/>
      <c r="H63" s="136">
        <v>56400</v>
      </c>
      <c r="I63" s="16"/>
      <c r="J63" s="137">
        <v>26400</v>
      </c>
      <c r="K63" s="16"/>
      <c r="L63" s="137">
        <v>56400</v>
      </c>
    </row>
    <row r="64" spans="1:12" ht="24.75" customHeight="1" x14ac:dyDescent="0.5">
      <c r="C64" s="2" t="s">
        <v>155</v>
      </c>
      <c r="E64" s="13">
        <v>19</v>
      </c>
      <c r="F64" s="27">
        <v>5608</v>
      </c>
      <c r="G64" s="27"/>
      <c r="H64" s="27">
        <v>5331</v>
      </c>
      <c r="I64" s="16"/>
      <c r="J64" s="137">
        <v>955</v>
      </c>
      <c r="K64" s="16"/>
      <c r="L64" s="137">
        <v>947</v>
      </c>
    </row>
    <row r="65" spans="1:12" ht="24.75" customHeight="1" x14ac:dyDescent="0.5">
      <c r="B65" s="2" t="s">
        <v>174</v>
      </c>
      <c r="E65" s="223">
        <v>25</v>
      </c>
      <c r="F65" s="27">
        <v>0</v>
      </c>
      <c r="G65" s="27"/>
      <c r="H65" s="27">
        <v>5239</v>
      </c>
      <c r="I65" s="16"/>
      <c r="J65" s="137">
        <v>0</v>
      </c>
      <c r="K65" s="16"/>
      <c r="L65" s="137">
        <v>0</v>
      </c>
    </row>
    <row r="66" spans="1:12" ht="24.75" customHeight="1" x14ac:dyDescent="0.5">
      <c r="B66" s="2" t="s">
        <v>19</v>
      </c>
      <c r="F66" s="27">
        <v>29422</v>
      </c>
      <c r="G66" s="27"/>
      <c r="H66" s="27">
        <v>14612</v>
      </c>
      <c r="I66" s="16"/>
      <c r="J66" s="137">
        <v>877</v>
      </c>
      <c r="K66" s="16"/>
      <c r="L66" s="137">
        <v>0</v>
      </c>
    </row>
    <row r="67" spans="1:12" ht="24.75" customHeight="1" x14ac:dyDescent="0.5">
      <c r="B67" s="2" t="s">
        <v>20</v>
      </c>
      <c r="F67" s="27">
        <v>15139</v>
      </c>
      <c r="G67" s="27"/>
      <c r="H67" s="27">
        <v>16137</v>
      </c>
      <c r="I67" s="16"/>
      <c r="J67" s="137">
        <v>2564</v>
      </c>
      <c r="K67" s="16"/>
      <c r="L67" s="137">
        <v>2506</v>
      </c>
    </row>
    <row r="68" spans="1:12" ht="24.75" customHeight="1" x14ac:dyDescent="0.5">
      <c r="C68" s="2" t="s">
        <v>21</v>
      </c>
      <c r="F68" s="28">
        <f>SUM(F58:F67)</f>
        <v>616823</v>
      </c>
      <c r="G68" s="16"/>
      <c r="H68" s="28">
        <f>SUM(H58:H67)</f>
        <v>481227</v>
      </c>
      <c r="I68" s="16"/>
      <c r="J68" s="28">
        <f>SUM(J58:J67)</f>
        <v>473851</v>
      </c>
      <c r="K68" s="16"/>
      <c r="L68" s="28">
        <f>SUM(L58:L67)</f>
        <v>484632</v>
      </c>
    </row>
    <row r="69" spans="1:12" ht="24.75" customHeight="1" x14ac:dyDescent="0.5">
      <c r="A69" s="2" t="s">
        <v>22</v>
      </c>
      <c r="H69" s="16"/>
      <c r="I69" s="16"/>
      <c r="J69" s="16"/>
      <c r="K69" s="16"/>
      <c r="L69" s="16"/>
    </row>
    <row r="70" spans="1:12" ht="24.75" customHeight="1" x14ac:dyDescent="0.5">
      <c r="B70" s="2" t="s">
        <v>17</v>
      </c>
      <c r="E70" s="145">
        <v>4.0999999999999996</v>
      </c>
      <c r="F70" s="137">
        <v>0</v>
      </c>
      <c r="G70" s="144"/>
      <c r="H70" s="137">
        <v>0</v>
      </c>
      <c r="I70" s="126"/>
      <c r="J70" s="137">
        <v>58000</v>
      </c>
      <c r="K70" s="144"/>
      <c r="L70" s="137">
        <v>58000</v>
      </c>
    </row>
    <row r="71" spans="1:12" ht="24.75" customHeight="1" x14ac:dyDescent="0.5">
      <c r="B71" s="2" t="s">
        <v>18</v>
      </c>
      <c r="E71" s="145">
        <v>18</v>
      </c>
      <c r="F71" s="137">
        <v>72900</v>
      </c>
      <c r="G71" s="138"/>
      <c r="H71" s="137">
        <v>79500</v>
      </c>
      <c r="I71" s="126"/>
      <c r="J71" s="137">
        <v>72900</v>
      </c>
      <c r="K71" s="144"/>
      <c r="L71" s="137">
        <v>79500</v>
      </c>
    </row>
    <row r="72" spans="1:12" ht="24.75" customHeight="1" x14ac:dyDescent="0.5">
      <c r="B72" s="2" t="s">
        <v>155</v>
      </c>
      <c r="E72" s="145">
        <v>19</v>
      </c>
      <c r="F72" s="136">
        <v>12843</v>
      </c>
      <c r="G72" s="138"/>
      <c r="H72" s="136">
        <v>12952</v>
      </c>
      <c r="I72" s="126"/>
      <c r="J72" s="137">
        <v>2425</v>
      </c>
      <c r="K72" s="144"/>
      <c r="L72" s="137">
        <v>2667</v>
      </c>
    </row>
    <row r="73" spans="1:12" ht="24.75" customHeight="1" x14ac:dyDescent="0.5">
      <c r="B73" s="2" t="s">
        <v>102</v>
      </c>
      <c r="D73" s="43"/>
      <c r="E73" s="145"/>
      <c r="F73" s="136">
        <v>2235</v>
      </c>
      <c r="G73" s="138"/>
      <c r="H73" s="136">
        <v>2075</v>
      </c>
      <c r="I73" s="126"/>
      <c r="J73" s="137">
        <v>19222</v>
      </c>
      <c r="K73" s="144"/>
      <c r="L73" s="137">
        <v>20001</v>
      </c>
    </row>
    <row r="74" spans="1:12" ht="24.75" customHeight="1" x14ac:dyDescent="0.5">
      <c r="B74" s="2" t="s">
        <v>23</v>
      </c>
      <c r="D74" s="43"/>
      <c r="E74" s="145">
        <v>20</v>
      </c>
      <c r="F74" s="136">
        <v>15192</v>
      </c>
      <c r="G74" s="138"/>
      <c r="H74" s="136">
        <v>14545</v>
      </c>
      <c r="I74" s="126"/>
      <c r="J74" s="137">
        <v>5933</v>
      </c>
      <c r="K74" s="144"/>
      <c r="L74" s="137">
        <v>5667</v>
      </c>
    </row>
    <row r="75" spans="1:12" ht="24.75" customHeight="1" x14ac:dyDescent="0.5">
      <c r="B75" s="2" t="s">
        <v>24</v>
      </c>
      <c r="D75" s="43"/>
      <c r="E75" s="145">
        <v>21</v>
      </c>
      <c r="F75" s="136">
        <v>382781</v>
      </c>
      <c r="G75" s="138"/>
      <c r="H75" s="136">
        <v>380528</v>
      </c>
      <c r="I75" s="126"/>
      <c r="J75" s="137">
        <v>252429</v>
      </c>
      <c r="K75" s="144"/>
      <c r="L75" s="137">
        <v>252448</v>
      </c>
    </row>
    <row r="76" spans="1:12" ht="24.75" customHeight="1" x14ac:dyDescent="0.5">
      <c r="B76" s="2" t="s">
        <v>25</v>
      </c>
      <c r="D76" s="43"/>
      <c r="F76" s="136">
        <v>662</v>
      </c>
      <c r="G76" s="138"/>
      <c r="H76" s="136">
        <v>661</v>
      </c>
      <c r="I76" s="126"/>
      <c r="J76" s="137">
        <v>0</v>
      </c>
      <c r="K76" s="144"/>
      <c r="L76" s="137">
        <v>0</v>
      </c>
    </row>
    <row r="77" spans="1:12" ht="24.75" customHeight="1" x14ac:dyDescent="0.5">
      <c r="C77" s="2" t="s">
        <v>26</v>
      </c>
      <c r="F77" s="28">
        <f>SUM(F70:F76)</f>
        <v>486613</v>
      </c>
      <c r="G77" s="16"/>
      <c r="H77" s="28">
        <f>SUM(H70:H76)</f>
        <v>490261</v>
      </c>
      <c r="I77" s="16"/>
      <c r="J77" s="28">
        <f>SUM(J70:J76)</f>
        <v>410909</v>
      </c>
      <c r="K77" s="16"/>
      <c r="L77" s="28">
        <f>SUM(L70:L76)</f>
        <v>418283</v>
      </c>
    </row>
    <row r="78" spans="1:12" ht="24.75" customHeight="1" x14ac:dyDescent="0.5">
      <c r="D78" s="2" t="s">
        <v>27</v>
      </c>
      <c r="F78" s="28">
        <f>+F68+F77</f>
        <v>1103436</v>
      </c>
      <c r="G78" s="16"/>
      <c r="H78" s="28">
        <f>+H68+H77</f>
        <v>971488</v>
      </c>
      <c r="I78" s="16"/>
      <c r="J78" s="28">
        <f>+J68+J77</f>
        <v>884760</v>
      </c>
      <c r="K78" s="16"/>
      <c r="L78" s="28">
        <f>+L68+L77</f>
        <v>902915</v>
      </c>
    </row>
    <row r="79" spans="1:12" ht="23.25" x14ac:dyDescent="0.5">
      <c r="H79" s="12"/>
      <c r="I79" s="12"/>
      <c r="J79" s="12"/>
      <c r="K79" s="12"/>
      <c r="L79" s="33"/>
    </row>
    <row r="80" spans="1:12" ht="23.25" x14ac:dyDescent="0.5">
      <c r="H80" s="34"/>
      <c r="I80" s="12"/>
      <c r="J80" s="12"/>
      <c r="K80" s="12"/>
      <c r="L80" s="33"/>
    </row>
    <row r="81" spans="1:12" ht="23.25" x14ac:dyDescent="0.5">
      <c r="H81" s="34"/>
      <c r="I81" s="12"/>
      <c r="J81" s="12"/>
      <c r="K81" s="12"/>
      <c r="L81" s="33"/>
    </row>
    <row r="82" spans="1:12" ht="23.25" x14ac:dyDescent="0.5">
      <c r="E82" s="2"/>
      <c r="H82" s="12"/>
      <c r="I82" s="12"/>
      <c r="J82" s="12"/>
      <c r="K82" s="12"/>
      <c r="L82" s="12"/>
    </row>
    <row r="83" spans="1:12" ht="23.25" x14ac:dyDescent="0.5">
      <c r="E83" s="2"/>
      <c r="H83" s="12"/>
      <c r="I83" s="12"/>
      <c r="J83" s="12"/>
      <c r="K83" s="12"/>
      <c r="L83" s="12"/>
    </row>
    <row r="84" spans="1:12" ht="23.25" x14ac:dyDescent="0.5">
      <c r="E84" s="2"/>
      <c r="H84" s="12"/>
      <c r="I84" s="12"/>
      <c r="J84" s="12"/>
      <c r="K84" s="12"/>
      <c r="L84" s="12"/>
    </row>
    <row r="85" spans="1:12" ht="23.25" x14ac:dyDescent="0.5">
      <c r="E85" s="2"/>
      <c r="H85" s="12"/>
      <c r="I85" s="12"/>
      <c r="J85" s="12"/>
      <c r="K85" s="12"/>
      <c r="L85" s="12"/>
    </row>
    <row r="86" spans="1:12" ht="23.25" x14ac:dyDescent="0.5">
      <c r="E86" s="2"/>
      <c r="F86" s="251"/>
      <c r="G86" s="251"/>
      <c r="H86" s="12"/>
      <c r="I86" s="12"/>
      <c r="J86" s="12"/>
      <c r="K86" s="12"/>
      <c r="L86" s="12"/>
    </row>
    <row r="87" spans="1:12" ht="23.25" x14ac:dyDescent="0.5">
      <c r="D87" s="195"/>
      <c r="E87" s="195"/>
      <c r="F87" s="195"/>
      <c r="G87" s="1"/>
      <c r="H87" s="194"/>
      <c r="I87" s="194"/>
      <c r="J87" s="194"/>
      <c r="K87" s="194"/>
      <c r="L87" s="194"/>
    </row>
    <row r="88" spans="1:12" ht="23.25" x14ac:dyDescent="0.5">
      <c r="D88" s="195"/>
      <c r="E88" s="195"/>
      <c r="F88" s="195"/>
      <c r="G88" s="1"/>
      <c r="H88" s="194"/>
      <c r="I88" s="194"/>
      <c r="J88" s="194"/>
      <c r="K88" s="194"/>
      <c r="L88" s="194"/>
    </row>
    <row r="89" spans="1:12" ht="23.25" x14ac:dyDescent="0.5">
      <c r="D89" s="252"/>
      <c r="E89" s="252"/>
      <c r="F89" s="252"/>
      <c r="G89" s="1"/>
      <c r="H89" s="253"/>
      <c r="I89" s="253"/>
      <c r="J89" s="253"/>
      <c r="K89" s="253"/>
      <c r="L89" s="253"/>
    </row>
    <row r="90" spans="1:12" ht="9" customHeight="1" x14ac:dyDescent="0.5">
      <c r="D90" s="219"/>
      <c r="E90" s="219"/>
      <c r="F90" s="219"/>
      <c r="G90" s="1"/>
      <c r="H90" s="220"/>
      <c r="I90" s="220"/>
      <c r="J90" s="220"/>
      <c r="K90" s="220"/>
      <c r="L90" s="220"/>
    </row>
    <row r="91" spans="1:12" ht="32.85" customHeight="1" x14ac:dyDescent="0.5">
      <c r="A91" s="2" t="s">
        <v>13</v>
      </c>
      <c r="B91" s="5"/>
      <c r="C91" s="5"/>
      <c r="D91" s="5"/>
      <c r="E91" s="251"/>
      <c r="F91" s="251"/>
      <c r="G91" s="251"/>
      <c r="H91" s="12"/>
      <c r="I91" s="12"/>
      <c r="J91" s="12"/>
      <c r="K91" s="12"/>
      <c r="L91" s="12"/>
    </row>
    <row r="92" spans="1:12" ht="29.25" x14ac:dyDescent="0.6">
      <c r="L92" s="248">
        <v>4</v>
      </c>
    </row>
    <row r="93" spans="1:12" ht="24" customHeight="1" x14ac:dyDescent="0.5">
      <c r="A93" s="254" t="str">
        <f>+A48</f>
        <v>THAI SUGAR TERMINAL PUBLIC COMPANY LIMITED AND ITS SUBSIDIARY COMPANIES</v>
      </c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</row>
    <row r="94" spans="1:12" ht="24" customHeight="1" x14ac:dyDescent="0.5">
      <c r="A94" s="254" t="str">
        <f>+A49</f>
        <v>STATEMENTS OF FINANCIAL POSITION</v>
      </c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</row>
    <row r="95" spans="1:12" ht="23.25" x14ac:dyDescent="0.5">
      <c r="A95" s="254" t="str">
        <f>+A50</f>
        <v>As at March 31, 2021</v>
      </c>
      <c r="B95" s="254"/>
      <c r="C95" s="254"/>
      <c r="D95" s="254"/>
      <c r="E95" s="254"/>
      <c r="F95" s="254"/>
      <c r="G95" s="254"/>
      <c r="H95" s="254"/>
      <c r="I95" s="254"/>
      <c r="J95" s="254"/>
      <c r="K95" s="254"/>
      <c r="L95" s="254"/>
    </row>
    <row r="96" spans="1:12" s="5" customFormat="1" ht="23.25" x14ac:dyDescent="0.5">
      <c r="A96" s="3"/>
      <c r="B96" s="3"/>
      <c r="C96" s="3"/>
      <c r="D96" s="3"/>
      <c r="E96" s="13"/>
      <c r="F96" s="13"/>
      <c r="G96" s="13"/>
      <c r="H96" s="4"/>
      <c r="I96" s="4"/>
      <c r="J96" s="4"/>
      <c r="K96" s="4"/>
      <c r="L96" s="192" t="str">
        <f>L51</f>
        <v>(Unit : Thousand Baht)</v>
      </c>
    </row>
    <row r="97" spans="1:12" s="5" customFormat="1" ht="23.25" x14ac:dyDescent="0.5">
      <c r="A97" s="20"/>
      <c r="B97" s="20"/>
      <c r="C97" s="20"/>
      <c r="D97" s="20"/>
      <c r="E97" s="7"/>
      <c r="F97" s="256" t="s">
        <v>41</v>
      </c>
      <c r="G97" s="256"/>
      <c r="H97" s="256"/>
      <c r="I97" s="256"/>
      <c r="J97" s="256" t="s">
        <v>42</v>
      </c>
      <c r="K97" s="256"/>
      <c r="L97" s="256"/>
    </row>
    <row r="98" spans="1:12" s="5" customFormat="1" ht="23.25" x14ac:dyDescent="0.5">
      <c r="A98" s="19"/>
      <c r="B98" s="19"/>
      <c r="C98" s="19"/>
      <c r="D98" s="19"/>
      <c r="E98" s="10" t="s">
        <v>2</v>
      </c>
      <c r="F98" s="44" t="str">
        <f>+F53</f>
        <v xml:space="preserve"> March 31, 2021</v>
      </c>
      <c r="G98" s="44"/>
      <c r="H98" s="44" t="str">
        <f>+H53</f>
        <v xml:space="preserve"> December 31, 2020</v>
      </c>
      <c r="I98" s="25"/>
      <c r="J98" s="44" t="str">
        <f>+J53</f>
        <v xml:space="preserve"> March 31, 2021</v>
      </c>
      <c r="K98" s="44"/>
      <c r="L98" s="44" t="str">
        <f>+L53</f>
        <v xml:space="preserve"> December 31, 2020</v>
      </c>
    </row>
    <row r="99" spans="1:12" s="5" customFormat="1" ht="23.25" x14ac:dyDescent="0.5">
      <c r="A99" s="163"/>
      <c r="B99" s="163"/>
      <c r="C99" s="163"/>
      <c r="D99" s="163"/>
      <c r="E99" s="158"/>
      <c r="F99" s="24" t="s">
        <v>134</v>
      </c>
      <c r="G99" s="164"/>
      <c r="H99" s="164" t="s">
        <v>136</v>
      </c>
      <c r="I99" s="165"/>
      <c r="J99" s="24" t="s">
        <v>134</v>
      </c>
      <c r="K99" s="164"/>
      <c r="L99" s="164" t="s">
        <v>136</v>
      </c>
    </row>
    <row r="100" spans="1:12" s="5" customFormat="1" ht="23.25" x14ac:dyDescent="0.5">
      <c r="A100" s="2"/>
      <c r="B100" s="2"/>
      <c r="C100" s="2"/>
      <c r="D100" s="2"/>
      <c r="E100" s="11"/>
      <c r="F100" s="24" t="s">
        <v>135</v>
      </c>
      <c r="G100" s="45"/>
      <c r="H100" s="46"/>
      <c r="I100" s="11"/>
      <c r="J100" s="24" t="s">
        <v>135</v>
      </c>
      <c r="K100" s="45"/>
      <c r="L100" s="46"/>
    </row>
    <row r="101" spans="1:12" ht="24.75" customHeight="1" x14ac:dyDescent="0.5">
      <c r="A101" s="2" t="s">
        <v>28</v>
      </c>
      <c r="D101" s="5"/>
      <c r="L101" s="12"/>
    </row>
    <row r="102" spans="1:12" ht="24.75" customHeight="1" x14ac:dyDescent="0.5">
      <c r="B102" s="2" t="s">
        <v>29</v>
      </c>
    </row>
    <row r="103" spans="1:12" ht="24.75" customHeight="1" x14ac:dyDescent="0.5">
      <c r="C103" s="2" t="s">
        <v>30</v>
      </c>
      <c r="L103" s="35"/>
    </row>
    <row r="104" spans="1:12" ht="24.75" customHeight="1" x14ac:dyDescent="0.5">
      <c r="D104" s="42" t="s">
        <v>96</v>
      </c>
      <c r="F104" s="36">
        <v>191664</v>
      </c>
      <c r="G104" s="16"/>
      <c r="H104" s="36">
        <v>191664</v>
      </c>
      <c r="I104" s="16"/>
      <c r="J104" s="36">
        <v>191664</v>
      </c>
      <c r="K104" s="16"/>
      <c r="L104" s="36">
        <v>191664</v>
      </c>
    </row>
    <row r="105" spans="1:12" ht="24.75" customHeight="1" x14ac:dyDescent="0.5">
      <c r="C105" s="2" t="s">
        <v>31</v>
      </c>
      <c r="D105" s="42"/>
      <c r="F105" s="29"/>
      <c r="G105" s="29"/>
      <c r="H105" s="29"/>
      <c r="I105" s="16"/>
      <c r="J105" s="16"/>
      <c r="K105" s="16"/>
      <c r="L105" s="16"/>
    </row>
    <row r="106" spans="1:12" ht="24.75" customHeight="1" x14ac:dyDescent="0.5">
      <c r="D106" s="42" t="s">
        <v>97</v>
      </c>
      <c r="F106" s="16">
        <f>'7'!C25</f>
        <v>191664</v>
      </c>
      <c r="G106" s="16"/>
      <c r="H106" s="16">
        <v>191664</v>
      </c>
      <c r="I106" s="16"/>
      <c r="J106" s="16">
        <f>'8'!C25</f>
        <v>191664</v>
      </c>
      <c r="K106" s="16"/>
      <c r="L106" s="16">
        <v>191664</v>
      </c>
    </row>
    <row r="107" spans="1:12" ht="24.75" customHeight="1" x14ac:dyDescent="0.5">
      <c r="B107" s="2" t="s">
        <v>98</v>
      </c>
      <c r="F107" s="16">
        <f>'7'!D25</f>
        <v>17424</v>
      </c>
      <c r="G107" s="16"/>
      <c r="H107" s="16">
        <v>17424</v>
      </c>
      <c r="I107" s="16"/>
      <c r="J107" s="16">
        <f>'8'!E25</f>
        <v>17424</v>
      </c>
      <c r="K107" s="16"/>
      <c r="L107" s="16">
        <v>17424</v>
      </c>
    </row>
    <row r="108" spans="1:12" ht="24.75" customHeight="1" x14ac:dyDescent="0.5">
      <c r="B108" s="2" t="s">
        <v>32</v>
      </c>
      <c r="H108" s="13"/>
      <c r="I108" s="16"/>
      <c r="J108" s="16"/>
      <c r="K108" s="16"/>
      <c r="L108" s="16"/>
    </row>
    <row r="109" spans="1:12" ht="24.75" customHeight="1" x14ac:dyDescent="0.5">
      <c r="C109" s="2" t="s">
        <v>33</v>
      </c>
      <c r="H109" s="13"/>
      <c r="I109" s="16"/>
      <c r="J109" s="16"/>
      <c r="K109" s="16"/>
      <c r="L109" s="16"/>
    </row>
    <row r="110" spans="1:12" ht="24.75" customHeight="1" x14ac:dyDescent="0.5">
      <c r="D110" s="42" t="s">
        <v>34</v>
      </c>
      <c r="F110" s="26">
        <v>19200</v>
      </c>
      <c r="G110" s="26"/>
      <c r="H110" s="26">
        <v>19200</v>
      </c>
      <c r="I110" s="16"/>
      <c r="J110" s="16">
        <v>19200</v>
      </c>
      <c r="K110" s="16"/>
      <c r="L110" s="16">
        <v>19200</v>
      </c>
    </row>
    <row r="111" spans="1:12" ht="24.75" customHeight="1" x14ac:dyDescent="0.5">
      <c r="C111" s="2" t="s">
        <v>35</v>
      </c>
      <c r="F111" s="26">
        <f>'7'!F25</f>
        <v>1504743</v>
      </c>
      <c r="G111" s="26"/>
      <c r="H111" s="26">
        <v>1445285</v>
      </c>
      <c r="I111" s="16"/>
      <c r="J111" s="16">
        <f>+'8'!H25</f>
        <v>1504743</v>
      </c>
      <c r="K111" s="16"/>
      <c r="L111" s="16">
        <v>1445285</v>
      </c>
    </row>
    <row r="112" spans="1:12" ht="24.75" customHeight="1" x14ac:dyDescent="0.5">
      <c r="C112" s="2" t="s">
        <v>36</v>
      </c>
      <c r="F112" s="117">
        <f>'7'!K25</f>
        <v>1591054</v>
      </c>
      <c r="G112" s="16"/>
      <c r="H112" s="117">
        <v>1591054</v>
      </c>
      <c r="I112" s="16"/>
      <c r="J112" s="118">
        <f>+'8'!L25</f>
        <v>1081331</v>
      </c>
      <c r="K112" s="47"/>
      <c r="L112" s="118">
        <f>+'8'!L21</f>
        <v>1081331</v>
      </c>
    </row>
    <row r="113" spans="1:12" ht="24.75" customHeight="1" x14ac:dyDescent="0.5">
      <c r="D113" s="2" t="s">
        <v>37</v>
      </c>
      <c r="F113" s="16">
        <f>SUM(F106:F112)</f>
        <v>3324085</v>
      </c>
      <c r="G113" s="16"/>
      <c r="H113" s="16">
        <f>SUM(H106:H112)</f>
        <v>3264627</v>
      </c>
      <c r="I113" s="16"/>
      <c r="J113" s="21">
        <f>SUM(J106:J112)</f>
        <v>2814362</v>
      </c>
      <c r="K113" s="21"/>
      <c r="L113" s="21">
        <f>SUM(L106:L112)</f>
        <v>2754904</v>
      </c>
    </row>
    <row r="114" spans="1:12" ht="24.75" customHeight="1" x14ac:dyDescent="0.5">
      <c r="B114" s="2" t="s">
        <v>104</v>
      </c>
      <c r="E114" s="27"/>
      <c r="F114" s="119">
        <f>'7'!M25</f>
        <v>473570</v>
      </c>
      <c r="G114" s="120"/>
      <c r="H114" s="22">
        <v>459733</v>
      </c>
      <c r="I114" s="21"/>
      <c r="J114" s="117">
        <v>0</v>
      </c>
      <c r="K114" s="16"/>
      <c r="L114" s="117">
        <v>0</v>
      </c>
    </row>
    <row r="115" spans="1:12" ht="24.75" customHeight="1" x14ac:dyDescent="0.5">
      <c r="D115" s="2" t="s">
        <v>38</v>
      </c>
      <c r="F115" s="21">
        <f>SUM(F113:F114)</f>
        <v>3797655</v>
      </c>
      <c r="G115" s="21"/>
      <c r="H115" s="21">
        <f>SUM(H113:H114)</f>
        <v>3724360</v>
      </c>
      <c r="I115" s="21"/>
      <c r="J115" s="21">
        <f>SUM(J113:J114)</f>
        <v>2814362</v>
      </c>
      <c r="K115" s="21"/>
      <c r="L115" s="21">
        <f>SUM(L113:L114)</f>
        <v>2754904</v>
      </c>
    </row>
    <row r="116" spans="1:12" ht="24.75" customHeight="1" thickBot="1" x14ac:dyDescent="0.55000000000000004">
      <c r="D116" s="2" t="s">
        <v>39</v>
      </c>
      <c r="F116" s="121">
        <f>+F78+F115</f>
        <v>4901091</v>
      </c>
      <c r="G116" s="21"/>
      <c r="H116" s="121">
        <f>+H78+H115</f>
        <v>4695848</v>
      </c>
      <c r="I116" s="21"/>
      <c r="J116" s="121">
        <f>+J78+J113+J114</f>
        <v>3699122</v>
      </c>
      <c r="K116" s="21"/>
      <c r="L116" s="121">
        <f>+L78+L113+L114</f>
        <v>3657819</v>
      </c>
    </row>
    <row r="117" spans="1:12" ht="24" customHeight="1" thickTop="1" x14ac:dyDescent="0.5">
      <c r="A117" s="37"/>
      <c r="B117" s="37"/>
      <c r="C117" s="37"/>
      <c r="D117" s="37"/>
      <c r="E117" s="38"/>
      <c r="F117" s="16"/>
      <c r="G117" s="16"/>
      <c r="H117" s="12"/>
      <c r="I117" s="12"/>
      <c r="J117" s="16"/>
      <c r="K117" s="16"/>
      <c r="L117" s="12"/>
    </row>
    <row r="118" spans="1:12" ht="24" customHeight="1" x14ac:dyDescent="0.5">
      <c r="D118" s="37"/>
      <c r="E118" s="38"/>
      <c r="F118" s="39"/>
      <c r="G118" s="39"/>
      <c r="H118" s="39"/>
      <c r="I118" s="39"/>
      <c r="J118" s="39"/>
      <c r="K118" s="39"/>
      <c r="L118" s="39"/>
    </row>
    <row r="119" spans="1:12" ht="24" customHeight="1" x14ac:dyDescent="0.5">
      <c r="D119" s="37"/>
      <c r="E119" s="38"/>
      <c r="F119" s="38"/>
      <c r="G119" s="38"/>
      <c r="H119" s="39"/>
      <c r="I119" s="39"/>
      <c r="J119" s="39"/>
      <c r="K119" s="39"/>
      <c r="L119" s="39"/>
    </row>
    <row r="120" spans="1:12" ht="24" customHeight="1" x14ac:dyDescent="0.5">
      <c r="A120" s="13"/>
      <c r="B120" s="13"/>
      <c r="C120" s="13"/>
      <c r="D120" s="13"/>
      <c r="H120" s="13"/>
      <c r="I120" s="13"/>
      <c r="J120" s="13"/>
      <c r="K120" s="13"/>
      <c r="L120" s="13"/>
    </row>
    <row r="121" spans="1:12" ht="24" customHeight="1" x14ac:dyDescent="0.5">
      <c r="A121" s="251"/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</row>
    <row r="122" spans="1:12" ht="24" customHeight="1" x14ac:dyDescent="0.5">
      <c r="A122" s="251"/>
      <c r="B122" s="251"/>
      <c r="C122" s="251"/>
      <c r="D122" s="251"/>
      <c r="E122" s="251"/>
      <c r="F122" s="251"/>
      <c r="G122" s="251"/>
      <c r="H122" s="251"/>
      <c r="I122" s="251"/>
      <c r="J122" s="251"/>
      <c r="K122" s="251"/>
      <c r="L122" s="251"/>
    </row>
    <row r="123" spans="1:12" ht="24" customHeight="1" x14ac:dyDescent="0.5">
      <c r="A123" s="251"/>
      <c r="B123" s="251"/>
      <c r="C123" s="251"/>
      <c r="D123" s="251"/>
      <c r="E123" s="251"/>
      <c r="F123" s="251"/>
      <c r="G123" s="251"/>
      <c r="H123" s="251"/>
      <c r="I123" s="251"/>
      <c r="J123" s="251"/>
      <c r="K123" s="251"/>
      <c r="L123" s="251"/>
    </row>
    <row r="124" spans="1:12" ht="24" customHeight="1" x14ac:dyDescent="0.5">
      <c r="A124" s="251"/>
      <c r="B124" s="251"/>
      <c r="C124" s="251"/>
      <c r="D124" s="251"/>
      <c r="E124" s="251"/>
      <c r="F124" s="251"/>
      <c r="G124" s="251"/>
      <c r="H124" s="251"/>
      <c r="I124" s="251"/>
      <c r="J124" s="251"/>
      <c r="K124" s="251"/>
      <c r="L124" s="251"/>
    </row>
    <row r="125" spans="1:12" ht="24" customHeight="1" x14ac:dyDescent="0.5">
      <c r="A125" s="13"/>
      <c r="B125" s="13"/>
      <c r="C125" s="13"/>
      <c r="D125" s="13"/>
      <c r="H125" s="13"/>
      <c r="I125" s="13"/>
      <c r="J125" s="13"/>
      <c r="K125" s="13"/>
      <c r="L125" s="13"/>
    </row>
    <row r="126" spans="1:12" ht="24" customHeight="1" x14ac:dyDescent="0.5">
      <c r="A126" s="13"/>
      <c r="B126" s="13"/>
      <c r="C126" s="13"/>
      <c r="D126" s="13"/>
      <c r="H126" s="13"/>
      <c r="I126" s="13"/>
      <c r="J126" s="13"/>
      <c r="K126" s="13"/>
      <c r="L126" s="13"/>
    </row>
    <row r="127" spans="1:12" ht="24" customHeight="1" x14ac:dyDescent="0.5">
      <c r="E127" s="2"/>
      <c r="H127" s="12"/>
      <c r="I127" s="12"/>
      <c r="J127" s="12"/>
      <c r="K127" s="12"/>
      <c r="L127" s="12"/>
    </row>
    <row r="128" spans="1:12" ht="24" customHeight="1" x14ac:dyDescent="0.5">
      <c r="E128" s="2"/>
      <c r="H128" s="12"/>
      <c r="I128" s="12"/>
      <c r="J128" s="12"/>
      <c r="K128" s="12"/>
      <c r="L128" s="12"/>
    </row>
    <row r="129" spans="1:12" ht="24" customHeight="1" x14ac:dyDescent="0.5">
      <c r="E129" s="2"/>
      <c r="H129" s="12"/>
      <c r="I129" s="12"/>
      <c r="J129" s="12"/>
      <c r="K129" s="12"/>
      <c r="L129" s="12"/>
    </row>
    <row r="130" spans="1:12" ht="23.25" x14ac:dyDescent="0.5">
      <c r="E130" s="2"/>
      <c r="H130" s="12"/>
      <c r="I130" s="12"/>
      <c r="J130" s="12"/>
      <c r="K130" s="12"/>
      <c r="L130" s="12"/>
    </row>
    <row r="131" spans="1:12" ht="23.25" x14ac:dyDescent="0.5">
      <c r="E131" s="2"/>
      <c r="F131" s="196"/>
      <c r="G131" s="196"/>
      <c r="H131" s="12"/>
      <c r="I131" s="12"/>
      <c r="J131" s="12"/>
      <c r="K131" s="12"/>
      <c r="L131" s="12"/>
    </row>
    <row r="132" spans="1:12" ht="23.25" x14ac:dyDescent="0.5">
      <c r="E132" s="2"/>
      <c r="F132" s="196"/>
      <c r="G132" s="196"/>
      <c r="H132" s="12"/>
      <c r="I132" s="12"/>
      <c r="J132" s="12"/>
      <c r="K132" s="12"/>
      <c r="L132" s="12"/>
    </row>
    <row r="133" spans="1:12" ht="23.25" x14ac:dyDescent="0.5">
      <c r="E133" s="2"/>
      <c r="F133" s="196"/>
      <c r="G133" s="196"/>
      <c r="H133" s="12"/>
      <c r="I133" s="12"/>
      <c r="J133" s="12"/>
      <c r="K133" s="12"/>
      <c r="L133" s="12"/>
    </row>
    <row r="134" spans="1:12" ht="23.25" x14ac:dyDescent="0.5">
      <c r="E134" s="2"/>
      <c r="F134" s="251"/>
      <c r="G134" s="251"/>
      <c r="H134" s="12"/>
      <c r="I134" s="12"/>
      <c r="J134" s="12"/>
      <c r="K134" s="12"/>
      <c r="L134" s="12"/>
    </row>
    <row r="135" spans="1:12" ht="6.75" customHeight="1" x14ac:dyDescent="0.5">
      <c r="E135" s="2"/>
      <c r="F135" s="172"/>
      <c r="G135" s="172"/>
      <c r="H135" s="12"/>
      <c r="I135" s="12"/>
      <c r="J135" s="12"/>
      <c r="K135" s="12"/>
      <c r="L135" s="12"/>
    </row>
    <row r="136" spans="1:12" ht="32.85" customHeight="1" x14ac:dyDescent="0.5">
      <c r="A136" s="2" t="s">
        <v>13</v>
      </c>
      <c r="B136" s="5"/>
      <c r="C136" s="5"/>
      <c r="D136" s="5"/>
      <c r="E136" s="251"/>
      <c r="F136" s="251"/>
      <c r="G136" s="251"/>
      <c r="H136" s="12"/>
      <c r="I136" s="12"/>
      <c r="J136" s="12"/>
      <c r="K136" s="12"/>
      <c r="L136" s="12"/>
    </row>
    <row r="137" spans="1:12" s="18" customFormat="1" ht="24" customHeight="1" x14ac:dyDescent="0.55000000000000004">
      <c r="E137" s="40"/>
      <c r="F137" s="40"/>
      <c r="G137" s="40"/>
      <c r="H137" s="2"/>
      <c r="I137" s="2"/>
      <c r="J137" s="2"/>
      <c r="K137" s="2"/>
      <c r="L137" s="2"/>
    </row>
    <row r="138" spans="1:12" s="18" customFormat="1" ht="24" customHeight="1" x14ac:dyDescent="0.55000000000000004">
      <c r="E138" s="40"/>
      <c r="F138" s="40"/>
      <c r="G138" s="40"/>
    </row>
    <row r="139" spans="1:12" s="18" customFormat="1" ht="24" customHeight="1" x14ac:dyDescent="0.55000000000000004">
      <c r="E139" s="40"/>
      <c r="F139" s="40"/>
      <c r="G139" s="40"/>
    </row>
    <row r="140" spans="1:12" s="18" customFormat="1" ht="24" customHeight="1" x14ac:dyDescent="0.55000000000000004">
      <c r="E140" s="40"/>
      <c r="F140" s="40"/>
      <c r="G140" s="40"/>
    </row>
    <row r="141" spans="1:12" s="18" customFormat="1" ht="24" customHeight="1" x14ac:dyDescent="0.55000000000000004">
      <c r="E141" s="40"/>
      <c r="F141" s="40"/>
      <c r="G141" s="40"/>
    </row>
    <row r="142" spans="1:12" s="18" customFormat="1" ht="24" customHeight="1" x14ac:dyDescent="0.55000000000000004">
      <c r="E142" s="40"/>
      <c r="F142" s="40"/>
      <c r="G142" s="40"/>
    </row>
    <row r="143" spans="1:12" s="18" customFormat="1" ht="24" customHeight="1" x14ac:dyDescent="0.55000000000000004">
      <c r="E143" s="40"/>
      <c r="F143" s="40"/>
      <c r="G143" s="40"/>
    </row>
    <row r="144" spans="1:12" s="18" customFormat="1" ht="24" customHeight="1" x14ac:dyDescent="0.55000000000000004">
      <c r="E144" s="40"/>
      <c r="F144" s="40"/>
      <c r="G144" s="40"/>
    </row>
    <row r="145" spans="5:7" s="18" customFormat="1" ht="24" customHeight="1" x14ac:dyDescent="0.55000000000000004">
      <c r="E145" s="40"/>
      <c r="F145" s="40"/>
      <c r="G145" s="40"/>
    </row>
    <row r="146" spans="5:7" s="18" customFormat="1" ht="24" customHeight="1" x14ac:dyDescent="0.55000000000000004">
      <c r="E146" s="40"/>
      <c r="F146" s="40"/>
      <c r="G146" s="40"/>
    </row>
    <row r="147" spans="5:7" s="18" customFormat="1" ht="24" customHeight="1" x14ac:dyDescent="0.55000000000000004">
      <c r="E147" s="40"/>
      <c r="F147" s="40"/>
      <c r="G147" s="40"/>
    </row>
    <row r="148" spans="5:7" s="18" customFormat="1" ht="24" customHeight="1" x14ac:dyDescent="0.55000000000000004">
      <c r="E148" s="40"/>
      <c r="F148" s="40"/>
      <c r="G148" s="40"/>
    </row>
    <row r="149" spans="5:7" s="18" customFormat="1" ht="24" customHeight="1" x14ac:dyDescent="0.55000000000000004">
      <c r="E149" s="40"/>
      <c r="F149" s="40"/>
      <c r="G149" s="40"/>
    </row>
    <row r="150" spans="5:7" s="18" customFormat="1" ht="24" customHeight="1" x14ac:dyDescent="0.55000000000000004">
      <c r="E150" s="40"/>
      <c r="F150" s="40"/>
      <c r="G150" s="40"/>
    </row>
    <row r="151" spans="5:7" s="18" customFormat="1" ht="24" customHeight="1" x14ac:dyDescent="0.55000000000000004">
      <c r="E151" s="40"/>
      <c r="F151" s="40"/>
      <c r="G151" s="40"/>
    </row>
    <row r="152" spans="5:7" s="18" customFormat="1" ht="24" customHeight="1" x14ac:dyDescent="0.55000000000000004">
      <c r="E152" s="40"/>
      <c r="F152" s="40"/>
      <c r="G152" s="40"/>
    </row>
    <row r="153" spans="5:7" s="18" customFormat="1" ht="24" customHeight="1" x14ac:dyDescent="0.55000000000000004">
      <c r="E153" s="40"/>
      <c r="F153" s="40"/>
      <c r="G153" s="40"/>
    </row>
    <row r="154" spans="5:7" s="18" customFormat="1" ht="24" customHeight="1" x14ac:dyDescent="0.55000000000000004">
      <c r="E154" s="40"/>
      <c r="F154" s="40"/>
      <c r="G154" s="40"/>
    </row>
    <row r="155" spans="5:7" s="18" customFormat="1" ht="24" customHeight="1" x14ac:dyDescent="0.55000000000000004">
      <c r="E155" s="40"/>
      <c r="F155" s="40"/>
      <c r="G155" s="40"/>
    </row>
    <row r="156" spans="5:7" s="18" customFormat="1" ht="24" customHeight="1" x14ac:dyDescent="0.55000000000000004">
      <c r="E156" s="40"/>
      <c r="F156" s="40"/>
      <c r="G156" s="40"/>
    </row>
    <row r="157" spans="5:7" s="18" customFormat="1" ht="24" customHeight="1" x14ac:dyDescent="0.55000000000000004">
      <c r="E157" s="40"/>
      <c r="F157" s="40"/>
      <c r="G157" s="40"/>
    </row>
    <row r="158" spans="5:7" s="18" customFormat="1" ht="24" customHeight="1" x14ac:dyDescent="0.55000000000000004">
      <c r="E158" s="40"/>
      <c r="F158" s="40"/>
      <c r="G158" s="40"/>
    </row>
    <row r="159" spans="5:7" s="18" customFormat="1" ht="24" customHeight="1" x14ac:dyDescent="0.55000000000000004">
      <c r="E159" s="40"/>
      <c r="F159" s="40"/>
      <c r="G159" s="40"/>
    </row>
    <row r="160" spans="5:7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12" s="18" customFormat="1" ht="24" customHeight="1" x14ac:dyDescent="0.55000000000000004">
      <c r="E305" s="40"/>
      <c r="F305" s="40"/>
      <c r="G305" s="40"/>
    </row>
    <row r="306" spans="5:12" s="18" customFormat="1" ht="24" customHeight="1" x14ac:dyDescent="0.55000000000000004">
      <c r="E306" s="40"/>
      <c r="F306" s="40"/>
      <c r="G306" s="40"/>
    </row>
    <row r="307" spans="5:12" s="18" customFormat="1" ht="24" customHeight="1" x14ac:dyDescent="0.55000000000000004">
      <c r="E307" s="40"/>
      <c r="F307" s="40"/>
      <c r="G307" s="40"/>
    </row>
    <row r="308" spans="5:12" s="18" customFormat="1" ht="24" customHeight="1" x14ac:dyDescent="0.55000000000000004">
      <c r="E308" s="40"/>
      <c r="F308" s="40"/>
      <c r="G308" s="40"/>
    </row>
    <row r="309" spans="5:12" s="18" customFormat="1" ht="24" customHeight="1" x14ac:dyDescent="0.55000000000000004">
      <c r="E309" s="40"/>
      <c r="F309" s="40"/>
      <c r="G309" s="40"/>
    </row>
    <row r="310" spans="5:12" s="18" customFormat="1" ht="24" customHeight="1" x14ac:dyDescent="0.55000000000000004">
      <c r="E310" s="40"/>
      <c r="F310" s="40"/>
      <c r="G310" s="40"/>
    </row>
    <row r="311" spans="5:12" s="18" customFormat="1" ht="24" customHeight="1" x14ac:dyDescent="0.55000000000000004">
      <c r="E311" s="40"/>
      <c r="F311" s="40"/>
      <c r="G311" s="40"/>
    </row>
    <row r="312" spans="5:12" ht="24" customHeight="1" x14ac:dyDescent="0.55000000000000004">
      <c r="H312" s="18"/>
      <c r="I312" s="18"/>
      <c r="J312" s="18"/>
      <c r="K312" s="18"/>
      <c r="L312" s="18"/>
    </row>
  </sheetData>
  <mergeCells count="16">
    <mergeCell ref="A49:L49"/>
    <mergeCell ref="A50:L50"/>
    <mergeCell ref="F97:I97"/>
    <mergeCell ref="A95:L95"/>
    <mergeCell ref="A94:L94"/>
    <mergeCell ref="A93:L93"/>
    <mergeCell ref="J52:L52"/>
    <mergeCell ref="F52:I52"/>
    <mergeCell ref="J97:L97"/>
    <mergeCell ref="A2:L2"/>
    <mergeCell ref="A3:L3"/>
    <mergeCell ref="A4:L4"/>
    <mergeCell ref="A10:D10"/>
    <mergeCell ref="A48:L48"/>
    <mergeCell ref="J6:L6"/>
    <mergeCell ref="F6:I6"/>
  </mergeCells>
  <phoneticPr fontId="0" type="noConversion"/>
  <pageMargins left="0.9" right="0.5" top="0.5" bottom="0.6" header="0.1" footer="0.1"/>
  <pageSetup paperSize="9" scale="75" orientation="portrait" r:id="rId1"/>
  <headerFooter alignWithMargins="0"/>
  <rowBreaks count="2" manualBreakCount="2">
    <brk id="46" max="15" man="1"/>
    <brk id="9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0"/>
  <sheetViews>
    <sheetView zoomScaleNormal="100" zoomScaleSheetLayoutView="85" workbookViewId="0"/>
  </sheetViews>
  <sheetFormatPr defaultColWidth="20.140625" defaultRowHeight="24" x14ac:dyDescent="0.55000000000000004"/>
  <cols>
    <col min="1" max="3" width="2.85546875" style="2" customWidth="1"/>
    <col min="4" max="4" width="53.7109375" style="2" customWidth="1"/>
    <col min="5" max="5" width="8" style="2" customWidth="1"/>
    <col min="6" max="6" width="14.28515625" style="2" customWidth="1"/>
    <col min="7" max="7" width="0.85546875" style="2" customWidth="1"/>
    <col min="8" max="8" width="14.5703125" style="2" customWidth="1"/>
    <col min="9" max="9" width="0.85546875" style="2" customWidth="1"/>
    <col min="10" max="10" width="12.28515625" style="2" customWidth="1"/>
    <col min="11" max="11" width="0.85546875" style="2" customWidth="1"/>
    <col min="12" max="12" width="12.85546875" style="2" customWidth="1"/>
    <col min="13" max="21" width="20.140625" style="18"/>
    <col min="22" max="16384" width="20.140625" style="2"/>
  </cols>
  <sheetData>
    <row r="1" spans="1:21" ht="29.25" x14ac:dyDescent="0.6">
      <c r="L1" s="248">
        <v>5</v>
      </c>
    </row>
    <row r="2" spans="1:21" ht="24.75" customHeight="1" x14ac:dyDescent="0.5500000000000000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21" ht="24.75" customHeight="1" x14ac:dyDescent="0.55000000000000004">
      <c r="A3" s="254" t="s">
        <v>40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21" ht="24.75" customHeight="1" x14ac:dyDescent="0.55000000000000004">
      <c r="A4" s="254" t="s">
        <v>175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30" t="s">
        <v>127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7"/>
      <c r="F6" s="256" t="s">
        <v>41</v>
      </c>
      <c r="G6" s="256"/>
      <c r="H6" s="256"/>
      <c r="I6" s="7"/>
      <c r="J6" s="256" t="s">
        <v>42</v>
      </c>
      <c r="K6" s="256"/>
      <c r="L6" s="256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0" t="s">
        <v>2</v>
      </c>
      <c r="F7" s="10">
        <v>2021</v>
      </c>
      <c r="G7" s="10"/>
      <c r="H7" s="71" t="s">
        <v>176</v>
      </c>
      <c r="I7" s="10"/>
      <c r="J7" s="10">
        <v>2021</v>
      </c>
      <c r="K7" s="10"/>
      <c r="L7" s="71" t="s">
        <v>176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1"/>
      <c r="F8" s="11"/>
      <c r="G8" s="11"/>
      <c r="H8" s="11"/>
      <c r="I8" s="11"/>
      <c r="J8" s="11"/>
      <c r="K8" s="11"/>
      <c r="L8" s="11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43</v>
      </c>
      <c r="F9" s="72"/>
      <c r="G9" s="72"/>
      <c r="H9" s="72"/>
      <c r="I9" s="72"/>
      <c r="J9" s="72"/>
      <c r="K9" s="72"/>
      <c r="L9" s="72"/>
    </row>
    <row r="10" spans="1:21" x14ac:dyDescent="0.55000000000000004">
      <c r="B10" s="2" t="s">
        <v>44</v>
      </c>
      <c r="F10" s="146">
        <v>430945</v>
      </c>
      <c r="G10" s="146"/>
      <c r="H10" s="146">
        <v>486172</v>
      </c>
      <c r="I10" s="146"/>
      <c r="J10" s="146">
        <v>5883</v>
      </c>
      <c r="K10" s="146"/>
      <c r="L10" s="146">
        <v>9640</v>
      </c>
    </row>
    <row r="11" spans="1:21" x14ac:dyDescent="0.55000000000000004">
      <c r="B11" s="2" t="s">
        <v>103</v>
      </c>
      <c r="F11" s="147">
        <v>100233</v>
      </c>
      <c r="G11" s="147"/>
      <c r="H11" s="147">
        <v>92839</v>
      </c>
      <c r="I11" s="146"/>
      <c r="J11" s="146">
        <v>39078</v>
      </c>
      <c r="K11" s="146"/>
      <c r="L11" s="146">
        <v>42812</v>
      </c>
    </row>
    <row r="12" spans="1:21" x14ac:dyDescent="0.55000000000000004">
      <c r="C12" s="2" t="s">
        <v>45</v>
      </c>
      <c r="F12" s="74">
        <f>SUM(F10:F11)</f>
        <v>531178</v>
      </c>
      <c r="G12" s="73"/>
      <c r="H12" s="74">
        <f>SUM(H10:H11)</f>
        <v>579011</v>
      </c>
      <c r="I12" s="73"/>
      <c r="J12" s="74">
        <f>SUM(J10:J11)</f>
        <v>44961</v>
      </c>
      <c r="K12" s="73"/>
      <c r="L12" s="74">
        <f>SUM(L10:L11)</f>
        <v>52452</v>
      </c>
    </row>
    <row r="13" spans="1:21" x14ac:dyDescent="0.55000000000000004">
      <c r="A13" s="2" t="s">
        <v>46</v>
      </c>
      <c r="F13" s="73"/>
      <c r="G13" s="73"/>
      <c r="H13" s="73"/>
      <c r="I13" s="73"/>
      <c r="K13" s="73"/>
    </row>
    <row r="14" spans="1:21" x14ac:dyDescent="0.55000000000000004">
      <c r="B14" s="2" t="s">
        <v>47</v>
      </c>
      <c r="E14" s="13"/>
      <c r="F14" s="146">
        <v>-332745</v>
      </c>
      <c r="G14" s="146"/>
      <c r="H14" s="146">
        <v>-401564</v>
      </c>
      <c r="I14" s="146"/>
      <c r="J14" s="146">
        <v>-6346</v>
      </c>
      <c r="K14" s="146"/>
      <c r="L14" s="146">
        <v>-5946</v>
      </c>
    </row>
    <row r="15" spans="1:21" x14ac:dyDescent="0.55000000000000004">
      <c r="B15" s="2" t="s">
        <v>114</v>
      </c>
      <c r="E15" s="13"/>
      <c r="F15" s="146">
        <v>-53922</v>
      </c>
      <c r="G15" s="146"/>
      <c r="H15" s="146">
        <v>-63358</v>
      </c>
      <c r="I15" s="146"/>
      <c r="J15" s="146">
        <v>-12755</v>
      </c>
      <c r="K15" s="146"/>
      <c r="L15" s="146">
        <v>-14735</v>
      </c>
    </row>
    <row r="16" spans="1:21" x14ac:dyDescent="0.55000000000000004">
      <c r="C16" s="2" t="s">
        <v>48</v>
      </c>
      <c r="F16" s="244">
        <f>SUM(F14:F15)</f>
        <v>-386667</v>
      </c>
      <c r="G16" s="75"/>
      <c r="H16" s="76">
        <f>SUM(H14:H15)</f>
        <v>-464922</v>
      </c>
      <c r="I16" s="75"/>
      <c r="J16" s="76">
        <f>SUM(J14:J15)</f>
        <v>-19101</v>
      </c>
      <c r="K16" s="75"/>
      <c r="L16" s="76">
        <f>SUM(L14:L15)</f>
        <v>-20681</v>
      </c>
    </row>
    <row r="17" spans="1:21" x14ac:dyDescent="0.55000000000000004">
      <c r="A17" s="2" t="s">
        <v>49</v>
      </c>
      <c r="F17" s="73">
        <f>+F12+F16</f>
        <v>144511</v>
      </c>
      <c r="G17" s="73"/>
      <c r="H17" s="73">
        <f>+H12+H16</f>
        <v>114089</v>
      </c>
      <c r="I17" s="73"/>
      <c r="J17" s="73">
        <f>+J12+J16</f>
        <v>25860</v>
      </c>
      <c r="K17" s="73"/>
      <c r="L17" s="73">
        <f>+L12+L16</f>
        <v>31771</v>
      </c>
    </row>
    <row r="18" spans="1:21" s="134" customFormat="1" x14ac:dyDescent="0.55000000000000004">
      <c r="A18" s="134" t="s">
        <v>156</v>
      </c>
      <c r="F18" s="147">
        <v>10041</v>
      </c>
      <c r="G18" s="146"/>
      <c r="H18" s="147">
        <v>1707</v>
      </c>
      <c r="I18" s="146"/>
      <c r="J18" s="147">
        <v>0</v>
      </c>
      <c r="K18" s="146"/>
      <c r="L18" s="147">
        <v>0</v>
      </c>
      <c r="M18" s="203"/>
      <c r="N18" s="203"/>
      <c r="O18" s="203"/>
      <c r="P18" s="203"/>
      <c r="Q18" s="203"/>
      <c r="R18" s="203"/>
      <c r="S18" s="203"/>
      <c r="T18" s="203"/>
      <c r="U18" s="203"/>
    </row>
    <row r="19" spans="1:21" x14ac:dyDescent="0.55000000000000004">
      <c r="A19" s="2" t="s">
        <v>50</v>
      </c>
      <c r="F19" s="147">
        <v>3538</v>
      </c>
      <c r="G19" s="146"/>
      <c r="H19" s="147">
        <v>5828</v>
      </c>
      <c r="I19" s="146"/>
      <c r="J19" s="147">
        <v>4180</v>
      </c>
      <c r="K19" s="146"/>
      <c r="L19" s="147">
        <v>4755</v>
      </c>
    </row>
    <row r="20" spans="1:21" x14ac:dyDescent="0.55000000000000004">
      <c r="A20" s="2" t="s">
        <v>93</v>
      </c>
      <c r="F20" s="146">
        <v>-10668</v>
      </c>
      <c r="G20" s="146"/>
      <c r="H20" s="146">
        <v>-10782</v>
      </c>
      <c r="I20" s="146"/>
      <c r="J20" s="146">
        <v>-570</v>
      </c>
      <c r="K20" s="146"/>
      <c r="L20" s="146">
        <v>-981</v>
      </c>
    </row>
    <row r="21" spans="1:21" x14ac:dyDescent="0.55000000000000004">
      <c r="A21" s="2" t="s">
        <v>51</v>
      </c>
      <c r="E21" s="13"/>
      <c r="F21" s="176">
        <v>-50711</v>
      </c>
      <c r="G21" s="146"/>
      <c r="H21" s="176">
        <v>-39992</v>
      </c>
      <c r="I21" s="146"/>
      <c r="J21" s="146">
        <v>-15891</v>
      </c>
      <c r="K21" s="146"/>
      <c r="L21" s="146">
        <v>-16564</v>
      </c>
    </row>
    <row r="22" spans="1:21" x14ac:dyDescent="0.55000000000000004">
      <c r="A22" s="2" t="s">
        <v>159</v>
      </c>
      <c r="E22" s="13"/>
      <c r="F22" s="213">
        <f>SUM(F17:F21)</f>
        <v>96711</v>
      </c>
      <c r="G22" s="73"/>
      <c r="H22" s="213">
        <f>SUM(H17:H21)</f>
        <v>70850</v>
      </c>
      <c r="I22" s="73"/>
      <c r="J22" s="213">
        <f>SUM(J17:J21)</f>
        <v>13579</v>
      </c>
      <c r="K22" s="73"/>
      <c r="L22" s="213">
        <f>SUM(L17:L21)</f>
        <v>18981</v>
      </c>
    </row>
    <row r="23" spans="1:21" s="134" customFormat="1" x14ac:dyDescent="0.55000000000000004">
      <c r="A23" s="134" t="s">
        <v>89</v>
      </c>
      <c r="E23" s="145"/>
      <c r="F23" s="146">
        <v>-2362</v>
      </c>
      <c r="G23" s="146"/>
      <c r="H23" s="146">
        <v>-4935</v>
      </c>
      <c r="I23" s="146"/>
      <c r="J23" s="146">
        <v>-2597</v>
      </c>
      <c r="K23" s="146"/>
      <c r="L23" s="146">
        <v>-4263</v>
      </c>
      <c r="M23" s="203"/>
      <c r="N23" s="203"/>
      <c r="O23" s="203"/>
      <c r="P23" s="203"/>
      <c r="Q23" s="203"/>
      <c r="R23" s="203"/>
      <c r="S23" s="203"/>
      <c r="T23" s="203"/>
      <c r="U23" s="203"/>
    </row>
    <row r="24" spans="1:21" s="134" customFormat="1" x14ac:dyDescent="0.55000000000000004">
      <c r="A24" s="134" t="s">
        <v>160</v>
      </c>
      <c r="E24" s="145">
        <v>11</v>
      </c>
      <c r="F24" s="148">
        <v>0</v>
      </c>
      <c r="G24" s="146"/>
      <c r="H24" s="148">
        <v>0</v>
      </c>
      <c r="I24" s="146"/>
      <c r="J24" s="148">
        <v>50541</v>
      </c>
      <c r="K24" s="146"/>
      <c r="L24" s="148">
        <v>30761</v>
      </c>
      <c r="M24" s="203"/>
      <c r="N24" s="203"/>
      <c r="O24" s="203"/>
      <c r="P24" s="203"/>
      <c r="Q24" s="203"/>
      <c r="R24" s="203"/>
      <c r="S24" s="203"/>
      <c r="T24" s="203"/>
      <c r="U24" s="203"/>
    </row>
    <row r="25" spans="1:21" s="134" customFormat="1" x14ac:dyDescent="0.55000000000000004">
      <c r="A25" s="2" t="s">
        <v>120</v>
      </c>
      <c r="E25" s="145"/>
      <c r="F25" s="214">
        <f>SUM(F22:F24)</f>
        <v>94349</v>
      </c>
      <c r="G25" s="146"/>
      <c r="H25" s="214">
        <f>SUM(H22:H24)</f>
        <v>65915</v>
      </c>
      <c r="I25" s="146"/>
      <c r="J25" s="214">
        <f>SUM(J22:J24)</f>
        <v>61523</v>
      </c>
      <c r="K25" s="146"/>
      <c r="L25" s="214">
        <f>SUM(L22:L24)</f>
        <v>45479</v>
      </c>
      <c r="M25" s="203"/>
      <c r="N25" s="203"/>
      <c r="O25" s="203"/>
      <c r="P25" s="203"/>
      <c r="Q25" s="203"/>
      <c r="R25" s="203"/>
      <c r="S25" s="203"/>
      <c r="T25" s="203"/>
      <c r="U25" s="203"/>
    </row>
    <row r="26" spans="1:21" x14ac:dyDescent="0.55000000000000004">
      <c r="A26" s="2" t="s">
        <v>107</v>
      </c>
      <c r="E26" s="217">
        <v>22</v>
      </c>
      <c r="F26" s="177">
        <v>-21092</v>
      </c>
      <c r="G26" s="146"/>
      <c r="H26" s="177">
        <v>-13776</v>
      </c>
      <c r="I26" s="146"/>
      <c r="J26" s="148">
        <v>-2091</v>
      </c>
      <c r="K26" s="146"/>
      <c r="L26" s="148">
        <v>-2947</v>
      </c>
    </row>
    <row r="27" spans="1:21" ht="24.75" thickBot="1" x14ac:dyDescent="0.6">
      <c r="A27" s="77" t="s">
        <v>128</v>
      </c>
      <c r="E27" s="217"/>
      <c r="F27" s="90">
        <f>SUM(F25:F26)</f>
        <v>73257</v>
      </c>
      <c r="G27" s="73"/>
      <c r="H27" s="90">
        <f>SUM(H25:H26)</f>
        <v>52139</v>
      </c>
      <c r="I27" s="73"/>
      <c r="J27" s="90">
        <f>SUM(J25:J26)</f>
        <v>59432</v>
      </c>
      <c r="K27" s="73"/>
      <c r="L27" s="90">
        <f>SUM(L25:L26)</f>
        <v>42532</v>
      </c>
    </row>
    <row r="28" spans="1:21" ht="15" customHeight="1" thickTop="1" x14ac:dyDescent="0.55000000000000004">
      <c r="B28" s="14"/>
      <c r="C28" s="14"/>
      <c r="D28" s="14"/>
      <c r="E28" s="27"/>
      <c r="F28" s="75"/>
      <c r="G28" s="75"/>
      <c r="H28" s="75"/>
      <c r="I28" s="75"/>
      <c r="J28" s="78"/>
      <c r="K28" s="75"/>
      <c r="L28" s="78"/>
    </row>
    <row r="29" spans="1:21" x14ac:dyDescent="0.55000000000000004">
      <c r="A29" s="2" t="s">
        <v>52</v>
      </c>
      <c r="B29" s="14"/>
      <c r="C29" s="14"/>
      <c r="D29" s="14"/>
      <c r="E29" s="27"/>
      <c r="F29" s="75"/>
      <c r="G29" s="75"/>
      <c r="H29" s="75"/>
      <c r="I29" s="75"/>
      <c r="J29" s="78"/>
      <c r="K29" s="75"/>
      <c r="L29" s="78"/>
    </row>
    <row r="30" spans="1:21" x14ac:dyDescent="0.55000000000000004">
      <c r="A30" s="2" t="s">
        <v>92</v>
      </c>
      <c r="C30" s="14"/>
      <c r="D30" s="14"/>
      <c r="E30" s="217"/>
      <c r="F30" s="149">
        <f>+F32-F31</f>
        <v>59432</v>
      </c>
      <c r="G30" s="149"/>
      <c r="H30" s="149">
        <f>+H32-H31</f>
        <v>42532</v>
      </c>
      <c r="I30" s="149"/>
      <c r="J30" s="149">
        <f>+J27</f>
        <v>59432</v>
      </c>
      <c r="K30" s="149"/>
      <c r="L30" s="149">
        <f>+L32-L31</f>
        <v>42532</v>
      </c>
    </row>
    <row r="31" spans="1:21" x14ac:dyDescent="0.55000000000000004">
      <c r="A31" s="2" t="s">
        <v>115</v>
      </c>
      <c r="E31" s="217"/>
      <c r="F31" s="178">
        <v>13825</v>
      </c>
      <c r="G31" s="149"/>
      <c r="H31" s="178">
        <v>9607</v>
      </c>
      <c r="I31" s="149"/>
      <c r="J31" s="149">
        <v>0</v>
      </c>
      <c r="K31" s="149"/>
      <c r="L31" s="149">
        <v>0</v>
      </c>
    </row>
    <row r="32" spans="1:21" ht="24.75" thickBot="1" x14ac:dyDescent="0.6">
      <c r="E32" s="217"/>
      <c r="F32" s="79">
        <f>+F27</f>
        <v>73257</v>
      </c>
      <c r="G32" s="78"/>
      <c r="H32" s="79">
        <f>+H27</f>
        <v>52139</v>
      </c>
      <c r="I32" s="78"/>
      <c r="J32" s="90">
        <f>+J27</f>
        <v>59432</v>
      </c>
      <c r="K32" s="78"/>
      <c r="L32" s="79">
        <f>+L27</f>
        <v>42532</v>
      </c>
    </row>
    <row r="33" spans="1:12" ht="12.75" customHeight="1" thickTop="1" x14ac:dyDescent="0.55000000000000004">
      <c r="E33" s="217"/>
      <c r="F33" s="78"/>
      <c r="G33" s="78"/>
      <c r="H33" s="80"/>
      <c r="I33" s="78"/>
      <c r="J33" s="78"/>
      <c r="K33" s="78"/>
      <c r="L33" s="78"/>
    </row>
    <row r="34" spans="1:12" ht="24.75" customHeight="1" x14ac:dyDescent="0.55000000000000004">
      <c r="A34" s="2" t="s">
        <v>150</v>
      </c>
      <c r="E34" s="217">
        <v>23</v>
      </c>
      <c r="F34" s="72">
        <v>0.16</v>
      </c>
      <c r="G34" s="72"/>
      <c r="H34" s="72">
        <v>0.11</v>
      </c>
      <c r="I34" s="72"/>
      <c r="J34" s="72">
        <v>0.16</v>
      </c>
      <c r="K34" s="72"/>
      <c r="L34" s="72">
        <v>0.11</v>
      </c>
    </row>
    <row r="35" spans="1:12" ht="24.75" customHeight="1" x14ac:dyDescent="0.55000000000000004">
      <c r="E35" s="217"/>
      <c r="F35" s="81"/>
      <c r="G35" s="81"/>
      <c r="H35" s="81"/>
      <c r="I35" s="81"/>
      <c r="J35" s="81"/>
      <c r="K35" s="81"/>
      <c r="L35" s="81"/>
    </row>
    <row r="36" spans="1:12" x14ac:dyDescent="0.55000000000000004">
      <c r="F36" s="81"/>
      <c r="G36" s="81"/>
      <c r="H36" s="81"/>
      <c r="I36" s="81"/>
      <c r="J36" s="5" t="s">
        <v>138</v>
      </c>
      <c r="K36" s="81"/>
      <c r="L36" s="81"/>
    </row>
    <row r="37" spans="1:12" x14ac:dyDescent="0.55000000000000004">
      <c r="F37" s="81"/>
      <c r="G37" s="81"/>
      <c r="H37" s="81"/>
      <c r="I37" s="81"/>
      <c r="J37" s="5" t="s">
        <v>139</v>
      </c>
      <c r="K37" s="81"/>
      <c r="L37" s="81"/>
    </row>
    <row r="38" spans="1:12" x14ac:dyDescent="0.55000000000000004">
      <c r="F38" s="81"/>
      <c r="G38" s="81"/>
      <c r="H38" s="81"/>
      <c r="I38" s="81"/>
      <c r="J38" s="5"/>
      <c r="K38" s="81"/>
      <c r="L38" s="81"/>
    </row>
    <row r="39" spans="1:12" x14ac:dyDescent="0.55000000000000004">
      <c r="F39" s="81"/>
      <c r="G39" s="81"/>
      <c r="H39" s="81"/>
      <c r="I39" s="81"/>
      <c r="J39" s="5"/>
      <c r="K39" s="81"/>
      <c r="L39" s="81"/>
    </row>
    <row r="40" spans="1:12" x14ac:dyDescent="0.55000000000000004">
      <c r="F40" s="81"/>
      <c r="G40" s="81"/>
      <c r="H40" s="81"/>
      <c r="I40" s="81"/>
      <c r="J40" s="5"/>
      <c r="K40" s="81"/>
      <c r="L40" s="81"/>
    </row>
    <row r="41" spans="1:12" x14ac:dyDescent="0.55000000000000004">
      <c r="F41" s="81"/>
      <c r="G41" s="81"/>
      <c r="H41" s="81"/>
      <c r="I41" s="81"/>
      <c r="J41" s="5"/>
      <c r="K41" s="81"/>
      <c r="L41" s="81"/>
    </row>
    <row r="42" spans="1:12" x14ac:dyDescent="0.55000000000000004">
      <c r="F42" s="81"/>
      <c r="G42" s="81"/>
      <c r="H42" s="81"/>
      <c r="I42" s="81"/>
      <c r="J42" s="5"/>
      <c r="K42" s="81"/>
      <c r="L42" s="81"/>
    </row>
    <row r="43" spans="1:12" x14ac:dyDescent="0.55000000000000004">
      <c r="F43" s="81"/>
      <c r="G43" s="81"/>
      <c r="H43" s="81"/>
      <c r="I43" s="81"/>
      <c r="J43" s="5"/>
      <c r="K43" s="81"/>
      <c r="L43" s="81"/>
    </row>
    <row r="44" spans="1:12" x14ac:dyDescent="0.55000000000000004">
      <c r="F44" s="81"/>
      <c r="G44" s="81"/>
      <c r="H44" s="81"/>
      <c r="I44" s="81"/>
      <c r="J44" s="5"/>
      <c r="K44" s="81"/>
      <c r="L44" s="81"/>
    </row>
    <row r="45" spans="1:12" ht="13.5" customHeight="1" x14ac:dyDescent="0.55000000000000004">
      <c r="F45" s="81"/>
      <c r="G45" s="81"/>
      <c r="H45" s="81"/>
      <c r="I45" s="81"/>
      <c r="J45" s="5"/>
      <c r="K45" s="81"/>
      <c r="L45" s="81"/>
    </row>
    <row r="46" spans="1:12" x14ac:dyDescent="0.55000000000000004">
      <c r="A46" s="2" t="s">
        <v>13</v>
      </c>
      <c r="F46" s="82"/>
      <c r="G46" s="82"/>
      <c r="H46" s="81"/>
      <c r="I46" s="82"/>
      <c r="K46" s="82"/>
      <c r="L46" s="82"/>
    </row>
    <row r="47" spans="1:12" ht="29.25" x14ac:dyDescent="0.6">
      <c r="F47" s="82"/>
      <c r="G47" s="82"/>
      <c r="H47" s="81"/>
      <c r="I47" s="82"/>
      <c r="K47" s="82"/>
      <c r="L47" s="248">
        <v>6</v>
      </c>
    </row>
    <row r="48" spans="1:12" x14ac:dyDescent="0.55000000000000004">
      <c r="A48" s="254" t="s">
        <v>0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</row>
    <row r="49" spans="1:43" s="18" customFormat="1" ht="24.75" customHeight="1" x14ac:dyDescent="0.55000000000000004">
      <c r="A49" s="257" t="s">
        <v>53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</row>
    <row r="50" spans="1:43" s="18" customFormat="1" ht="24.75" customHeight="1" x14ac:dyDescent="0.55000000000000004">
      <c r="A50" s="254" t="str">
        <f>A4</f>
        <v>For the three-month period ended March 31, 2021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</row>
    <row r="51" spans="1:43" s="5" customFormat="1" ht="24.75" customHeight="1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130" t="s">
        <v>127</v>
      </c>
      <c r="M51" s="18"/>
      <c r="N51" s="18"/>
      <c r="O51" s="18"/>
      <c r="P51" s="18"/>
      <c r="Q51" s="18"/>
      <c r="R51" s="18"/>
      <c r="S51" s="18"/>
      <c r="T51" s="18"/>
      <c r="U51" s="18"/>
    </row>
    <row r="52" spans="1:43" s="18" customFormat="1" ht="24.75" customHeight="1" x14ac:dyDescent="0.55000000000000004">
      <c r="A52" s="6"/>
      <c r="B52" s="6"/>
      <c r="C52" s="6"/>
      <c r="D52" s="6"/>
      <c r="E52" s="7"/>
      <c r="F52" s="256" t="s">
        <v>41</v>
      </c>
      <c r="G52" s="256"/>
      <c r="H52" s="256"/>
      <c r="I52" s="7"/>
      <c r="J52" s="256" t="s">
        <v>42</v>
      </c>
      <c r="K52" s="256"/>
      <c r="L52" s="256"/>
    </row>
    <row r="53" spans="1:43" s="5" customFormat="1" ht="24.75" customHeight="1" x14ac:dyDescent="0.55000000000000004">
      <c r="A53" s="9"/>
      <c r="B53" s="9"/>
      <c r="C53" s="9"/>
      <c r="D53" s="9"/>
      <c r="E53" s="246" t="s">
        <v>2</v>
      </c>
      <c r="F53" s="222">
        <f>F7</f>
        <v>2021</v>
      </c>
      <c r="G53" s="222"/>
      <c r="H53" s="71" t="s">
        <v>176</v>
      </c>
      <c r="I53" s="222"/>
      <c r="J53" s="222">
        <v>2021</v>
      </c>
      <c r="K53" s="222"/>
      <c r="L53" s="71" t="s">
        <v>176</v>
      </c>
      <c r="M53" s="18"/>
      <c r="N53" s="18"/>
      <c r="O53" s="18"/>
      <c r="P53" s="18"/>
      <c r="Q53" s="18"/>
      <c r="R53" s="18"/>
      <c r="S53" s="18"/>
      <c r="T53" s="18"/>
      <c r="U53" s="18"/>
    </row>
    <row r="54" spans="1:43" x14ac:dyDescent="0.55000000000000004">
      <c r="A54" s="5"/>
      <c r="B54" s="5"/>
      <c r="C54" s="5"/>
      <c r="D54" s="5"/>
      <c r="E54" s="5"/>
      <c r="F54" s="11"/>
      <c r="G54" s="11"/>
      <c r="H54" s="11"/>
      <c r="I54" s="11"/>
      <c r="J54" s="11"/>
      <c r="K54" s="11"/>
      <c r="L54" s="216"/>
    </row>
    <row r="55" spans="1:43" ht="15" customHeight="1" x14ac:dyDescent="0.55000000000000004">
      <c r="A55" s="18"/>
      <c r="B55" s="5"/>
      <c r="C55" s="5"/>
      <c r="D55" s="5"/>
      <c r="E55" s="5"/>
      <c r="F55" s="85"/>
      <c r="G55" s="73"/>
      <c r="H55" s="85"/>
      <c r="I55" s="73"/>
      <c r="J55" s="85"/>
      <c r="K55" s="73"/>
      <c r="L55" s="85"/>
    </row>
    <row r="56" spans="1:43" ht="24.75" customHeight="1" x14ac:dyDescent="0.55000000000000004">
      <c r="A56" s="83" t="s">
        <v>137</v>
      </c>
      <c r="B56" s="5"/>
      <c r="C56" s="5"/>
      <c r="D56" s="5"/>
      <c r="E56" s="5"/>
      <c r="F56" s="84">
        <f>+F32</f>
        <v>73257</v>
      </c>
      <c r="G56" s="72"/>
      <c r="H56" s="84">
        <f>+H32</f>
        <v>52139</v>
      </c>
      <c r="I56" s="72"/>
      <c r="J56" s="84">
        <f>+J27</f>
        <v>59432</v>
      </c>
      <c r="K56" s="72"/>
      <c r="L56" s="84">
        <f>+L32</f>
        <v>42532</v>
      </c>
    </row>
    <row r="57" spans="1:43" ht="15" customHeight="1" x14ac:dyDescent="0.55000000000000004">
      <c r="A57" s="18"/>
      <c r="B57" s="5"/>
      <c r="C57" s="5"/>
      <c r="D57" s="5"/>
      <c r="E57" s="5"/>
      <c r="F57" s="85"/>
      <c r="G57" s="73"/>
      <c r="H57" s="85"/>
      <c r="I57" s="73"/>
      <c r="J57" s="85"/>
      <c r="K57" s="73"/>
      <c r="L57" s="85"/>
    </row>
    <row r="58" spans="1:43" s="18" customFormat="1" ht="24.75" customHeight="1" x14ac:dyDescent="0.55000000000000004">
      <c r="A58" s="83" t="s">
        <v>129</v>
      </c>
      <c r="B58" s="5"/>
      <c r="C58" s="5"/>
      <c r="D58" s="5"/>
      <c r="E58" s="5"/>
      <c r="F58" s="85"/>
      <c r="G58" s="73"/>
      <c r="H58" s="85"/>
      <c r="I58" s="73"/>
      <c r="J58" s="85"/>
      <c r="K58" s="73"/>
      <c r="L58" s="85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8" customFormat="1" ht="24.75" customHeight="1" x14ac:dyDescent="0.55000000000000004">
      <c r="A59" s="83"/>
      <c r="B59" s="2" t="s">
        <v>106</v>
      </c>
      <c r="C59" s="2"/>
      <c r="D59" s="2"/>
      <c r="E59" s="5"/>
      <c r="F59" s="85"/>
      <c r="G59" s="73"/>
      <c r="H59" s="85"/>
      <c r="I59" s="73"/>
      <c r="J59" s="85"/>
      <c r="K59" s="73"/>
      <c r="L59" s="85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ht="24.75" customHeight="1" x14ac:dyDescent="0.55000000000000004">
      <c r="A60" s="83"/>
      <c r="B60" s="2"/>
      <c r="C60" s="2" t="s">
        <v>186</v>
      </c>
      <c r="D60" s="2"/>
      <c r="E60" s="245">
        <v>20</v>
      </c>
      <c r="F60" s="150">
        <v>48</v>
      </c>
      <c r="G60" s="151"/>
      <c r="H60" s="150">
        <v>0</v>
      </c>
      <c r="I60" s="152"/>
      <c r="J60" s="150">
        <v>33</v>
      </c>
      <c r="K60" s="153"/>
      <c r="L60" s="150">
        <v>0</v>
      </c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customHeight="1" x14ac:dyDescent="0.55000000000000004">
      <c r="A61" s="83"/>
      <c r="B61" s="2"/>
      <c r="C61" s="2" t="s">
        <v>91</v>
      </c>
      <c r="D61" s="2"/>
      <c r="E61" s="245">
        <v>22</v>
      </c>
      <c r="F61" s="146">
        <v>-10</v>
      </c>
      <c r="G61" s="151"/>
      <c r="H61" s="146">
        <v>0</v>
      </c>
      <c r="I61" s="152"/>
      <c r="J61" s="146">
        <v>-7</v>
      </c>
      <c r="K61" s="153"/>
      <c r="L61" s="146">
        <v>0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24.75" customHeight="1" x14ac:dyDescent="0.55000000000000004">
      <c r="A62" s="83" t="s">
        <v>194</v>
      </c>
      <c r="B62" s="5"/>
      <c r="C62" s="5"/>
      <c r="D62" s="5"/>
      <c r="E62" s="5"/>
      <c r="F62" s="87">
        <f>SUM(F59:F61)</f>
        <v>38</v>
      </c>
      <c r="G62" s="86"/>
      <c r="H62" s="87">
        <f>SUM(H59:H61)</f>
        <v>0</v>
      </c>
      <c r="I62" s="86"/>
      <c r="J62" s="87">
        <f>SUM(J59:J61)</f>
        <v>26</v>
      </c>
      <c r="K62" s="86"/>
      <c r="L62" s="87">
        <f>SUM(L59:L61)</f>
        <v>0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15" customHeight="1" x14ac:dyDescent="0.55000000000000004">
      <c r="A63" s="5"/>
      <c r="B63" s="5"/>
      <c r="C63" s="5"/>
      <c r="D63" s="5"/>
      <c r="E63" s="5"/>
      <c r="F63" s="85"/>
      <c r="G63" s="75"/>
      <c r="H63" s="75"/>
      <c r="I63" s="75"/>
      <c r="J63" s="85"/>
      <c r="K63" s="75"/>
      <c r="L63" s="85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thickBot="1" x14ac:dyDescent="0.6">
      <c r="A64" s="83" t="s">
        <v>193</v>
      </c>
      <c r="B64" s="5"/>
      <c r="C64" s="5"/>
      <c r="D64" s="5"/>
      <c r="E64" s="5"/>
      <c r="F64" s="88">
        <f>+F56+F62</f>
        <v>73295</v>
      </c>
      <c r="G64" s="73"/>
      <c r="H64" s="122">
        <f>+H56+H62</f>
        <v>52139</v>
      </c>
      <c r="I64" s="73"/>
      <c r="J64" s="122">
        <f>+J56+J62</f>
        <v>59458</v>
      </c>
      <c r="K64" s="73"/>
      <c r="L64" s="154">
        <f>+L56+L62</f>
        <v>42532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15" customHeight="1" thickTop="1" x14ac:dyDescent="0.55000000000000004">
      <c r="A65" s="5"/>
      <c r="B65" s="5"/>
      <c r="C65" s="5"/>
      <c r="D65" s="5"/>
      <c r="E65" s="5"/>
      <c r="F65" s="85"/>
      <c r="G65" s="73"/>
      <c r="H65" s="89"/>
      <c r="I65" s="73"/>
      <c r="J65" s="85"/>
      <c r="K65" s="73"/>
      <c r="L65" s="85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x14ac:dyDescent="0.55000000000000004">
      <c r="A66" s="83" t="s">
        <v>116</v>
      </c>
      <c r="B66" s="2"/>
      <c r="C66" s="2"/>
      <c r="D66" s="2"/>
      <c r="E66" s="2"/>
      <c r="F66" s="78"/>
      <c r="G66" s="73"/>
      <c r="H66" s="78"/>
      <c r="I66" s="73"/>
      <c r="J66" s="78"/>
      <c r="K66" s="73"/>
      <c r="L66" s="78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x14ac:dyDescent="0.55000000000000004">
      <c r="A67" s="83" t="s">
        <v>92</v>
      </c>
      <c r="B67" s="2"/>
      <c r="C67" s="2"/>
      <c r="D67" s="2"/>
      <c r="E67" s="2"/>
      <c r="F67" s="176">
        <f>+J67</f>
        <v>59458</v>
      </c>
      <c r="G67" s="75"/>
      <c r="H67" s="73">
        <v>42532</v>
      </c>
      <c r="I67" s="75"/>
      <c r="J67" s="73">
        <f>+J30+J62</f>
        <v>59458</v>
      </c>
      <c r="K67" s="75"/>
      <c r="L67" s="166">
        <f>+L30+L62</f>
        <v>42532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x14ac:dyDescent="0.55000000000000004">
      <c r="A68" s="83" t="s">
        <v>87</v>
      </c>
      <c r="B68" s="2"/>
      <c r="C68" s="2"/>
      <c r="D68" s="2"/>
      <c r="E68" s="2"/>
      <c r="F68" s="179">
        <f>+F69-F67</f>
        <v>13837</v>
      </c>
      <c r="G68" s="75"/>
      <c r="H68" s="78">
        <v>9607</v>
      </c>
      <c r="I68" s="75"/>
      <c r="J68" s="78">
        <v>0</v>
      </c>
      <c r="K68" s="75"/>
      <c r="L68" s="78">
        <v>0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ht="24.75" thickBot="1" x14ac:dyDescent="0.6">
      <c r="A69" s="83" t="s">
        <v>130</v>
      </c>
      <c r="B69" s="2"/>
      <c r="C69" s="2"/>
      <c r="D69" s="2"/>
      <c r="E69" s="2"/>
      <c r="F69" s="90">
        <v>73295</v>
      </c>
      <c r="G69" s="75"/>
      <c r="H69" s="90">
        <f>SUM(H67:H68)</f>
        <v>52139</v>
      </c>
      <c r="I69" s="75"/>
      <c r="J69" s="90">
        <f>SUM(J67:J68)</f>
        <v>59458</v>
      </c>
      <c r="K69" s="75"/>
      <c r="L69" s="167">
        <f>SUM(L67:L68)</f>
        <v>42532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ht="24.75" customHeight="1" thickTop="1" x14ac:dyDescent="0.55000000000000004">
      <c r="A70" s="2"/>
      <c r="B70" s="2"/>
      <c r="C70" s="2"/>
      <c r="D70" s="2"/>
      <c r="E70" s="2"/>
      <c r="F70" s="86"/>
      <c r="G70" s="73"/>
      <c r="H70" s="91"/>
      <c r="I70" s="73"/>
      <c r="J70" s="2"/>
      <c r="K70" s="73"/>
      <c r="L70" s="86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ht="21" customHeight="1" x14ac:dyDescent="0.55000000000000004">
      <c r="A71" s="2"/>
      <c r="B71" s="2"/>
      <c r="C71" s="2"/>
      <c r="D71" s="2"/>
      <c r="E71" s="2"/>
      <c r="F71" s="86"/>
      <c r="G71" s="75"/>
      <c r="H71" s="86"/>
      <c r="I71" s="75"/>
      <c r="J71" s="2"/>
      <c r="K71" s="75"/>
      <c r="L71" s="86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4.75" customHeight="1" x14ac:dyDescent="0.55000000000000004">
      <c r="F72" s="81"/>
      <c r="G72" s="81"/>
      <c r="H72" s="81"/>
      <c r="I72" s="81"/>
      <c r="J72" s="5" t="s">
        <v>138</v>
      </c>
      <c r="K72" s="81"/>
      <c r="L72" s="81"/>
    </row>
    <row r="73" spans="1:43" ht="24.75" customHeight="1" x14ac:dyDescent="0.55000000000000004">
      <c r="F73" s="81"/>
      <c r="G73" s="81"/>
      <c r="H73" s="81"/>
      <c r="I73" s="81"/>
      <c r="J73" s="5" t="s">
        <v>139</v>
      </c>
      <c r="K73" s="81"/>
      <c r="L73" s="81"/>
    </row>
    <row r="74" spans="1:43" s="18" customFormat="1" x14ac:dyDescent="0.55000000000000004">
      <c r="A74" s="2"/>
      <c r="B74" s="2"/>
      <c r="C74" s="2"/>
      <c r="D74" s="2"/>
      <c r="E74" s="2"/>
      <c r="F74" s="86"/>
      <c r="G74" s="86"/>
      <c r="H74" s="92"/>
      <c r="I74" s="86"/>
      <c r="J74" s="93"/>
      <c r="K74" s="86"/>
      <c r="L74" s="86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18" customFormat="1" x14ac:dyDescent="0.55000000000000004">
      <c r="A75" s="2"/>
      <c r="B75" s="2"/>
      <c r="C75" s="2"/>
      <c r="D75" s="2"/>
      <c r="E75" s="2"/>
      <c r="F75" s="86"/>
      <c r="G75" s="86"/>
      <c r="H75" s="92"/>
      <c r="I75" s="86"/>
      <c r="J75" s="93"/>
      <c r="K75" s="86"/>
      <c r="L75" s="86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s="18" customFormat="1" x14ac:dyDescent="0.55000000000000004">
      <c r="A76" s="2"/>
      <c r="B76" s="2"/>
      <c r="C76" s="2"/>
      <c r="D76" s="2"/>
      <c r="E76" s="2"/>
      <c r="F76" s="86"/>
      <c r="G76" s="86"/>
      <c r="H76" s="92"/>
      <c r="I76" s="86"/>
      <c r="J76" s="93"/>
      <c r="K76" s="86"/>
      <c r="L76" s="86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86"/>
      <c r="G77" s="86"/>
      <c r="H77" s="86"/>
      <c r="I77" s="86"/>
      <c r="J77" s="93"/>
      <c r="K77" s="86"/>
      <c r="L77" s="86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86"/>
      <c r="G78" s="86"/>
      <c r="I78" s="86"/>
      <c r="J78" s="128"/>
      <c r="K78" s="86"/>
      <c r="L78" s="86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86"/>
      <c r="G79" s="86"/>
      <c r="H79" s="86"/>
      <c r="I79" s="86"/>
      <c r="J79" s="93"/>
      <c r="K79" s="86"/>
      <c r="L79" s="86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ht="19.5" customHeight="1" x14ac:dyDescent="0.55000000000000004">
      <c r="A80" s="2"/>
      <c r="B80" s="2"/>
      <c r="C80" s="2"/>
      <c r="D80" s="2"/>
      <c r="E80" s="2"/>
      <c r="F80" s="86"/>
      <c r="G80" s="86"/>
      <c r="H80" s="86"/>
      <c r="I80" s="86"/>
      <c r="J80" s="93"/>
      <c r="K80" s="86"/>
      <c r="L80" s="86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86"/>
      <c r="G81" s="86"/>
      <c r="H81" s="86"/>
      <c r="I81" s="86"/>
      <c r="J81" s="93"/>
      <c r="K81" s="86"/>
      <c r="L81" s="86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x14ac:dyDescent="0.55000000000000004">
      <c r="A82" s="2"/>
      <c r="B82" s="2"/>
      <c r="C82" s="2"/>
      <c r="D82" s="2"/>
      <c r="E82" s="2"/>
      <c r="F82" s="86"/>
      <c r="G82" s="86"/>
      <c r="H82" s="86"/>
      <c r="I82" s="86"/>
      <c r="J82" s="93"/>
      <c r="K82" s="86"/>
      <c r="L82" s="86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86"/>
      <c r="G83" s="86"/>
      <c r="H83" s="86"/>
      <c r="I83" s="86"/>
      <c r="J83" s="93"/>
      <c r="K83" s="86"/>
      <c r="L83" s="86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x14ac:dyDescent="0.55000000000000004">
      <c r="A84" s="2"/>
      <c r="B84" s="2"/>
      <c r="C84" s="2"/>
      <c r="D84" s="2"/>
      <c r="E84" s="2"/>
      <c r="F84" s="86"/>
      <c r="G84" s="86"/>
      <c r="H84" s="86"/>
      <c r="I84" s="86"/>
      <c r="J84" s="93"/>
      <c r="K84" s="86"/>
      <c r="L84" s="86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x14ac:dyDescent="0.55000000000000004">
      <c r="A85" s="2"/>
      <c r="B85" s="2"/>
      <c r="C85" s="2"/>
      <c r="D85" s="2"/>
      <c r="E85" s="2"/>
      <c r="F85" s="86"/>
      <c r="G85" s="86"/>
      <c r="H85" s="86"/>
      <c r="I85" s="86"/>
      <c r="J85" s="93"/>
      <c r="K85" s="86"/>
      <c r="L85" s="86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x14ac:dyDescent="0.55000000000000004">
      <c r="A86" s="2"/>
      <c r="B86" s="2"/>
      <c r="C86" s="2"/>
      <c r="D86" s="2"/>
      <c r="E86" s="2"/>
      <c r="F86" s="86"/>
      <c r="G86" s="86"/>
      <c r="H86" s="86"/>
      <c r="I86" s="86"/>
      <c r="J86" s="93"/>
      <c r="K86" s="86"/>
      <c r="L86" s="86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x14ac:dyDescent="0.55000000000000004">
      <c r="A87" s="2"/>
      <c r="B87" s="2"/>
      <c r="C87" s="2"/>
      <c r="D87" s="2"/>
      <c r="E87" s="2"/>
      <c r="F87" s="86"/>
      <c r="G87" s="86"/>
      <c r="H87" s="86"/>
      <c r="I87" s="86"/>
      <c r="J87" s="93"/>
      <c r="K87" s="86"/>
      <c r="L87" s="86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x14ac:dyDescent="0.55000000000000004">
      <c r="A88" s="2"/>
      <c r="B88" s="2"/>
      <c r="C88" s="2"/>
      <c r="D88" s="2"/>
      <c r="E88" s="2"/>
      <c r="F88" s="86"/>
      <c r="G88" s="86"/>
      <c r="H88" s="86"/>
      <c r="I88" s="86"/>
      <c r="J88" s="93"/>
      <c r="K88" s="86"/>
      <c r="L88" s="86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x14ac:dyDescent="0.55000000000000004">
      <c r="A89" s="2"/>
      <c r="B89" s="2"/>
      <c r="C89" s="2"/>
      <c r="D89" s="2"/>
      <c r="E89" s="2"/>
      <c r="F89" s="86"/>
      <c r="G89" s="86"/>
      <c r="H89" s="86"/>
      <c r="I89" s="86"/>
      <c r="J89" s="93"/>
      <c r="K89" s="86"/>
      <c r="L89" s="86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x14ac:dyDescent="0.55000000000000004">
      <c r="A90" s="2"/>
      <c r="B90" s="2"/>
      <c r="C90" s="2"/>
      <c r="D90" s="2"/>
      <c r="E90" s="2"/>
      <c r="F90" s="86"/>
      <c r="G90" s="86"/>
      <c r="H90" s="86"/>
      <c r="I90" s="86"/>
      <c r="J90" s="93"/>
      <c r="K90" s="86"/>
      <c r="L90" s="86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x14ac:dyDescent="0.55000000000000004">
      <c r="A91" s="2"/>
      <c r="B91" s="2"/>
      <c r="C91" s="2"/>
      <c r="D91" s="2"/>
      <c r="E91" s="2"/>
      <c r="F91" s="86"/>
      <c r="G91" s="86"/>
      <c r="H91" s="86"/>
      <c r="I91" s="86"/>
      <c r="J91" s="93"/>
      <c r="K91" s="86"/>
      <c r="L91" s="86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ht="31.5" customHeight="1" x14ac:dyDescent="0.55000000000000004">
      <c r="A92" s="2" t="s">
        <v>13</v>
      </c>
      <c r="B92" s="2"/>
      <c r="C92" s="2"/>
      <c r="D92" s="2"/>
      <c r="E92" s="2"/>
      <c r="F92" s="86"/>
      <c r="G92" s="86"/>
      <c r="H92" s="86"/>
      <c r="I92" s="86"/>
      <c r="J92" s="72"/>
      <c r="K92" s="86"/>
      <c r="L92" s="86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ht="24.75" customHeight="1" x14ac:dyDescent="0.55000000000000004"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s="18" customFormat="1" ht="24.75" customHeight="1" x14ac:dyDescent="0.55000000000000004"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s="18" customFormat="1" ht="24.75" customHeight="1" x14ac:dyDescent="0.55000000000000004"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s="18" customFormat="1" ht="24.75" customHeight="1" x14ac:dyDescent="0.55000000000000004"/>
    <row r="97" s="18" customFormat="1" ht="24.75" customHeight="1" x14ac:dyDescent="0.55000000000000004"/>
    <row r="98" s="18" customFormat="1" ht="24.75" customHeight="1" x14ac:dyDescent="0.55000000000000004"/>
    <row r="99" s="18" customFormat="1" ht="24.75" customHeight="1" x14ac:dyDescent="0.55000000000000004"/>
    <row r="100" s="18" customFormat="1" ht="24.75" customHeight="1" x14ac:dyDescent="0.55000000000000004"/>
    <row r="101" s="18" customFormat="1" ht="24.75" customHeight="1" x14ac:dyDescent="0.55000000000000004"/>
    <row r="102" s="18" customFormat="1" ht="24.75" customHeight="1" x14ac:dyDescent="0.55000000000000004"/>
    <row r="103" s="18" customFormat="1" ht="24.75" customHeight="1" x14ac:dyDescent="0.55000000000000004"/>
    <row r="104" s="18" customFormat="1" ht="24.75" customHeight="1" x14ac:dyDescent="0.55000000000000004"/>
    <row r="105" s="18" customFormat="1" ht="24.75" customHeight="1" x14ac:dyDescent="0.55000000000000004"/>
    <row r="106" s="18" customFormat="1" ht="24.75" customHeight="1" x14ac:dyDescent="0.55000000000000004"/>
    <row r="107" s="18" customFormat="1" ht="24.75" customHeight="1" x14ac:dyDescent="0.55000000000000004"/>
    <row r="108" s="18" customFormat="1" ht="24.75" customHeight="1" x14ac:dyDescent="0.55000000000000004"/>
    <row r="109" s="18" customFormat="1" ht="24.75" customHeight="1" x14ac:dyDescent="0.55000000000000004"/>
    <row r="110" s="18" customFormat="1" ht="24.75" customHeight="1" x14ac:dyDescent="0.55000000000000004"/>
    <row r="111" s="18" customFormat="1" ht="24.75" customHeight="1" x14ac:dyDescent="0.55000000000000004"/>
    <row r="112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45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="18" customFormat="1" ht="24.75" customHeight="1" x14ac:dyDescent="0.55000000000000004"/>
    <row r="210" s="18" customFormat="1" ht="24.75" customHeight="1" x14ac:dyDescent="0.55000000000000004"/>
    <row r="211" s="18" customFormat="1" ht="24.75" customHeight="1" x14ac:dyDescent="0.55000000000000004"/>
    <row r="212" s="18" customFormat="1" ht="24.75" customHeight="1" x14ac:dyDescent="0.55000000000000004"/>
    <row r="213" s="18" customFormat="1" ht="24.75" customHeight="1" x14ac:dyDescent="0.55000000000000004"/>
    <row r="214" s="18" customFormat="1" ht="24.75" customHeight="1" x14ac:dyDescent="0.55000000000000004"/>
    <row r="215" s="18" customFormat="1" ht="24.75" customHeight="1" x14ac:dyDescent="0.55000000000000004"/>
    <row r="216" s="18" customFormat="1" ht="24.75" customHeight="1" x14ac:dyDescent="0.55000000000000004"/>
    <row r="217" s="18" customFormat="1" ht="24.75" customHeight="1" x14ac:dyDescent="0.55000000000000004"/>
    <row r="218" s="18" customFormat="1" ht="24.75" customHeight="1" x14ac:dyDescent="0.55000000000000004"/>
    <row r="219" s="18" customFormat="1" ht="24.75" customHeight="1" x14ac:dyDescent="0.55000000000000004"/>
    <row r="220" s="18" customFormat="1" ht="24.75" customHeight="1" x14ac:dyDescent="0.55000000000000004"/>
    <row r="221" s="18" customFormat="1" ht="24.75" customHeight="1" x14ac:dyDescent="0.55000000000000004"/>
    <row r="222" s="18" customFormat="1" ht="24.75" customHeight="1" x14ac:dyDescent="0.55000000000000004"/>
    <row r="223" s="18" customFormat="1" ht="24.75" customHeight="1" x14ac:dyDescent="0.55000000000000004"/>
    <row r="224" s="18" customFormat="1" ht="24.75" customHeight="1" x14ac:dyDescent="0.55000000000000004"/>
    <row r="225" spans="1:43" s="18" customFormat="1" ht="24.75" customHeight="1" x14ac:dyDescent="0.55000000000000004"/>
    <row r="226" spans="1:43" s="18" customFormat="1" ht="24.75" customHeight="1" x14ac:dyDescent="0.55000000000000004"/>
    <row r="227" spans="1:43" s="18" customFormat="1" ht="24.75" customHeight="1" x14ac:dyDescent="0.55000000000000004"/>
    <row r="228" spans="1:43" s="18" customFormat="1" ht="24.75" customHeight="1" x14ac:dyDescent="0.55000000000000004"/>
    <row r="229" spans="1:43" s="18" customFormat="1" ht="24.75" customHeight="1" x14ac:dyDescent="0.55000000000000004"/>
    <row r="230" spans="1:43" s="18" customFormat="1" ht="24.75" customHeight="1" x14ac:dyDescent="0.55000000000000004">
      <c r="A230" s="2"/>
      <c r="B230" s="2"/>
      <c r="C230" s="2"/>
      <c r="D230" s="2"/>
      <c r="E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</sheetData>
  <mergeCells count="10">
    <mergeCell ref="F52:H52"/>
    <mergeCell ref="J52:L52"/>
    <mergeCell ref="A2:L2"/>
    <mergeCell ref="A4:L4"/>
    <mergeCell ref="F6:H6"/>
    <mergeCell ref="J6:L6"/>
    <mergeCell ref="A49:L49"/>
    <mergeCell ref="A3:L3"/>
    <mergeCell ref="A50:L50"/>
    <mergeCell ref="A48:L48"/>
  </mergeCells>
  <pageMargins left="0.9" right="0.5" top="0.5" bottom="0.6" header="0.1" footer="0.1"/>
  <pageSetup paperSize="9" scale="75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6"/>
  <sheetViews>
    <sheetView zoomScaleNormal="100" zoomScaleSheetLayoutView="70" workbookViewId="0">
      <selection sqref="A1:N1"/>
    </sheetView>
  </sheetViews>
  <sheetFormatPr defaultColWidth="9.140625" defaultRowHeight="23.25" x14ac:dyDescent="0.5"/>
  <cols>
    <col min="1" max="1" width="43.5703125" style="2" customWidth="1"/>
    <col min="2" max="2" width="5.42578125" style="2" customWidth="1"/>
    <col min="3" max="4" width="12.42578125" style="2" bestFit="1" customWidth="1"/>
    <col min="5" max="5" width="13.140625" style="13" bestFit="1" customWidth="1"/>
    <col min="6" max="6" width="15.140625" style="2" bestFit="1" customWidth="1"/>
    <col min="7" max="7" width="21.42578125" style="2" customWidth="1"/>
    <col min="8" max="8" width="3.5703125" style="2" customWidth="1"/>
    <col min="9" max="9" width="12.42578125" style="2" customWidth="1"/>
    <col min="10" max="10" width="5.85546875" style="2" customWidth="1"/>
    <col min="11" max="11" width="14.42578125" style="2" bestFit="1" customWidth="1"/>
    <col min="12" max="12" width="12.85546875" style="2" bestFit="1" customWidth="1"/>
    <col min="13" max="13" width="11.85546875" style="2" customWidth="1"/>
    <col min="14" max="14" width="13.5703125" style="2" customWidth="1"/>
    <col min="15" max="15" width="4" style="2" customWidth="1"/>
    <col min="16" max="16384" width="9.140625" style="2"/>
  </cols>
  <sheetData>
    <row r="1" spans="1:20" x14ac:dyDescent="0.5">
      <c r="A1" s="254" t="str">
        <f>+'5-6'!A2:L2</f>
        <v>THAI SUGAR TERMINAL PUBLIC COMPANY LIMITED AND ITS SUBSIDIARY COMPANIES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</row>
    <row r="2" spans="1:20" x14ac:dyDescent="0.5">
      <c r="A2" s="254" t="s">
        <v>54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20" x14ac:dyDescent="0.5">
      <c r="A3" s="254" t="str">
        <f>+'5-6'!A4:L4</f>
        <v>For the three-month period ended March 31, 2021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20" ht="9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54" t="s">
        <v>41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20" x14ac:dyDescent="0.5">
      <c r="A6" s="3"/>
      <c r="B6" s="3"/>
      <c r="C6" s="4"/>
      <c r="D6" s="4"/>
      <c r="F6" s="4"/>
      <c r="G6" s="51"/>
      <c r="H6" s="51"/>
      <c r="I6" s="51"/>
      <c r="J6" s="51"/>
      <c r="K6" s="51"/>
      <c r="L6" s="51"/>
      <c r="M6" s="262" t="s">
        <v>127</v>
      </c>
      <c r="N6" s="262"/>
    </row>
    <row r="7" spans="1:20" s="13" customFormat="1" x14ac:dyDescent="0.5">
      <c r="A7" s="52"/>
      <c r="B7" s="52"/>
      <c r="C7" s="7"/>
      <c r="D7" s="7"/>
      <c r="E7" s="7"/>
      <c r="F7" s="8"/>
      <c r="G7" s="264" t="s">
        <v>55</v>
      </c>
      <c r="H7" s="264"/>
      <c r="I7" s="264"/>
      <c r="J7" s="264"/>
      <c r="K7" s="264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131</v>
      </c>
      <c r="H8" s="260" t="s">
        <v>56</v>
      </c>
      <c r="I8" s="260"/>
      <c r="J8" s="260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3" t="s">
        <v>132</v>
      </c>
      <c r="H9" s="259" t="s">
        <v>57</v>
      </c>
      <c r="I9" s="259"/>
      <c r="J9" s="259"/>
      <c r="K9" s="158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263"/>
      <c r="F10" s="263"/>
      <c r="H10" s="256" t="s">
        <v>58</v>
      </c>
      <c r="I10" s="256"/>
      <c r="J10" s="256"/>
      <c r="K10" s="187" t="s">
        <v>133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59</v>
      </c>
      <c r="D11" s="65" t="s">
        <v>99</v>
      </c>
      <c r="E11" s="261" t="s">
        <v>32</v>
      </c>
      <c r="F11" s="261"/>
      <c r="G11" s="187" t="s">
        <v>146</v>
      </c>
      <c r="H11" s="254" t="s">
        <v>60</v>
      </c>
      <c r="I11" s="254"/>
      <c r="J11" s="254"/>
      <c r="K11" s="11" t="s">
        <v>67</v>
      </c>
      <c r="L11" s="11" t="s">
        <v>66</v>
      </c>
      <c r="M11" s="55" t="s">
        <v>70</v>
      </c>
      <c r="N11" s="11" t="s">
        <v>66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61</v>
      </c>
      <c r="D12" s="65" t="s">
        <v>100</v>
      </c>
      <c r="E12" s="11" t="s">
        <v>33</v>
      </c>
      <c r="F12" s="11"/>
      <c r="G12" s="187" t="s">
        <v>147</v>
      </c>
      <c r="H12" s="254" t="s">
        <v>62</v>
      </c>
      <c r="I12" s="254"/>
      <c r="J12" s="254"/>
      <c r="K12" s="11" t="s">
        <v>68</v>
      </c>
      <c r="L12" s="11" t="s">
        <v>68</v>
      </c>
      <c r="M12" s="55" t="s">
        <v>71</v>
      </c>
      <c r="N12" s="11" t="s">
        <v>68</v>
      </c>
      <c r="O12" s="2"/>
      <c r="P12" s="2"/>
      <c r="Q12" s="2"/>
      <c r="R12" s="2"/>
      <c r="S12" s="2"/>
      <c r="T12" s="2"/>
    </row>
    <row r="13" spans="1:20" s="13" customFormat="1" x14ac:dyDescent="0.5">
      <c r="A13" s="56"/>
      <c r="B13" s="53"/>
      <c r="C13" s="10" t="s">
        <v>63</v>
      </c>
      <c r="D13" s="66" t="s">
        <v>101</v>
      </c>
      <c r="E13" s="10" t="s">
        <v>64</v>
      </c>
      <c r="F13" s="53" t="s">
        <v>35</v>
      </c>
      <c r="G13" s="189" t="s">
        <v>148</v>
      </c>
      <c r="H13" s="258" t="s">
        <v>65</v>
      </c>
      <c r="I13" s="258"/>
      <c r="J13" s="258"/>
      <c r="K13" s="10" t="s">
        <v>69</v>
      </c>
      <c r="L13" s="10" t="s">
        <v>69</v>
      </c>
      <c r="M13" s="68" t="s">
        <v>88</v>
      </c>
      <c r="N13" s="10" t="s">
        <v>69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ht="22.5" customHeight="1" x14ac:dyDescent="0.5">
      <c r="A15" s="2" t="s">
        <v>177</v>
      </c>
      <c r="B15" s="13"/>
      <c r="C15" s="47">
        <v>191664</v>
      </c>
      <c r="D15" s="47">
        <v>17424</v>
      </c>
      <c r="E15" s="47">
        <v>19200</v>
      </c>
      <c r="F15" s="47">
        <v>1373899</v>
      </c>
      <c r="G15" s="47">
        <v>1523198</v>
      </c>
      <c r="I15" s="47">
        <v>105636</v>
      </c>
      <c r="K15" s="47">
        <f>SUM(G15:I15)</f>
        <v>1628834</v>
      </c>
      <c r="L15" s="47">
        <v>3231021</v>
      </c>
      <c r="M15" s="47">
        <v>459507</v>
      </c>
      <c r="N15" s="47">
        <f>+L15+M15</f>
        <v>3690528</v>
      </c>
      <c r="P15" s="15"/>
    </row>
    <row r="16" spans="1:20" ht="22.5" customHeight="1" x14ac:dyDescent="0.5">
      <c r="A16" s="134" t="s">
        <v>128</v>
      </c>
      <c r="B16" s="13"/>
      <c r="C16" s="47">
        <v>0</v>
      </c>
      <c r="D16" s="47">
        <v>0</v>
      </c>
      <c r="E16" s="57">
        <v>0</v>
      </c>
      <c r="F16" s="47">
        <f>+'5-6'!H30</f>
        <v>42532</v>
      </c>
      <c r="G16" s="47">
        <v>0</v>
      </c>
      <c r="H16" s="47"/>
      <c r="I16" s="47">
        <v>0</v>
      </c>
      <c r="J16" s="47"/>
      <c r="K16" s="47">
        <f>SUM(G16,I16)</f>
        <v>0</v>
      </c>
      <c r="L16" s="47">
        <f>+C16+E16+F16+K16</f>
        <v>42532</v>
      </c>
      <c r="M16" s="47">
        <f>+'5-6'!H31</f>
        <v>9607</v>
      </c>
      <c r="N16" s="47">
        <f>+L16+M16</f>
        <v>52139</v>
      </c>
      <c r="P16" s="15"/>
    </row>
    <row r="17" spans="1:16" ht="22.5" customHeight="1" x14ac:dyDescent="0.5">
      <c r="A17" s="134" t="s">
        <v>129</v>
      </c>
      <c r="B17" s="13"/>
      <c r="C17" s="118">
        <v>0</v>
      </c>
      <c r="D17" s="118">
        <v>0</v>
      </c>
      <c r="E17" s="156">
        <v>0</v>
      </c>
      <c r="F17" s="67">
        <v>0</v>
      </c>
      <c r="G17" s="118">
        <v>0</v>
      </c>
      <c r="H17" s="118"/>
      <c r="I17" s="118">
        <v>0</v>
      </c>
      <c r="J17" s="118"/>
      <c r="K17" s="118">
        <f>SUM(G17,I17)</f>
        <v>0</v>
      </c>
      <c r="L17" s="118">
        <f>+K17+F17+E17+C17</f>
        <v>0</v>
      </c>
      <c r="M17" s="118">
        <v>0</v>
      </c>
      <c r="N17" s="118">
        <f>+L17+M17</f>
        <v>0</v>
      </c>
      <c r="P17" s="15"/>
    </row>
    <row r="18" spans="1:16" ht="22.5" customHeight="1" x14ac:dyDescent="0.5">
      <c r="A18" s="134" t="s">
        <v>130</v>
      </c>
      <c r="B18" s="13"/>
      <c r="C18" s="135">
        <f>SUM(C16:C17)</f>
        <v>0</v>
      </c>
      <c r="D18" s="135">
        <f>SUM(D16:D17)</f>
        <v>0</v>
      </c>
      <c r="E18" s="135">
        <f>SUM(E16:E17)</f>
        <v>0</v>
      </c>
      <c r="F18" s="135">
        <f>SUM(F16:F17)</f>
        <v>42532</v>
      </c>
      <c r="G18" s="155">
        <f>SUM(G16:G17)</f>
        <v>0</v>
      </c>
      <c r="H18" s="135"/>
      <c r="I18" s="135">
        <f>SUM(I16:I17)</f>
        <v>0</v>
      </c>
      <c r="J18" s="135"/>
      <c r="K18" s="155">
        <f>SUM(K16:K17)</f>
        <v>0</v>
      </c>
      <c r="L18" s="135">
        <f>SUM(L16:L17)</f>
        <v>42532</v>
      </c>
      <c r="M18" s="135">
        <f>SUM(M16:M17)</f>
        <v>9607</v>
      </c>
      <c r="N18" s="135">
        <f>SUM(N16:N17)</f>
        <v>52139</v>
      </c>
      <c r="P18" s="15"/>
    </row>
    <row r="19" spans="1:16" ht="22.5" customHeight="1" thickBot="1" x14ac:dyDescent="0.55000000000000004">
      <c r="A19" s="134" t="s">
        <v>151</v>
      </c>
      <c r="B19" s="13"/>
      <c r="C19" s="50">
        <f>+C18+C15</f>
        <v>191664</v>
      </c>
      <c r="D19" s="50">
        <f>+D18+D15</f>
        <v>17424</v>
      </c>
      <c r="E19" s="50">
        <f>+E18+E15</f>
        <v>19200</v>
      </c>
      <c r="F19" s="50">
        <f>+F18+F15</f>
        <v>1416431</v>
      </c>
      <c r="G19" s="157">
        <f>+G18+G15</f>
        <v>1523198</v>
      </c>
      <c r="H19" s="50"/>
      <c r="I19" s="50">
        <f>+I18+I15</f>
        <v>105636</v>
      </c>
      <c r="J19" s="50"/>
      <c r="K19" s="50">
        <f>+K18+K15</f>
        <v>1628834</v>
      </c>
      <c r="L19" s="50">
        <f>+L18+L15</f>
        <v>3273553</v>
      </c>
      <c r="M19" s="50">
        <f>M15+M18</f>
        <v>469114</v>
      </c>
      <c r="N19" s="50">
        <f>+N18+N15</f>
        <v>3742667</v>
      </c>
      <c r="P19" s="15"/>
    </row>
    <row r="20" spans="1:16" ht="8.4499999999999993" customHeight="1" thickTop="1" x14ac:dyDescent="0.5">
      <c r="A20" s="13"/>
      <c r="B20" s="13"/>
      <c r="C20" s="47"/>
      <c r="D20" s="47"/>
      <c r="E20" s="57"/>
      <c r="F20" s="47"/>
      <c r="G20" s="48"/>
      <c r="H20" s="47"/>
      <c r="I20" s="47"/>
      <c r="J20" s="47"/>
      <c r="K20" s="47"/>
      <c r="L20" s="47"/>
      <c r="M20" s="47"/>
      <c r="N20" s="47"/>
      <c r="P20" s="15"/>
    </row>
    <row r="21" spans="1:16" ht="22.5" customHeight="1" x14ac:dyDescent="0.5">
      <c r="A21" s="134" t="s">
        <v>181</v>
      </c>
      <c r="B21" s="196"/>
      <c r="C21" s="232">
        <v>191664</v>
      </c>
      <c r="D21" s="232">
        <v>17424</v>
      </c>
      <c r="E21" s="232">
        <v>19200</v>
      </c>
      <c r="F21" s="232">
        <v>1445285</v>
      </c>
      <c r="G21" s="232">
        <v>1485418</v>
      </c>
      <c r="H21" s="232"/>
      <c r="I21" s="232">
        <v>105636</v>
      </c>
      <c r="J21" s="232"/>
      <c r="K21" s="232">
        <f>SUM(G21:I21)</f>
        <v>1591054</v>
      </c>
      <c r="L21" s="232">
        <v>3264627</v>
      </c>
      <c r="M21" s="232">
        <v>459733</v>
      </c>
      <c r="N21" s="232">
        <f>SUM(L21:M21)</f>
        <v>3724360</v>
      </c>
      <c r="P21" s="15"/>
    </row>
    <row r="22" spans="1:16" ht="22.5" customHeight="1" x14ac:dyDescent="0.5">
      <c r="A22" s="134" t="s">
        <v>128</v>
      </c>
      <c r="B22" s="196"/>
      <c r="C22" s="232">
        <v>0</v>
      </c>
      <c r="D22" s="232">
        <v>0</v>
      </c>
      <c r="E22" s="232">
        <v>0</v>
      </c>
      <c r="F22" s="232">
        <f>+'5-6'!F30</f>
        <v>59432</v>
      </c>
      <c r="G22" s="233">
        <v>0</v>
      </c>
      <c r="H22" s="232"/>
      <c r="I22" s="232">
        <v>0</v>
      </c>
      <c r="J22" s="232"/>
      <c r="K22" s="232">
        <f>SUM(G22:J22)</f>
        <v>0</v>
      </c>
      <c r="L22" s="232">
        <f>+C22+E22+F22+K22</f>
        <v>59432</v>
      </c>
      <c r="M22" s="232">
        <f>+'5-6'!F31</f>
        <v>13825</v>
      </c>
      <c r="N22" s="232">
        <f>+L22+M22</f>
        <v>73257</v>
      </c>
      <c r="P22" s="15"/>
    </row>
    <row r="23" spans="1:16" ht="22.5" customHeight="1" x14ac:dyDescent="0.5">
      <c r="A23" s="134" t="s">
        <v>129</v>
      </c>
      <c r="B23" s="196"/>
      <c r="C23" s="232">
        <v>0</v>
      </c>
      <c r="D23" s="232">
        <v>0</v>
      </c>
      <c r="E23" s="232">
        <v>0</v>
      </c>
      <c r="F23" s="234">
        <v>26</v>
      </c>
      <c r="G23" s="234">
        <v>0</v>
      </c>
      <c r="H23" s="232"/>
      <c r="I23" s="232">
        <v>0</v>
      </c>
      <c r="J23" s="232"/>
      <c r="K23" s="235">
        <f>SUM(G23:J23)</f>
        <v>0</v>
      </c>
      <c r="L23" s="235">
        <f>+C23+E23+F23+K23</f>
        <v>26</v>
      </c>
      <c r="M23" s="235">
        <v>12</v>
      </c>
      <c r="N23" s="234">
        <f>+L23+M23</f>
        <v>38</v>
      </c>
      <c r="P23" s="15"/>
    </row>
    <row r="24" spans="1:16" ht="22.5" customHeight="1" x14ac:dyDescent="0.5">
      <c r="A24" s="134" t="s">
        <v>130</v>
      </c>
      <c r="B24" s="196"/>
      <c r="C24" s="236">
        <f>SUM(C22:C23)</f>
        <v>0</v>
      </c>
      <c r="D24" s="236">
        <f>SUM(D22:D23)</f>
        <v>0</v>
      </c>
      <c r="E24" s="236">
        <f>SUM(E22:E23)</f>
        <v>0</v>
      </c>
      <c r="F24" s="236">
        <f>SUM(F22:F23)</f>
        <v>59458</v>
      </c>
      <c r="G24" s="237">
        <f>SUM(G22:G23)</f>
        <v>0</v>
      </c>
      <c r="H24" s="236"/>
      <c r="I24" s="236">
        <f>SUM(I22:I23)</f>
        <v>0</v>
      </c>
      <c r="J24" s="236"/>
      <c r="K24" s="237">
        <f>SUM(K22:K23)</f>
        <v>0</v>
      </c>
      <c r="L24" s="236">
        <f>SUM(L22:L23)</f>
        <v>59458</v>
      </c>
      <c r="M24" s="236">
        <f>SUM(M22:M23)</f>
        <v>13837</v>
      </c>
      <c r="N24" s="235">
        <f>SUM(N22:N23)</f>
        <v>73295</v>
      </c>
      <c r="P24" s="15"/>
    </row>
    <row r="25" spans="1:16" ht="22.5" customHeight="1" thickBot="1" x14ac:dyDescent="0.55000000000000004">
      <c r="A25" s="134" t="s">
        <v>178</v>
      </c>
      <c r="B25" s="196"/>
      <c r="C25" s="238">
        <f>SUM(C21,C24:C24)</f>
        <v>191664</v>
      </c>
      <c r="D25" s="238">
        <f t="shared" ref="D25:I25" si="0">SUM(D21,D24:D24)</f>
        <v>17424</v>
      </c>
      <c r="E25" s="238">
        <f t="shared" si="0"/>
        <v>19200</v>
      </c>
      <c r="F25" s="238">
        <f t="shared" si="0"/>
        <v>1504743</v>
      </c>
      <c r="G25" s="238">
        <f t="shared" si="0"/>
        <v>1485418</v>
      </c>
      <c r="H25" s="238"/>
      <c r="I25" s="238">
        <f t="shared" si="0"/>
        <v>105636</v>
      </c>
      <c r="J25" s="238"/>
      <c r="K25" s="238">
        <f>SUM(G25:I25)</f>
        <v>1591054</v>
      </c>
      <c r="L25" s="238">
        <f t="shared" ref="L25" si="1">SUM(L21,L24:L24)</f>
        <v>3324085</v>
      </c>
      <c r="M25" s="238">
        <f t="shared" ref="M25" si="2">SUM(M21,M24:M24)</f>
        <v>473570</v>
      </c>
      <c r="N25" s="238">
        <f>SUM(N21,N24:N24)</f>
        <v>3797655</v>
      </c>
      <c r="P25" s="15"/>
    </row>
    <row r="26" spans="1:16" ht="24" thickTop="1" x14ac:dyDescent="0.5">
      <c r="C26" s="16"/>
      <c r="D26" s="16"/>
      <c r="E26" s="26"/>
      <c r="F26" s="16"/>
      <c r="G26" s="23"/>
      <c r="H26" s="16"/>
      <c r="I26" s="16"/>
      <c r="J26" s="16"/>
      <c r="K26" s="16"/>
      <c r="L26" s="16"/>
      <c r="M26" s="126"/>
      <c r="N26" s="58"/>
      <c r="O26" s="15"/>
    </row>
    <row r="27" spans="1:16" x14ac:dyDescent="0.5">
      <c r="E27" s="2"/>
      <c r="F27" s="86"/>
      <c r="H27" s="86"/>
      <c r="I27" s="93"/>
      <c r="J27" s="86"/>
      <c r="K27" s="86"/>
      <c r="M27" s="168" t="s">
        <v>134</v>
      </c>
    </row>
    <row r="28" spans="1:16" x14ac:dyDescent="0.5">
      <c r="E28" s="2"/>
      <c r="F28" s="86"/>
      <c r="G28" s="86"/>
      <c r="H28" s="86"/>
      <c r="I28" s="93"/>
      <c r="J28" s="86"/>
      <c r="K28" s="86"/>
      <c r="M28" s="168" t="s">
        <v>135</v>
      </c>
    </row>
    <row r="29" spans="1:16" x14ac:dyDescent="0.5">
      <c r="E29" s="2"/>
      <c r="F29" s="86"/>
      <c r="G29" s="86"/>
      <c r="H29" s="86"/>
      <c r="I29" s="93"/>
      <c r="J29" s="86"/>
      <c r="K29" s="86"/>
      <c r="M29" s="168"/>
    </row>
    <row r="30" spans="1:16" x14ac:dyDescent="0.5">
      <c r="E30" s="2"/>
      <c r="F30" s="86"/>
      <c r="G30" s="86"/>
      <c r="H30" s="86"/>
      <c r="I30" s="93"/>
      <c r="J30" s="86"/>
      <c r="K30" s="86"/>
      <c r="M30" s="168"/>
    </row>
    <row r="31" spans="1:16" x14ac:dyDescent="0.5">
      <c r="E31" s="2"/>
      <c r="F31" s="86"/>
      <c r="G31" s="86"/>
      <c r="H31" s="86"/>
      <c r="I31" s="93"/>
      <c r="J31" s="86"/>
      <c r="K31" s="86"/>
      <c r="M31" s="168"/>
    </row>
    <row r="32" spans="1:16" ht="20.25" customHeight="1" x14ac:dyDescent="0.5">
      <c r="E32" s="2"/>
      <c r="F32" s="86"/>
      <c r="G32" s="86"/>
      <c r="H32" s="86"/>
      <c r="I32" s="93"/>
      <c r="J32" s="86"/>
      <c r="K32" s="86"/>
      <c r="M32" s="168"/>
    </row>
    <row r="33" spans="1:15" ht="29.45" customHeight="1" x14ac:dyDescent="0.5">
      <c r="A33" s="41" t="s">
        <v>13</v>
      </c>
      <c r="C33" s="15"/>
      <c r="D33" s="15"/>
      <c r="E33" s="27"/>
      <c r="F33" s="15"/>
      <c r="G33" s="59"/>
      <c r="H33" s="60"/>
      <c r="I33" s="15"/>
      <c r="J33" s="15"/>
      <c r="K33" s="16"/>
      <c r="L33" s="16"/>
      <c r="M33" s="61"/>
      <c r="O33" s="70">
        <v>7</v>
      </c>
    </row>
    <row r="34" spans="1:15" x14ac:dyDescent="0.5">
      <c r="E34" s="2"/>
    </row>
    <row r="48" spans="1:15" ht="52.5" customHeight="1" x14ac:dyDescent="0.5"/>
    <row r="146" ht="45.75" customHeight="1" x14ac:dyDescent="0.5"/>
  </sheetData>
  <mergeCells count="14">
    <mergeCell ref="E11:F11"/>
    <mergeCell ref="M6:N6"/>
    <mergeCell ref="A1:N1"/>
    <mergeCell ref="A2:N2"/>
    <mergeCell ref="A3:N3"/>
    <mergeCell ref="A5:N5"/>
    <mergeCell ref="E10:F10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6" right="0.5" top="0.9" bottom="0.5" header="0.1" footer="0.1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6"/>
  <sheetViews>
    <sheetView zoomScaleNormal="100" zoomScaleSheetLayoutView="80" workbookViewId="0"/>
  </sheetViews>
  <sheetFormatPr defaultColWidth="9.140625" defaultRowHeight="23.25" x14ac:dyDescent="0.5"/>
  <cols>
    <col min="1" max="1" width="41.7109375" style="2" customWidth="1"/>
    <col min="2" max="2" width="5.7109375" style="2" customWidth="1"/>
    <col min="3" max="3" width="15.5703125" style="2" customWidth="1"/>
    <col min="4" max="4" width="1.85546875" style="2" customWidth="1"/>
    <col min="5" max="5" width="12" style="2" customWidth="1"/>
    <col min="6" max="6" width="1.85546875" style="2" customWidth="1"/>
    <col min="7" max="7" width="13.140625" style="2" customWidth="1"/>
    <col min="8" max="8" width="16" style="2" customWidth="1"/>
    <col min="9" max="9" width="2.140625" style="2" customWidth="1"/>
    <col min="10" max="10" width="20.5703125" style="2" customWidth="1"/>
    <col min="11" max="11" width="23.85546875" style="2" customWidth="1"/>
    <col min="12" max="12" width="20.85546875" style="2" customWidth="1"/>
    <col min="13" max="13" width="1.85546875" style="2" customWidth="1"/>
    <col min="14" max="14" width="15.5703125" style="2" customWidth="1"/>
    <col min="15" max="15" width="3.85546875" style="2" customWidth="1"/>
    <col min="16" max="16" width="9.140625" style="2"/>
    <col min="17" max="17" width="10.85546875" style="2" bestFit="1" customWidth="1"/>
    <col min="18" max="16384" width="9.140625" style="2"/>
  </cols>
  <sheetData>
    <row r="1" spans="1:47" x14ac:dyDescent="0.5">
      <c r="A1" s="254" t="str">
        <f>+'7'!A1:N1</f>
        <v>THAI SUGAR TERMINAL PUBLIC COMPANY LIMITED AND ITS SUBSIDIARY COMPANIES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</row>
    <row r="2" spans="1:47" x14ac:dyDescent="0.5">
      <c r="A2" s="254" t="str">
        <f>+'7'!A2:N2</f>
        <v>STATEMENTS OF CHANGES IN SHAREHOLDERS' EQUITY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47" x14ac:dyDescent="0.5">
      <c r="A3" s="254" t="str">
        <f>+'7'!A3</f>
        <v>For the three-month period ended March 31, 2021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163"/>
    </row>
    <row r="4" spans="1:47" ht="10.5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97"/>
      <c r="L4" s="11"/>
      <c r="M4" s="11"/>
      <c r="N4" s="11"/>
      <c r="O4" s="163"/>
    </row>
    <row r="5" spans="1:47" x14ac:dyDescent="0.5">
      <c r="A5" s="254" t="s">
        <v>72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163"/>
    </row>
    <row r="6" spans="1:47" x14ac:dyDescent="0.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13"/>
      <c r="M6" s="13"/>
      <c r="N6" s="173" t="s">
        <v>127</v>
      </c>
      <c r="O6" s="174"/>
    </row>
    <row r="7" spans="1:47" s="13" customFormat="1" x14ac:dyDescent="0.5">
      <c r="A7" s="52"/>
      <c r="B7" s="52"/>
      <c r="C7" s="7"/>
      <c r="D7" s="7"/>
      <c r="E7" s="7"/>
      <c r="F7" s="7"/>
      <c r="G7" s="8"/>
      <c r="H7" s="8"/>
      <c r="I7" s="8"/>
      <c r="J7" s="264" t="s">
        <v>55</v>
      </c>
      <c r="K7" s="264"/>
      <c r="L7" s="264"/>
      <c r="M7" s="8"/>
      <c r="N7" s="7"/>
      <c r="O7" s="16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3" customFormat="1" x14ac:dyDescent="0.5">
      <c r="C8" s="11"/>
      <c r="D8" s="11"/>
      <c r="E8" s="11"/>
      <c r="F8" s="11"/>
      <c r="G8" s="263"/>
      <c r="H8" s="263"/>
      <c r="I8" s="158"/>
      <c r="J8" s="205" t="s">
        <v>131</v>
      </c>
      <c r="K8" s="205" t="s">
        <v>56</v>
      </c>
      <c r="L8" s="210"/>
      <c r="M8" s="3"/>
      <c r="N8" s="11"/>
      <c r="O8" s="163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s="207" customFormat="1" x14ac:dyDescent="0.5">
      <c r="C9" s="206"/>
      <c r="D9" s="206"/>
      <c r="E9" s="206"/>
      <c r="F9" s="206"/>
      <c r="G9" s="208"/>
      <c r="H9" s="208"/>
      <c r="I9" s="158"/>
      <c r="J9" s="209" t="s">
        <v>132</v>
      </c>
      <c r="K9" s="209" t="s">
        <v>57</v>
      </c>
      <c r="L9" s="158"/>
      <c r="M9" s="3"/>
      <c r="N9" s="206"/>
      <c r="O9" s="163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x14ac:dyDescent="0.5">
      <c r="C10" s="11"/>
      <c r="D10" s="11"/>
      <c r="E10" s="11"/>
      <c r="F10" s="11"/>
      <c r="G10" s="54"/>
      <c r="H10" s="54"/>
      <c r="I10" s="55"/>
      <c r="J10" s="54"/>
      <c r="K10" s="208" t="s">
        <v>58</v>
      </c>
      <c r="L10" s="54" t="s">
        <v>133</v>
      </c>
      <c r="M10" s="3"/>
      <c r="N10" s="11"/>
      <c r="O10" s="16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13" customFormat="1" ht="22.5" customHeight="1" x14ac:dyDescent="0.5">
      <c r="C11" s="54" t="s">
        <v>59</v>
      </c>
      <c r="D11" s="54"/>
      <c r="E11" s="65" t="s">
        <v>99</v>
      </c>
      <c r="F11" s="54"/>
      <c r="G11" s="261" t="s">
        <v>32</v>
      </c>
      <c r="H11" s="261"/>
      <c r="I11" s="55"/>
      <c r="J11" s="54" t="s">
        <v>146</v>
      </c>
      <c r="K11" s="208" t="s">
        <v>60</v>
      </c>
      <c r="L11" s="55" t="s">
        <v>67</v>
      </c>
      <c r="M11" s="3"/>
      <c r="N11" s="3" t="s">
        <v>66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13" customFormat="1" ht="22.5" customHeight="1" x14ac:dyDescent="0.5">
      <c r="C12" s="54" t="s">
        <v>61</v>
      </c>
      <c r="D12" s="54"/>
      <c r="E12" s="65" t="s">
        <v>100</v>
      </c>
      <c r="F12" s="54"/>
      <c r="G12" s="55" t="s">
        <v>33</v>
      </c>
      <c r="H12" s="54" t="s">
        <v>35</v>
      </c>
      <c r="I12" s="55"/>
      <c r="J12" s="54" t="s">
        <v>147</v>
      </c>
      <c r="K12" s="208" t="s">
        <v>62</v>
      </c>
      <c r="L12" s="3" t="s">
        <v>68</v>
      </c>
      <c r="M12" s="3"/>
      <c r="N12" s="3" t="s">
        <v>68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13" customFormat="1" ht="22.5" customHeight="1" x14ac:dyDescent="0.5">
      <c r="A13" s="56"/>
      <c r="B13" s="53"/>
      <c r="C13" s="53" t="s">
        <v>63</v>
      </c>
      <c r="D13" s="53"/>
      <c r="E13" s="66" t="s">
        <v>101</v>
      </c>
      <c r="F13" s="53"/>
      <c r="G13" s="53" t="s">
        <v>64</v>
      </c>
      <c r="H13" s="56"/>
      <c r="I13" s="53"/>
      <c r="J13" s="53" t="s">
        <v>148</v>
      </c>
      <c r="K13" s="199" t="s">
        <v>65</v>
      </c>
      <c r="L13" s="53" t="s">
        <v>69</v>
      </c>
      <c r="M13" s="25"/>
      <c r="N13" s="10" t="s">
        <v>69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13" customFormat="1" ht="6.75" customHeight="1" x14ac:dyDescent="0.5">
      <c r="B14" s="11"/>
      <c r="C14" s="62"/>
      <c r="D14" s="62"/>
      <c r="E14" s="62"/>
      <c r="F14" s="62"/>
      <c r="G14" s="62"/>
      <c r="H14" s="63"/>
      <c r="I14" s="63"/>
      <c r="J14" s="62"/>
      <c r="K14" s="62"/>
      <c r="L14" s="62"/>
      <c r="M14" s="64"/>
      <c r="N14" s="4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198" customFormat="1" x14ac:dyDescent="0.5">
      <c r="A15" s="2" t="s">
        <v>184</v>
      </c>
      <c r="B15" s="197"/>
      <c r="C15" s="57">
        <v>191664</v>
      </c>
      <c r="D15" s="200"/>
      <c r="E15" s="57">
        <v>17424</v>
      </c>
      <c r="F15" s="57"/>
      <c r="G15" s="57">
        <v>19200</v>
      </c>
      <c r="H15" s="57">
        <v>1373899</v>
      </c>
      <c r="I15" s="57"/>
      <c r="J15" s="57">
        <v>986953</v>
      </c>
      <c r="K15" s="57">
        <v>105636</v>
      </c>
      <c r="L15" s="57">
        <f>SUM(I15:K15)</f>
        <v>1092589</v>
      </c>
      <c r="M15" s="201"/>
      <c r="N15" s="47">
        <f>+C15+G15+H15+L15+E15</f>
        <v>2694776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198" customFormat="1" x14ac:dyDescent="0.5">
      <c r="A16" s="134" t="s">
        <v>128</v>
      </c>
      <c r="B16" s="207"/>
      <c r="C16" s="225">
        <v>0</v>
      </c>
      <c r="D16" s="226"/>
      <c r="E16" s="225">
        <v>0</v>
      </c>
      <c r="F16" s="225"/>
      <c r="G16" s="225">
        <v>0</v>
      </c>
      <c r="H16" s="225">
        <f>+'5-6'!L30</f>
        <v>42532</v>
      </c>
      <c r="I16" s="225"/>
      <c r="J16" s="225">
        <v>0</v>
      </c>
      <c r="K16" s="225">
        <v>0</v>
      </c>
      <c r="L16" s="225">
        <f>SUM(J16:K16)</f>
        <v>0</v>
      </c>
      <c r="M16" s="227"/>
      <c r="N16" s="228">
        <f>+C16+G16+H16+L16+E16</f>
        <v>42532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17" x14ac:dyDescent="0.5">
      <c r="A17" s="134" t="s">
        <v>129</v>
      </c>
      <c r="B17" s="223"/>
      <c r="C17" s="224">
        <v>0</v>
      </c>
      <c r="D17" s="224"/>
      <c r="E17" s="224">
        <v>0</v>
      </c>
      <c r="F17" s="224"/>
      <c r="G17" s="224">
        <v>0</v>
      </c>
      <c r="H17" s="234">
        <f>+'5-6'!L62</f>
        <v>0</v>
      </c>
      <c r="I17" s="224"/>
      <c r="J17" s="224">
        <v>0</v>
      </c>
      <c r="K17" s="224">
        <v>0</v>
      </c>
      <c r="L17" s="224">
        <v>0</v>
      </c>
      <c r="M17" s="224"/>
      <c r="N17" s="234">
        <f>C17+E17+G17+H17+L17</f>
        <v>0</v>
      </c>
      <c r="Q17" s="127"/>
    </row>
    <row r="18" spans="1:17" x14ac:dyDescent="0.5">
      <c r="A18" s="134" t="s">
        <v>130</v>
      </c>
      <c r="C18" s="49">
        <f>SUM(C16:C17)</f>
        <v>0</v>
      </c>
      <c r="D18" s="49"/>
      <c r="E18" s="49">
        <f>SUM(E16:E17)</f>
        <v>0</v>
      </c>
      <c r="F18" s="49"/>
      <c r="G18" s="49">
        <f>SUM(G16:G17)</f>
        <v>0</v>
      </c>
      <c r="H18" s="49">
        <f>SUM(H16:H17)</f>
        <v>42532</v>
      </c>
      <c r="I18" s="49"/>
      <c r="J18" s="49">
        <f>SUM(J16:J17)</f>
        <v>0</v>
      </c>
      <c r="K18" s="49">
        <f>SUM(K16:K17)</f>
        <v>0</v>
      </c>
      <c r="L18" s="49">
        <f>SUM(L16:L17)</f>
        <v>0</v>
      </c>
      <c r="M18" s="49"/>
      <c r="N18" s="49">
        <f>SUM(N16:N17)</f>
        <v>42532</v>
      </c>
      <c r="Q18" s="127"/>
    </row>
    <row r="19" spans="1:17" ht="24" thickBot="1" x14ac:dyDescent="0.55000000000000004">
      <c r="A19" s="134" t="s">
        <v>152</v>
      </c>
      <c r="C19" s="50">
        <f>+C15+C18</f>
        <v>191664</v>
      </c>
      <c r="D19" s="50"/>
      <c r="E19" s="50">
        <f>+E15+E18</f>
        <v>17424</v>
      </c>
      <c r="F19" s="50"/>
      <c r="G19" s="50">
        <f>+G15+G18</f>
        <v>19200</v>
      </c>
      <c r="H19" s="50">
        <f>+H15+H18</f>
        <v>1416431</v>
      </c>
      <c r="I19" s="50"/>
      <c r="J19" s="50">
        <f>+J15+J18</f>
        <v>986953</v>
      </c>
      <c r="K19" s="50">
        <f>+K15+K18</f>
        <v>105636</v>
      </c>
      <c r="L19" s="50">
        <f>+L15+L18</f>
        <v>1092589</v>
      </c>
      <c r="M19" s="50"/>
      <c r="N19" s="50">
        <f>+N15+N18</f>
        <v>2737308</v>
      </c>
      <c r="Q19" s="127"/>
    </row>
    <row r="20" spans="1:17" ht="5.25" customHeight="1" thickTop="1" x14ac:dyDescent="0.5">
      <c r="A20" s="134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Q20" s="127"/>
    </row>
    <row r="21" spans="1:17" s="134" customFormat="1" x14ac:dyDescent="0.5">
      <c r="A21" s="134" t="s">
        <v>180</v>
      </c>
      <c r="C21" s="228">
        <v>191664</v>
      </c>
      <c r="D21" s="228"/>
      <c r="E21" s="228">
        <v>17424</v>
      </c>
      <c r="F21" s="228"/>
      <c r="G21" s="228">
        <v>19200</v>
      </c>
      <c r="H21" s="228">
        <v>1445285</v>
      </c>
      <c r="I21" s="228"/>
      <c r="J21" s="228">
        <v>975695</v>
      </c>
      <c r="K21" s="228">
        <v>105636</v>
      </c>
      <c r="L21" s="228">
        <v>1081331</v>
      </c>
      <c r="M21" s="228"/>
      <c r="N21" s="228">
        <f>C21+E21+G21+H21+L21</f>
        <v>2754904</v>
      </c>
      <c r="Q21" s="239"/>
    </row>
    <row r="22" spans="1:17" s="134" customFormat="1" x14ac:dyDescent="0.5">
      <c r="A22" s="134" t="s">
        <v>128</v>
      </c>
      <c r="C22" s="232">
        <v>0</v>
      </c>
      <c r="D22" s="232"/>
      <c r="E22" s="232">
        <v>0</v>
      </c>
      <c r="F22" s="232"/>
      <c r="G22" s="232">
        <v>0</v>
      </c>
      <c r="H22" s="235">
        <f>+'5-6'!J30</f>
        <v>59432</v>
      </c>
      <c r="I22" s="232"/>
      <c r="J22" s="233">
        <v>0</v>
      </c>
      <c r="K22" s="233">
        <v>0</v>
      </c>
      <c r="L22" s="232">
        <f>+J22</f>
        <v>0</v>
      </c>
      <c r="M22" s="240"/>
      <c r="N22" s="235">
        <f>+C22+G22+H22+L22</f>
        <v>59432</v>
      </c>
      <c r="Q22" s="239"/>
    </row>
    <row r="23" spans="1:17" s="134" customFormat="1" x14ac:dyDescent="0.5">
      <c r="A23" s="134" t="s">
        <v>129</v>
      </c>
      <c r="C23" s="232">
        <v>0</v>
      </c>
      <c r="D23" s="232"/>
      <c r="E23" s="232">
        <v>0</v>
      </c>
      <c r="F23" s="232"/>
      <c r="G23" s="232">
        <v>0</v>
      </c>
      <c r="H23" s="224">
        <f>'5-6'!J62</f>
        <v>26</v>
      </c>
      <c r="I23" s="232"/>
      <c r="J23" s="234">
        <v>0</v>
      </c>
      <c r="K23" s="234">
        <v>0</v>
      </c>
      <c r="L23" s="234">
        <f>+J23</f>
        <v>0</v>
      </c>
      <c r="M23" s="240"/>
      <c r="N23" s="234">
        <f>+C23+G23+H23+L23</f>
        <v>26</v>
      </c>
      <c r="Q23" s="239"/>
    </row>
    <row r="24" spans="1:17" s="134" customFormat="1" x14ac:dyDescent="0.5">
      <c r="A24" s="134" t="s">
        <v>130</v>
      </c>
      <c r="C24" s="236">
        <f>SUM(C22:C23)</f>
        <v>0</v>
      </c>
      <c r="D24" s="236"/>
      <c r="E24" s="236">
        <f>SUM(E22:E23)</f>
        <v>0</v>
      </c>
      <c r="F24" s="236"/>
      <c r="G24" s="236">
        <f>SUM(G22:G23)</f>
        <v>0</v>
      </c>
      <c r="H24" s="237">
        <f>SUM(H22:H23)</f>
        <v>59458</v>
      </c>
      <c r="I24" s="236"/>
      <c r="J24" s="241">
        <f>SUM(J22:J23)</f>
        <v>0</v>
      </c>
      <c r="K24" s="241">
        <v>0</v>
      </c>
      <c r="L24" s="237">
        <f>+SUM(L22:L23)</f>
        <v>0</v>
      </c>
      <c r="M24" s="242"/>
      <c r="N24" s="237">
        <f>SUM(N22:N23)</f>
        <v>59458</v>
      </c>
      <c r="Q24" s="239"/>
    </row>
    <row r="25" spans="1:17" s="134" customFormat="1" ht="24" thickBot="1" x14ac:dyDescent="0.55000000000000004">
      <c r="A25" s="134" t="s">
        <v>179</v>
      </c>
      <c r="C25" s="238">
        <f>+C21+C24</f>
        <v>191664</v>
      </c>
      <c r="D25" s="238"/>
      <c r="E25" s="238">
        <f>+E21+E24</f>
        <v>17424</v>
      </c>
      <c r="F25" s="238"/>
      <c r="G25" s="238">
        <f t="shared" ref="G25:H25" si="0">+G21+G24</f>
        <v>19200</v>
      </c>
      <c r="H25" s="238">
        <f t="shared" si="0"/>
        <v>1504743</v>
      </c>
      <c r="I25" s="238"/>
      <c r="J25" s="238">
        <f t="shared" ref="J25:L25" si="1">+J21+J24</f>
        <v>975695</v>
      </c>
      <c r="K25" s="238">
        <f>K21+K24</f>
        <v>105636</v>
      </c>
      <c r="L25" s="238">
        <f t="shared" si="1"/>
        <v>1081331</v>
      </c>
      <c r="M25" s="243"/>
      <c r="N25" s="238">
        <f>+N21+N24</f>
        <v>2814362</v>
      </c>
      <c r="Q25" s="239"/>
    </row>
    <row r="26" spans="1:17" ht="19.5" customHeight="1" thickTop="1" x14ac:dyDescent="0.5">
      <c r="C26" s="47"/>
      <c r="D26" s="47"/>
      <c r="E26" s="47"/>
      <c r="F26" s="47"/>
      <c r="G26" s="47"/>
      <c r="H26" s="47"/>
      <c r="I26" s="47"/>
      <c r="J26" s="48"/>
      <c r="K26" s="48"/>
      <c r="L26" s="47"/>
      <c r="M26" s="48"/>
      <c r="N26" s="47"/>
      <c r="Q26" s="127"/>
    </row>
    <row r="27" spans="1:17" x14ac:dyDescent="0.5">
      <c r="C27" s="13"/>
      <c r="E27" s="124"/>
      <c r="F27" s="86"/>
      <c r="G27" s="86"/>
      <c r="I27" s="86"/>
      <c r="J27" s="123"/>
      <c r="K27" s="123"/>
      <c r="L27" s="5" t="s">
        <v>144</v>
      </c>
    </row>
    <row r="28" spans="1:17" x14ac:dyDescent="0.5">
      <c r="D28" s="13"/>
      <c r="E28" s="124"/>
      <c r="F28" s="86"/>
      <c r="G28" s="86"/>
      <c r="H28" s="123"/>
      <c r="I28" s="86"/>
      <c r="L28" s="5" t="s">
        <v>143</v>
      </c>
    </row>
    <row r="29" spans="1:17" x14ac:dyDescent="0.5">
      <c r="D29" s="221"/>
      <c r="E29" s="124"/>
      <c r="F29" s="86"/>
      <c r="G29" s="86"/>
      <c r="H29" s="123"/>
      <c r="I29" s="86"/>
      <c r="L29" s="5"/>
    </row>
    <row r="30" spans="1:17" x14ac:dyDescent="0.5">
      <c r="A30" s="41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/>
      <c r="O30" s="175"/>
    </row>
    <row r="31" spans="1:17" x14ac:dyDescent="0.5">
      <c r="A31" s="41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/>
      <c r="O31" s="175"/>
    </row>
    <row r="32" spans="1:17" ht="33.950000000000003" customHeight="1" x14ac:dyDescent="0.5">
      <c r="A32" s="41" t="s">
        <v>13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/>
      <c r="O32" s="70">
        <v>8</v>
      </c>
    </row>
    <row r="34" ht="12.75" customHeight="1" x14ac:dyDescent="0.5"/>
    <row r="48" ht="52.5" customHeight="1" x14ac:dyDescent="0.5"/>
    <row r="146" ht="45.75" customHeight="1" x14ac:dyDescent="0.5"/>
  </sheetData>
  <mergeCells count="7">
    <mergeCell ref="G11:H11"/>
    <mergeCell ref="J7:L7"/>
    <mergeCell ref="A1:N1"/>
    <mergeCell ref="A2:N2"/>
    <mergeCell ref="A3:N3"/>
    <mergeCell ref="A5:N5"/>
    <mergeCell ref="G8:H8"/>
  </mergeCells>
  <phoneticPr fontId="0" type="noConversion"/>
  <pageMargins left="0.6" right="0.5" top="0.9" bottom="0.5" header="0.1" footer="0.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0"/>
  <sheetViews>
    <sheetView zoomScaleNormal="100" zoomScaleSheetLayoutView="100" workbookViewId="0"/>
  </sheetViews>
  <sheetFormatPr defaultColWidth="17" defaultRowHeight="24" x14ac:dyDescent="0.55000000000000004"/>
  <cols>
    <col min="1" max="3" width="2.85546875" style="94" customWidth="1"/>
    <col min="4" max="4" width="54.5703125" style="94" customWidth="1"/>
    <col min="5" max="5" width="2.85546875" style="94" customWidth="1"/>
    <col min="6" max="6" width="16.140625" style="94" customWidth="1"/>
    <col min="7" max="7" width="1.42578125" style="94" customWidth="1"/>
    <col min="8" max="8" width="15.28515625" style="94" customWidth="1"/>
    <col min="9" max="9" width="1.140625" style="94" customWidth="1"/>
    <col min="10" max="10" width="15.85546875" style="94" customWidth="1"/>
    <col min="11" max="11" width="1.42578125" style="94" customWidth="1"/>
    <col min="12" max="12" width="15.42578125" style="94" customWidth="1"/>
    <col min="13" max="79" width="17" style="95"/>
    <col min="80" max="16384" width="17" style="94"/>
  </cols>
  <sheetData>
    <row r="1" spans="1:79" ht="29.25" x14ac:dyDescent="0.6">
      <c r="L1" s="249">
        <v>9</v>
      </c>
    </row>
    <row r="2" spans="1:79" x14ac:dyDescent="0.55000000000000004">
      <c r="A2" s="265" t="str">
        <f>+'[1]page 10'!A1:Q1</f>
        <v>THAI SUGAR TERMINAL PUBLIC COMPANY LIMITED AND ITS SUBSIDIARY COMPANIES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79" x14ac:dyDescent="0.55000000000000004">
      <c r="A3" s="265" t="s">
        <v>117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79" x14ac:dyDescent="0.55000000000000004">
      <c r="A4" s="265" t="str">
        <f>'8'!A3:N3</f>
        <v>For the three-month period ended March 31, 2021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79" ht="21" customHeight="1" x14ac:dyDescent="0.55000000000000004">
      <c r="C5" s="96"/>
      <c r="D5" s="96"/>
      <c r="E5" s="97"/>
      <c r="F5" s="97"/>
      <c r="G5" s="98"/>
      <c r="H5" s="97"/>
      <c r="I5" s="97"/>
      <c r="J5" s="97"/>
      <c r="K5" s="98"/>
      <c r="L5" s="133" t="s">
        <v>127</v>
      </c>
    </row>
    <row r="6" spans="1:79" x14ac:dyDescent="0.55000000000000004">
      <c r="A6" s="99"/>
      <c r="B6" s="99"/>
      <c r="E6" s="98"/>
      <c r="F6" s="266" t="s">
        <v>41</v>
      </c>
      <c r="G6" s="266"/>
      <c r="H6" s="266"/>
      <c r="I6" s="100"/>
      <c r="J6" s="266" t="s">
        <v>42</v>
      </c>
      <c r="K6" s="266"/>
      <c r="L6" s="266"/>
    </row>
    <row r="7" spans="1:79" x14ac:dyDescent="0.55000000000000004">
      <c r="A7" s="96"/>
      <c r="B7" s="96"/>
      <c r="C7" s="96"/>
      <c r="D7" s="96"/>
      <c r="E7" s="97"/>
      <c r="F7" s="101">
        <v>2021</v>
      </c>
      <c r="G7" s="101"/>
      <c r="H7" s="101">
        <v>2020</v>
      </c>
      <c r="I7" s="101"/>
      <c r="J7" s="101">
        <v>2021</v>
      </c>
      <c r="K7" s="101"/>
      <c r="L7" s="101">
        <v>2020</v>
      </c>
    </row>
    <row r="8" spans="1:79" s="2" customFormat="1" x14ac:dyDescent="0.55000000000000004">
      <c r="A8" s="5"/>
      <c r="B8" s="5"/>
      <c r="C8" s="5"/>
      <c r="D8" s="5"/>
      <c r="E8" s="5"/>
      <c r="F8" s="218"/>
      <c r="G8" s="218"/>
      <c r="H8" s="218"/>
      <c r="I8" s="218"/>
      <c r="J8" s="218"/>
      <c r="K8" s="218"/>
      <c r="L8" s="218"/>
      <c r="M8" s="18"/>
      <c r="N8" s="18"/>
      <c r="O8" s="18"/>
      <c r="P8" s="18"/>
      <c r="Q8" s="18"/>
      <c r="R8" s="18"/>
      <c r="S8" s="18"/>
      <c r="T8" s="18"/>
      <c r="U8" s="18"/>
    </row>
    <row r="9" spans="1:79" ht="23.1" customHeight="1" x14ac:dyDescent="0.55000000000000004">
      <c r="A9" s="98" t="s">
        <v>73</v>
      </c>
      <c r="B9" s="98"/>
      <c r="C9" s="98"/>
    </row>
    <row r="10" spans="1:79" ht="23.1" customHeight="1" x14ac:dyDescent="0.55000000000000004">
      <c r="A10" s="98"/>
      <c r="B10" s="98" t="s">
        <v>128</v>
      </c>
      <c r="C10" s="98"/>
      <c r="F10" s="102">
        <f>+'5-6'!F27</f>
        <v>73257</v>
      </c>
      <c r="G10" s="102"/>
      <c r="H10" s="102">
        <f>+'5-6'!H27</f>
        <v>52139</v>
      </c>
      <c r="I10" s="102"/>
      <c r="J10" s="102">
        <f>+'5-6'!J27</f>
        <v>59432</v>
      </c>
      <c r="K10" s="102"/>
      <c r="L10" s="102">
        <f>+'5-6'!L32</f>
        <v>42532</v>
      </c>
    </row>
    <row r="11" spans="1:79" ht="23.1" customHeight="1" x14ac:dyDescent="0.55000000000000004">
      <c r="A11" s="98"/>
      <c r="B11" s="94" t="s">
        <v>161</v>
      </c>
      <c r="C11" s="98"/>
      <c r="F11" s="103"/>
      <c r="G11" s="103"/>
      <c r="H11" s="103"/>
      <c r="I11" s="103"/>
      <c r="J11" s="102"/>
      <c r="K11" s="102"/>
      <c r="L11" s="102"/>
    </row>
    <row r="12" spans="1:79" ht="23.1" customHeight="1" x14ac:dyDescent="0.55000000000000004">
      <c r="A12" s="98"/>
      <c r="B12" s="169" t="s">
        <v>140</v>
      </c>
      <c r="C12" s="98"/>
      <c r="F12" s="103"/>
      <c r="G12" s="103"/>
      <c r="H12" s="103"/>
      <c r="I12" s="103"/>
      <c r="J12" s="102"/>
      <c r="K12" s="102"/>
      <c r="L12" s="102"/>
    </row>
    <row r="13" spans="1:79" ht="23.1" customHeight="1" x14ac:dyDescent="0.5">
      <c r="C13" s="98" t="s">
        <v>123</v>
      </c>
      <c r="F13" s="180">
        <v>-87</v>
      </c>
      <c r="G13" s="69"/>
      <c r="H13" s="69">
        <v>-157</v>
      </c>
      <c r="I13" s="103"/>
      <c r="J13" s="125">
        <v>0</v>
      </c>
      <c r="K13" s="102"/>
      <c r="L13" s="125">
        <v>0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</row>
    <row r="14" spans="1:79" ht="23.1" customHeight="1" x14ac:dyDescent="0.5">
      <c r="C14" s="98" t="s">
        <v>192</v>
      </c>
      <c r="F14" s="180">
        <v>-1087</v>
      </c>
      <c r="G14" s="69"/>
      <c r="H14" s="69">
        <v>3706</v>
      </c>
      <c r="I14" s="21"/>
      <c r="J14" s="125">
        <v>0</v>
      </c>
      <c r="K14" s="102"/>
      <c r="L14" s="125">
        <v>0</v>
      </c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</row>
    <row r="15" spans="1:79" ht="23.1" customHeight="1" x14ac:dyDescent="0.5">
      <c r="C15" s="98" t="s">
        <v>191</v>
      </c>
      <c r="D15" s="169"/>
      <c r="F15" s="125">
        <v>1536</v>
      </c>
      <c r="G15" s="69"/>
      <c r="H15" s="69">
        <v>0</v>
      </c>
      <c r="I15" s="21"/>
      <c r="J15" s="125">
        <v>1536</v>
      </c>
      <c r="K15" s="102"/>
      <c r="L15" s="125">
        <v>0</v>
      </c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</row>
    <row r="16" spans="1:79" ht="23.1" customHeight="1" x14ac:dyDescent="0.5">
      <c r="C16" s="98" t="s">
        <v>74</v>
      </c>
      <c r="F16" s="69">
        <v>2</v>
      </c>
      <c r="G16" s="69"/>
      <c r="H16" s="69">
        <v>2</v>
      </c>
      <c r="I16" s="102"/>
      <c r="J16" s="102">
        <v>1</v>
      </c>
      <c r="K16" s="104"/>
      <c r="L16" s="16">
        <v>1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</row>
    <row r="17" spans="2:79" s="169" customFormat="1" ht="22.5" customHeight="1" x14ac:dyDescent="0.5">
      <c r="C17" s="186" t="s">
        <v>162</v>
      </c>
      <c r="F17" s="125">
        <v>0</v>
      </c>
      <c r="G17" s="125"/>
      <c r="H17" s="125">
        <v>0</v>
      </c>
      <c r="I17" s="211"/>
      <c r="J17" s="69">
        <v>-50541</v>
      </c>
      <c r="K17" s="212"/>
      <c r="L17" s="180">
        <v>-30761</v>
      </c>
    </row>
    <row r="18" spans="2:79" ht="23.1" customHeight="1" x14ac:dyDescent="0.5">
      <c r="C18" s="98" t="s">
        <v>75</v>
      </c>
      <c r="F18" s="140">
        <v>28545</v>
      </c>
      <c r="G18" s="69"/>
      <c r="H18" s="69">
        <v>33820</v>
      </c>
      <c r="I18" s="102"/>
      <c r="J18" s="102">
        <v>6977</v>
      </c>
      <c r="K18" s="104"/>
      <c r="L18" s="102">
        <v>8003</v>
      </c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</row>
    <row r="19" spans="2:79" ht="23.1" customHeight="1" x14ac:dyDescent="0.5">
      <c r="C19" s="98" t="s">
        <v>195</v>
      </c>
      <c r="F19" s="140">
        <v>1885</v>
      </c>
      <c r="G19" s="69"/>
      <c r="H19" s="69">
        <v>1864</v>
      </c>
      <c r="I19" s="102"/>
      <c r="J19" s="102">
        <v>251</v>
      </c>
      <c r="K19" s="104"/>
      <c r="L19" s="125">
        <v>252</v>
      </c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</row>
    <row r="20" spans="2:79" ht="23.1" customHeight="1" x14ac:dyDescent="0.5">
      <c r="C20" s="98" t="s">
        <v>189</v>
      </c>
      <c r="F20" s="69">
        <v>-825</v>
      </c>
      <c r="G20" s="69"/>
      <c r="H20" s="69">
        <v>0</v>
      </c>
      <c r="I20" s="102"/>
      <c r="J20" s="125">
        <v>1</v>
      </c>
      <c r="K20" s="180"/>
      <c r="L20" s="125">
        <v>0</v>
      </c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</row>
    <row r="21" spans="2:79" ht="23.1" customHeight="1" x14ac:dyDescent="0.5">
      <c r="C21" s="98" t="s">
        <v>119</v>
      </c>
      <c r="F21" s="69">
        <v>4253</v>
      </c>
      <c r="G21" s="69"/>
      <c r="H21" s="69">
        <v>17</v>
      </c>
      <c r="I21" s="102"/>
      <c r="J21" s="125">
        <v>0</v>
      </c>
      <c r="K21" s="104"/>
      <c r="L21" s="125">
        <v>0</v>
      </c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</row>
    <row r="22" spans="2:79" ht="23.1" customHeight="1" x14ac:dyDescent="0.5">
      <c r="C22" s="186" t="s">
        <v>190</v>
      </c>
      <c r="D22" s="169"/>
      <c r="F22" s="180">
        <v>-5237</v>
      </c>
      <c r="G22" s="69"/>
      <c r="H22" s="69">
        <v>-1707</v>
      </c>
      <c r="I22" s="102"/>
      <c r="J22" s="125">
        <v>0</v>
      </c>
      <c r="K22" s="104"/>
      <c r="L22" s="125">
        <v>0</v>
      </c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</row>
    <row r="23" spans="2:79" ht="23.1" customHeight="1" x14ac:dyDescent="0.5">
      <c r="C23" s="98" t="s">
        <v>76</v>
      </c>
      <c r="F23" s="140">
        <v>695</v>
      </c>
      <c r="G23" s="69"/>
      <c r="H23" s="69">
        <v>601</v>
      </c>
      <c r="I23" s="102"/>
      <c r="J23" s="140">
        <v>266</v>
      </c>
      <c r="K23" s="104"/>
      <c r="L23" s="16">
        <v>261</v>
      </c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</row>
    <row r="24" spans="2:79" ht="23.1" customHeight="1" x14ac:dyDescent="0.5">
      <c r="C24" s="98" t="s">
        <v>86</v>
      </c>
      <c r="F24" s="180">
        <v>-143</v>
      </c>
      <c r="G24" s="69"/>
      <c r="H24" s="69">
        <v>-35</v>
      </c>
      <c r="I24" s="102"/>
      <c r="J24" s="180">
        <v>-4</v>
      </c>
      <c r="K24" s="104"/>
      <c r="L24" s="69">
        <v>-52</v>
      </c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</row>
    <row r="25" spans="2:79" ht="23.1" customHeight="1" x14ac:dyDescent="0.5">
      <c r="C25" s="98" t="s">
        <v>169</v>
      </c>
      <c r="F25" s="102">
        <v>145</v>
      </c>
      <c r="G25" s="69"/>
      <c r="H25" s="125">
        <v>141</v>
      </c>
      <c r="I25" s="102"/>
      <c r="J25" s="140">
        <v>31</v>
      </c>
      <c r="K25" s="104"/>
      <c r="L25" s="69">
        <v>38</v>
      </c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</row>
    <row r="26" spans="2:79" ht="23.1" customHeight="1" x14ac:dyDescent="0.5">
      <c r="C26" s="98" t="s">
        <v>77</v>
      </c>
      <c r="F26" s="140">
        <v>2099</v>
      </c>
      <c r="G26" s="69"/>
      <c r="H26" s="69">
        <v>4792</v>
      </c>
      <c r="I26" s="102"/>
      <c r="J26" s="139">
        <v>2565</v>
      </c>
      <c r="K26" s="104"/>
      <c r="L26" s="16">
        <v>4224</v>
      </c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</row>
    <row r="27" spans="2:79" ht="23.1" customHeight="1" x14ac:dyDescent="0.5">
      <c r="C27" s="98" t="s">
        <v>107</v>
      </c>
      <c r="F27" s="140">
        <v>21092</v>
      </c>
      <c r="G27" s="191"/>
      <c r="H27" s="191">
        <v>13776</v>
      </c>
      <c r="I27" s="129"/>
      <c r="J27" s="139">
        <v>2091</v>
      </c>
      <c r="K27" s="215"/>
      <c r="L27" s="126">
        <v>2947</v>
      </c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</row>
    <row r="28" spans="2:79" ht="23.1" customHeight="1" x14ac:dyDescent="0.5">
      <c r="B28" s="98" t="s">
        <v>163</v>
      </c>
      <c r="C28" s="98"/>
      <c r="F28" s="159">
        <f>SUM(F10:F27)</f>
        <v>126130</v>
      </c>
      <c r="G28" s="69"/>
      <c r="H28" s="159">
        <f>SUM(H10:H27)</f>
        <v>108959</v>
      </c>
      <c r="I28" s="102"/>
      <c r="J28" s="159">
        <f>SUM(J10:J27)</f>
        <v>22606</v>
      </c>
      <c r="K28" s="104"/>
      <c r="L28" s="159">
        <f>SUM(L10:L27)</f>
        <v>27445</v>
      </c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</row>
    <row r="29" spans="2:79" ht="23.1" customHeight="1" x14ac:dyDescent="0.5">
      <c r="B29" s="98" t="s">
        <v>78</v>
      </c>
      <c r="F29" s="102"/>
      <c r="G29" s="102"/>
      <c r="H29" s="102"/>
      <c r="I29" s="102"/>
      <c r="J29" s="102"/>
      <c r="K29" s="102"/>
      <c r="L29" s="102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</row>
    <row r="30" spans="2:79" ht="23.1" customHeight="1" x14ac:dyDescent="0.5">
      <c r="B30" s="98"/>
      <c r="C30" s="98" t="s">
        <v>110</v>
      </c>
      <c r="F30" s="69">
        <v>-14015</v>
      </c>
      <c r="G30" s="139"/>
      <c r="H30" s="140">
        <v>23412</v>
      </c>
      <c r="I30" s="181"/>
      <c r="J30" s="181">
        <v>-13645</v>
      </c>
      <c r="K30" s="181"/>
      <c r="L30" s="140">
        <v>18404</v>
      </c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</row>
    <row r="31" spans="2:79" ht="23.1" customHeight="1" x14ac:dyDescent="0.5">
      <c r="B31" s="98"/>
      <c r="C31" s="98" t="s">
        <v>79</v>
      </c>
      <c r="F31" s="69">
        <v>-222314</v>
      </c>
      <c r="G31" s="139"/>
      <c r="H31" s="140">
        <v>128413</v>
      </c>
      <c r="I31" s="181"/>
      <c r="J31" s="140">
        <v>131</v>
      </c>
      <c r="K31" s="182"/>
      <c r="L31" s="229">
        <v>-268</v>
      </c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</row>
    <row r="32" spans="2:79" ht="23.1" customHeight="1" x14ac:dyDescent="0.5">
      <c r="B32" s="98"/>
      <c r="C32" s="98" t="s">
        <v>6</v>
      </c>
      <c r="F32" s="69">
        <v>4809</v>
      </c>
      <c r="G32" s="181"/>
      <c r="H32" s="140">
        <v>5946</v>
      </c>
      <c r="I32" s="181"/>
      <c r="J32" s="140">
        <v>4809</v>
      </c>
      <c r="K32" s="183"/>
      <c r="L32" s="140">
        <v>5946</v>
      </c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</row>
    <row r="33" spans="1:79" ht="23.1" customHeight="1" x14ac:dyDescent="0.5">
      <c r="B33" s="98"/>
      <c r="C33" s="134" t="s">
        <v>153</v>
      </c>
      <c r="D33" s="169"/>
      <c r="F33" s="125">
        <v>436</v>
      </c>
      <c r="G33" s="102"/>
      <c r="H33" s="140">
        <v>0</v>
      </c>
      <c r="I33" s="102"/>
      <c r="J33" s="125">
        <v>0</v>
      </c>
      <c r="K33" s="102"/>
      <c r="L33" s="140">
        <v>0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</row>
    <row r="34" spans="1:79" ht="23.1" customHeight="1" x14ac:dyDescent="0.5">
      <c r="B34" s="98"/>
      <c r="C34" s="98" t="s">
        <v>7</v>
      </c>
      <c r="F34" s="69">
        <v>-830</v>
      </c>
      <c r="G34" s="139"/>
      <c r="H34" s="140">
        <v>95</v>
      </c>
      <c r="I34" s="139"/>
      <c r="J34" s="140">
        <v>4</v>
      </c>
      <c r="K34" s="181"/>
      <c r="L34" s="140">
        <v>811</v>
      </c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</row>
    <row r="35" spans="1:79" ht="23.1" customHeight="1" x14ac:dyDescent="0.5">
      <c r="B35" s="98"/>
      <c r="C35" s="98" t="s">
        <v>10</v>
      </c>
      <c r="F35" s="69">
        <v>-1668</v>
      </c>
      <c r="G35" s="139"/>
      <c r="H35" s="140">
        <v>730</v>
      </c>
      <c r="I35" s="139"/>
      <c r="J35" s="181">
        <v>-478</v>
      </c>
      <c r="K35" s="181"/>
      <c r="L35" s="229">
        <v>-747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</row>
    <row r="36" spans="1:79" ht="23.1" customHeight="1" x14ac:dyDescent="0.5">
      <c r="B36" s="98" t="s">
        <v>80</v>
      </c>
      <c r="F36" s="102"/>
      <c r="G36" s="102"/>
      <c r="H36" s="229"/>
      <c r="I36" s="102"/>
      <c r="J36" s="102"/>
      <c r="K36" s="102"/>
      <c r="L36" s="229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</row>
    <row r="37" spans="1:79" ht="23.1" customHeight="1" x14ac:dyDescent="0.5">
      <c r="C37" s="94" t="s">
        <v>109</v>
      </c>
      <c r="D37" s="98"/>
      <c r="F37" s="69">
        <v>229419</v>
      </c>
      <c r="G37" s="181"/>
      <c r="H37" s="180">
        <v>-19918</v>
      </c>
      <c r="I37" s="181"/>
      <c r="J37" s="181">
        <v>-2264</v>
      </c>
      <c r="K37" s="139"/>
      <c r="L37" s="229">
        <v>-22964</v>
      </c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</row>
    <row r="38" spans="1:79" ht="23.1" customHeight="1" x14ac:dyDescent="0.5">
      <c r="C38" s="134" t="s">
        <v>187</v>
      </c>
      <c r="D38" s="98"/>
      <c r="F38" s="180">
        <v>-5239</v>
      </c>
      <c r="G38" s="181"/>
      <c r="H38" s="140">
        <v>0</v>
      </c>
      <c r="I38" s="181"/>
      <c r="J38" s="125">
        <v>0</v>
      </c>
      <c r="K38" s="139"/>
      <c r="L38" s="125">
        <v>0</v>
      </c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</row>
    <row r="39" spans="1:79" ht="23.1" customHeight="1" x14ac:dyDescent="0.5">
      <c r="C39" s="98" t="s">
        <v>20</v>
      </c>
      <c r="D39" s="98"/>
      <c r="F39" s="180">
        <v>-998</v>
      </c>
      <c r="G39" s="181"/>
      <c r="H39" s="180">
        <v>-3006</v>
      </c>
      <c r="I39" s="181"/>
      <c r="J39" s="140">
        <v>58</v>
      </c>
      <c r="K39" s="139"/>
      <c r="L39" s="229">
        <v>-2335</v>
      </c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</row>
    <row r="40" spans="1:79" ht="23.1" customHeight="1" x14ac:dyDescent="0.5">
      <c r="C40" s="98" t="s">
        <v>102</v>
      </c>
      <c r="D40" s="98"/>
      <c r="F40" s="69">
        <v>160</v>
      </c>
      <c r="G40" s="139"/>
      <c r="H40" s="140">
        <v>53</v>
      </c>
      <c r="I40" s="139"/>
      <c r="J40" s="181">
        <v>-779</v>
      </c>
      <c r="K40" s="183"/>
      <c r="L40" s="140">
        <v>53</v>
      </c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</row>
    <row r="41" spans="1:79" ht="23.1" customHeight="1" x14ac:dyDescent="0.5">
      <c r="C41" s="98" t="s">
        <v>166</v>
      </c>
      <c r="D41" s="98"/>
      <c r="F41" s="160">
        <v>1</v>
      </c>
      <c r="G41" s="139"/>
      <c r="H41" s="230">
        <v>-345</v>
      </c>
      <c r="I41" s="139"/>
      <c r="J41" s="247">
        <v>0</v>
      </c>
      <c r="K41" s="183"/>
      <c r="L41" s="230">
        <v>-344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</row>
    <row r="42" spans="1:79" ht="23.1" customHeight="1" x14ac:dyDescent="0.5">
      <c r="B42" s="98" t="s">
        <v>125</v>
      </c>
      <c r="F42" s="102">
        <f>SUM(F28:F41)</f>
        <v>115891</v>
      </c>
      <c r="G42" s="102"/>
      <c r="H42" s="102">
        <f>SUM(H28:H41)</f>
        <v>244339</v>
      </c>
      <c r="I42" s="102"/>
      <c r="J42" s="102">
        <f>SUM(J28:J41)</f>
        <v>10442</v>
      </c>
      <c r="K42" s="102"/>
      <c r="L42" s="102">
        <f>SUM(L28:L41)</f>
        <v>26001</v>
      </c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</row>
    <row r="43" spans="1:79" ht="23.1" customHeight="1" x14ac:dyDescent="0.5">
      <c r="B43" s="98"/>
      <c r="C43" s="98" t="s">
        <v>121</v>
      </c>
      <c r="F43" s="69">
        <v>5</v>
      </c>
      <c r="G43" s="102"/>
      <c r="H43" s="140">
        <v>86</v>
      </c>
      <c r="I43" s="139"/>
      <c r="J43" s="140">
        <v>0</v>
      </c>
      <c r="K43" s="139"/>
      <c r="L43" s="140">
        <v>96</v>
      </c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</row>
    <row r="44" spans="1:79" ht="23.1" customHeight="1" x14ac:dyDescent="0.5">
      <c r="B44" s="98"/>
      <c r="C44" s="98" t="s">
        <v>122</v>
      </c>
      <c r="F44" s="69">
        <v>-2296</v>
      </c>
      <c r="G44" s="102"/>
      <c r="H44" s="180">
        <v>-2170</v>
      </c>
      <c r="I44" s="183"/>
      <c r="J44" s="180">
        <v>-1233</v>
      </c>
      <c r="K44" s="183"/>
      <c r="L44" s="180">
        <v>-2162</v>
      </c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</row>
    <row r="45" spans="1:79" ht="23.1" customHeight="1" x14ac:dyDescent="0.5">
      <c r="A45" s="98" t="s">
        <v>126</v>
      </c>
      <c r="B45" s="98"/>
      <c r="F45" s="106">
        <f>SUM(F42:F44)</f>
        <v>113600</v>
      </c>
      <c r="G45" s="102"/>
      <c r="H45" s="106">
        <f>SUM(H42:I44)</f>
        <v>242255</v>
      </c>
      <c r="I45" s="102"/>
      <c r="J45" s="106">
        <f>SUM(J42:J44)</f>
        <v>9209</v>
      </c>
      <c r="K45" s="102"/>
      <c r="L45" s="106">
        <f>SUM(L42:L44)</f>
        <v>23935</v>
      </c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</row>
    <row r="46" spans="1:79" ht="23.25" x14ac:dyDescent="0.5">
      <c r="A46" s="98"/>
      <c r="B46" s="98"/>
      <c r="F46" s="129"/>
      <c r="G46" s="102"/>
      <c r="H46" s="129"/>
      <c r="I46" s="102"/>
      <c r="J46" s="170" t="s">
        <v>134</v>
      </c>
      <c r="K46" s="102"/>
      <c r="L46" s="129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</row>
    <row r="47" spans="1:79" ht="23.25" x14ac:dyDescent="0.5">
      <c r="A47" s="2"/>
      <c r="B47" s="98"/>
      <c r="F47" s="102"/>
      <c r="G47" s="102"/>
      <c r="H47" s="102"/>
      <c r="I47" s="102"/>
      <c r="J47" s="170" t="s">
        <v>165</v>
      </c>
      <c r="K47" s="102"/>
      <c r="L47" s="102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</row>
    <row r="48" spans="1:79" ht="9.6" customHeight="1" x14ac:dyDescent="0.5">
      <c r="A48" s="2"/>
      <c r="B48" s="98"/>
      <c r="F48" s="102"/>
      <c r="G48" s="102"/>
      <c r="H48" s="102"/>
      <c r="I48" s="102"/>
      <c r="J48" s="170"/>
      <c r="K48" s="102"/>
      <c r="L48" s="102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</row>
    <row r="49" spans="1:1" x14ac:dyDescent="0.55000000000000004">
      <c r="A49" s="94" t="s">
        <v>13</v>
      </c>
    </row>
    <row r="52" spans="1:1" ht="52.5" customHeight="1" x14ac:dyDescent="0.55000000000000004"/>
    <row r="150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47"/>
  <sheetViews>
    <sheetView zoomScaleNormal="100" zoomScaleSheetLayoutView="100" workbookViewId="0"/>
  </sheetViews>
  <sheetFormatPr defaultColWidth="17" defaultRowHeight="24" x14ac:dyDescent="0.55000000000000004"/>
  <cols>
    <col min="1" max="1" width="2.85546875" style="94" customWidth="1"/>
    <col min="2" max="2" width="2.42578125" style="94" customWidth="1"/>
    <col min="3" max="3" width="2.85546875" style="94" customWidth="1"/>
    <col min="4" max="4" width="54.7109375" style="94" customWidth="1"/>
    <col min="5" max="5" width="1.5703125" style="94" customWidth="1"/>
    <col min="6" max="6" width="14.5703125" style="94" customWidth="1"/>
    <col min="7" max="7" width="0.85546875" style="94" customWidth="1"/>
    <col min="8" max="8" width="14.5703125" style="94" customWidth="1"/>
    <col min="9" max="9" width="0.85546875" style="94" customWidth="1"/>
    <col min="10" max="10" width="13" style="94" customWidth="1"/>
    <col min="11" max="11" width="0.85546875" style="94" customWidth="1"/>
    <col min="12" max="12" width="13" style="94" customWidth="1"/>
    <col min="13" max="67" width="17" style="95"/>
    <col min="68" max="16384" width="17" style="94"/>
  </cols>
  <sheetData>
    <row r="1" spans="1:67" ht="27" x14ac:dyDescent="0.55000000000000004">
      <c r="L1" s="250">
        <v>10</v>
      </c>
    </row>
    <row r="2" spans="1:67" ht="24.75" customHeight="1" x14ac:dyDescent="0.55000000000000004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67" x14ac:dyDescent="0.55000000000000004">
      <c r="A3" s="265" t="s">
        <v>117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67" ht="24.75" customHeight="1" x14ac:dyDescent="0.55000000000000004">
      <c r="A4" s="265" t="str">
        <f>'9'!A4:L4</f>
        <v>For the three-month period ended March 31, 2021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67" ht="22.5" customHeight="1" x14ac:dyDescent="0.55000000000000004">
      <c r="C5" s="96"/>
      <c r="D5" s="96"/>
      <c r="E5" s="97"/>
      <c r="F5" s="97"/>
      <c r="G5" s="98"/>
      <c r="H5" s="97"/>
      <c r="I5" s="97"/>
      <c r="J5" s="97"/>
      <c r="K5" s="98"/>
      <c r="L5" s="133" t="s">
        <v>127</v>
      </c>
      <c r="BM5" s="94"/>
      <c r="BN5" s="94"/>
      <c r="BO5" s="94"/>
    </row>
    <row r="6" spans="1:67" ht="24.75" customHeight="1" x14ac:dyDescent="0.55000000000000004">
      <c r="A6" s="99"/>
      <c r="B6" s="99"/>
      <c r="E6" s="98"/>
      <c r="F6" s="266" t="s">
        <v>41</v>
      </c>
      <c r="G6" s="266"/>
      <c r="H6" s="266"/>
      <c r="I6" s="100"/>
      <c r="J6" s="266" t="s">
        <v>42</v>
      </c>
      <c r="K6" s="266"/>
      <c r="L6" s="266"/>
      <c r="BM6" s="94"/>
      <c r="BN6" s="94"/>
      <c r="BO6" s="94"/>
    </row>
    <row r="7" spans="1:67" ht="22.5" customHeight="1" x14ac:dyDescent="0.55000000000000004">
      <c r="A7" s="96"/>
      <c r="B7" s="96"/>
      <c r="C7" s="96"/>
      <c r="D7" s="96"/>
      <c r="E7" s="97"/>
      <c r="F7" s="101">
        <v>2021</v>
      </c>
      <c r="G7" s="101"/>
      <c r="H7" s="101">
        <v>2020</v>
      </c>
      <c r="I7" s="101"/>
      <c r="J7" s="101">
        <v>2021</v>
      </c>
      <c r="K7" s="101"/>
      <c r="L7" s="101">
        <v>2020</v>
      </c>
      <c r="BM7" s="94"/>
      <c r="BN7" s="94"/>
      <c r="BO7" s="94"/>
    </row>
    <row r="8" spans="1:67" s="2" customFormat="1" x14ac:dyDescent="0.55000000000000004">
      <c r="A8" s="5"/>
      <c r="B8" s="5"/>
      <c r="C8" s="5"/>
      <c r="D8" s="5"/>
      <c r="E8" s="5"/>
      <c r="F8" s="218"/>
      <c r="G8" s="218"/>
      <c r="H8" s="218"/>
      <c r="I8" s="218"/>
      <c r="J8" s="218"/>
      <c r="K8" s="218"/>
      <c r="L8" s="218"/>
      <c r="M8" s="18"/>
      <c r="N8" s="18"/>
      <c r="O8" s="18"/>
      <c r="P8" s="18"/>
      <c r="Q8" s="18"/>
      <c r="R8" s="18"/>
      <c r="S8" s="18"/>
      <c r="T8" s="18"/>
      <c r="U8" s="18"/>
    </row>
    <row r="9" spans="1:67" x14ac:dyDescent="0.55000000000000004">
      <c r="A9" s="98" t="s">
        <v>81</v>
      </c>
      <c r="F9" s="107"/>
      <c r="G9" s="107"/>
      <c r="H9" s="107"/>
      <c r="I9" s="107"/>
      <c r="J9" s="107"/>
      <c r="K9" s="107"/>
      <c r="L9" s="107"/>
    </row>
    <row r="10" spans="1:67" x14ac:dyDescent="0.55000000000000004">
      <c r="A10" s="98"/>
      <c r="C10" s="98" t="s">
        <v>196</v>
      </c>
      <c r="F10" s="125">
        <v>0</v>
      </c>
      <c r="G10" s="125"/>
      <c r="H10" s="125">
        <v>0</v>
      </c>
      <c r="I10" s="125"/>
      <c r="J10" s="125">
        <v>0</v>
      </c>
      <c r="K10" s="125"/>
      <c r="L10" s="125">
        <v>27000</v>
      </c>
    </row>
    <row r="11" spans="1:67" x14ac:dyDescent="0.55000000000000004">
      <c r="A11" s="98"/>
      <c r="C11" s="98" t="s">
        <v>82</v>
      </c>
      <c r="F11" s="125">
        <v>-1</v>
      </c>
      <c r="G11" s="125"/>
      <c r="H11" s="125">
        <v>-1139</v>
      </c>
      <c r="I11" s="125"/>
      <c r="J11" s="125">
        <v>-1</v>
      </c>
      <c r="K11" s="125"/>
      <c r="L11" s="125">
        <v>0</v>
      </c>
      <c r="M11" s="98"/>
    </row>
    <row r="12" spans="1:67" x14ac:dyDescent="0.55000000000000004">
      <c r="A12" s="98"/>
      <c r="C12" s="98" t="s">
        <v>145</v>
      </c>
      <c r="F12" s="125">
        <v>-5725</v>
      </c>
      <c r="G12" s="125"/>
      <c r="H12" s="125">
        <v>-10510</v>
      </c>
      <c r="I12" s="125"/>
      <c r="J12" s="125">
        <v>-781</v>
      </c>
      <c r="K12" s="125"/>
      <c r="L12" s="125">
        <v>-4654</v>
      </c>
    </row>
    <row r="13" spans="1:67" x14ac:dyDescent="0.55000000000000004">
      <c r="A13" s="98"/>
      <c r="C13" s="186" t="s">
        <v>185</v>
      </c>
      <c r="D13" s="169"/>
      <c r="F13" s="125">
        <v>840</v>
      </c>
      <c r="G13" s="125"/>
      <c r="H13" s="125">
        <v>0</v>
      </c>
      <c r="I13" s="125"/>
      <c r="J13" s="125">
        <v>0</v>
      </c>
      <c r="K13" s="125"/>
      <c r="L13" s="125">
        <v>0</v>
      </c>
    </row>
    <row r="14" spans="1:67" x14ac:dyDescent="0.55000000000000004">
      <c r="A14" s="98" t="s">
        <v>167</v>
      </c>
      <c r="F14" s="184">
        <f>SUM(F10:F13)</f>
        <v>-4886</v>
      </c>
      <c r="G14" s="107"/>
      <c r="H14" s="108">
        <f>SUM(H10:H13)</f>
        <v>-11649</v>
      </c>
      <c r="I14" s="107"/>
      <c r="J14" s="184">
        <f>SUM(J10:J13)</f>
        <v>-782</v>
      </c>
      <c r="K14" s="107"/>
      <c r="L14" s="108">
        <f>SUM(L10:L13)</f>
        <v>22346</v>
      </c>
    </row>
    <row r="15" spans="1:67" ht="5.25" customHeight="1" x14ac:dyDescent="0.55000000000000004">
      <c r="A15" s="98"/>
      <c r="F15" s="107"/>
      <c r="G15" s="107"/>
      <c r="H15" s="107"/>
      <c r="I15" s="107"/>
      <c r="J15" s="107"/>
      <c r="K15" s="107"/>
      <c r="L15" s="107"/>
    </row>
    <row r="16" spans="1:67" x14ac:dyDescent="0.55000000000000004">
      <c r="A16" s="98" t="s">
        <v>83</v>
      </c>
      <c r="F16" s="107"/>
      <c r="G16" s="107"/>
      <c r="H16" s="107"/>
      <c r="I16" s="107"/>
      <c r="J16" s="107"/>
      <c r="K16" s="107"/>
      <c r="L16" s="107"/>
    </row>
    <row r="17" spans="1:12" x14ac:dyDescent="0.55000000000000004">
      <c r="C17" s="98" t="s">
        <v>188</v>
      </c>
      <c r="F17" s="125">
        <v>-74667</v>
      </c>
      <c r="G17" s="125"/>
      <c r="H17" s="125">
        <v>-142075</v>
      </c>
      <c r="I17" s="125"/>
      <c r="J17" s="125">
        <v>-59344</v>
      </c>
      <c r="K17" s="125"/>
      <c r="L17" s="125">
        <v>-1000</v>
      </c>
    </row>
    <row r="18" spans="1:12" x14ac:dyDescent="0.55000000000000004">
      <c r="C18" s="98" t="s">
        <v>111</v>
      </c>
      <c r="F18" s="125">
        <v>-4085</v>
      </c>
      <c r="G18" s="125"/>
      <c r="H18" s="125">
        <v>-4089</v>
      </c>
      <c r="I18" s="125"/>
      <c r="J18" s="125">
        <v>-410</v>
      </c>
      <c r="K18" s="125"/>
      <c r="L18" s="125">
        <v>-3382</v>
      </c>
    </row>
    <row r="19" spans="1:12" x14ac:dyDescent="0.55000000000000004">
      <c r="C19" s="94" t="s">
        <v>197</v>
      </c>
      <c r="F19" s="125">
        <v>0</v>
      </c>
      <c r="G19" s="21"/>
      <c r="H19" s="125">
        <v>0</v>
      </c>
      <c r="I19" s="140"/>
      <c r="J19" s="140">
        <v>80000</v>
      </c>
      <c r="K19" s="140"/>
      <c r="L19" s="125">
        <v>0</v>
      </c>
    </row>
    <row r="20" spans="1:12" x14ac:dyDescent="0.55000000000000004">
      <c r="C20" s="94" t="s">
        <v>198</v>
      </c>
      <c r="F20" s="125">
        <v>0</v>
      </c>
      <c r="G20" s="21"/>
      <c r="H20" s="125">
        <v>0</v>
      </c>
      <c r="I20" s="140"/>
      <c r="J20" s="125">
        <v>0</v>
      </c>
      <c r="K20" s="140"/>
      <c r="L20" s="140">
        <v>10000</v>
      </c>
    </row>
    <row r="21" spans="1:12" x14ac:dyDescent="0.55000000000000004">
      <c r="C21" s="94" t="s">
        <v>164</v>
      </c>
      <c r="F21" s="125">
        <v>0</v>
      </c>
      <c r="G21" s="140"/>
      <c r="H21" s="140">
        <v>50008</v>
      </c>
      <c r="I21" s="140"/>
      <c r="J21" s="125">
        <v>0</v>
      </c>
      <c r="K21" s="125"/>
      <c r="L21" s="125">
        <v>50008</v>
      </c>
    </row>
    <row r="22" spans="1:12" x14ac:dyDescent="0.55000000000000004">
      <c r="C22" s="94" t="s">
        <v>112</v>
      </c>
      <c r="F22" s="125">
        <v>-36600</v>
      </c>
      <c r="G22" s="125"/>
      <c r="H22" s="125">
        <v>-94600</v>
      </c>
      <c r="I22" s="125"/>
      <c r="J22" s="125">
        <v>-36600</v>
      </c>
      <c r="K22" s="125"/>
      <c r="L22" s="125">
        <v>-94600</v>
      </c>
    </row>
    <row r="23" spans="1:12" x14ac:dyDescent="0.55000000000000004">
      <c r="C23" s="94" t="s">
        <v>168</v>
      </c>
      <c r="F23" s="125">
        <v>-2042</v>
      </c>
      <c r="G23" s="125"/>
      <c r="H23" s="125">
        <v>-1467</v>
      </c>
      <c r="I23" s="125"/>
      <c r="J23" s="125">
        <v>-265</v>
      </c>
      <c r="K23" s="125"/>
      <c r="L23" s="125">
        <v>-263</v>
      </c>
    </row>
    <row r="24" spans="1:12" x14ac:dyDescent="0.55000000000000004">
      <c r="C24" s="116" t="s">
        <v>105</v>
      </c>
      <c r="F24" s="185">
        <v>-2105</v>
      </c>
      <c r="G24" s="139"/>
      <c r="H24" s="185">
        <v>-4712</v>
      </c>
      <c r="I24" s="185"/>
      <c r="J24" s="185">
        <v>-2672</v>
      </c>
      <c r="K24" s="139"/>
      <c r="L24" s="185">
        <v>-4169</v>
      </c>
    </row>
    <row r="25" spans="1:12" x14ac:dyDescent="0.55000000000000004">
      <c r="A25" s="98" t="s">
        <v>149</v>
      </c>
      <c r="F25" s="161">
        <f>SUM(F17:F24)</f>
        <v>-119499</v>
      </c>
      <c r="G25" s="69"/>
      <c r="H25" s="161">
        <f>SUM(H17:H24)</f>
        <v>-196935</v>
      </c>
      <c r="I25" s="103"/>
      <c r="J25" s="162">
        <f>SUM(J17:J24)</f>
        <v>-19291</v>
      </c>
      <c r="K25" s="105"/>
      <c r="L25" s="162">
        <f>SUM(L17:L24)</f>
        <v>-43406</v>
      </c>
    </row>
    <row r="26" spans="1:12" ht="15" customHeight="1" x14ac:dyDescent="0.55000000000000004">
      <c r="F26" s="103"/>
      <c r="G26" s="103"/>
      <c r="H26" s="103"/>
      <c r="I26" s="103"/>
      <c r="J26" s="103"/>
      <c r="K26" s="103"/>
      <c r="L26" s="103"/>
    </row>
    <row r="27" spans="1:12" x14ac:dyDescent="0.55000000000000004">
      <c r="A27" s="98" t="s">
        <v>113</v>
      </c>
      <c r="F27" s="109">
        <f>'9'!F45+'10'!F14+'10'!F25</f>
        <v>-10785</v>
      </c>
      <c r="G27" s="107"/>
      <c r="H27" s="109">
        <f>'9'!H45+'10'!H14+'10'!H25</f>
        <v>33671</v>
      </c>
      <c r="I27" s="109"/>
      <c r="J27" s="109">
        <f>'9'!J45+'10'!J14+'10'!J25</f>
        <v>-10864</v>
      </c>
      <c r="K27" s="102"/>
      <c r="L27" s="69">
        <f>'9'!L45+'10'!L14+'10'!L25</f>
        <v>2875</v>
      </c>
    </row>
    <row r="28" spans="1:12" x14ac:dyDescent="0.55000000000000004">
      <c r="A28" s="98" t="s">
        <v>141</v>
      </c>
      <c r="E28" s="110"/>
      <c r="F28" s="111">
        <f>'2-4'!H12</f>
        <v>120198</v>
      </c>
      <c r="G28" s="104"/>
      <c r="H28" s="111">
        <v>117289</v>
      </c>
      <c r="I28" s="104"/>
      <c r="J28" s="102">
        <f>'2-4'!L12</f>
        <v>12891</v>
      </c>
      <c r="K28" s="102"/>
      <c r="L28" s="102">
        <v>3848</v>
      </c>
    </row>
    <row r="29" spans="1:12" ht="24.75" thickBot="1" x14ac:dyDescent="0.6">
      <c r="A29" s="98" t="s">
        <v>142</v>
      </c>
      <c r="F29" s="112">
        <f>F27+F28</f>
        <v>109413</v>
      </c>
      <c r="G29" s="104"/>
      <c r="H29" s="112">
        <f>H27+H28</f>
        <v>150960</v>
      </c>
      <c r="I29" s="104"/>
      <c r="J29" s="112">
        <f>J27+J28</f>
        <v>2027</v>
      </c>
      <c r="K29" s="104"/>
      <c r="L29" s="112">
        <f>L27+L28</f>
        <v>6723</v>
      </c>
    </row>
    <row r="30" spans="1:12" ht="8.25" customHeight="1" thickTop="1" x14ac:dyDescent="0.55000000000000004">
      <c r="F30" s="113"/>
      <c r="G30" s="113"/>
      <c r="H30" s="113"/>
      <c r="I30" s="113"/>
      <c r="J30" s="114"/>
      <c r="K30" s="114"/>
      <c r="L30" s="114"/>
    </row>
    <row r="31" spans="1:12" x14ac:dyDescent="0.55000000000000004">
      <c r="A31" s="98"/>
      <c r="B31" s="115"/>
      <c r="C31" s="98"/>
      <c r="F31" s="102"/>
      <c r="G31" s="102"/>
      <c r="H31" s="69"/>
      <c r="I31" s="102"/>
      <c r="J31" s="102"/>
      <c r="K31" s="102"/>
      <c r="L31" s="69"/>
    </row>
    <row r="32" spans="1:12" x14ac:dyDescent="0.55000000000000004">
      <c r="F32" s="113"/>
      <c r="G32" s="113"/>
      <c r="H32" s="113"/>
      <c r="I32" s="113"/>
      <c r="J32" s="171" t="s">
        <v>134</v>
      </c>
      <c r="K32" s="114"/>
      <c r="L32" s="114"/>
    </row>
    <row r="33" spans="1:12" ht="23.25" customHeight="1" x14ac:dyDescent="0.55000000000000004">
      <c r="F33" s="113"/>
      <c r="G33" s="113"/>
      <c r="H33" s="113"/>
      <c r="I33" s="113"/>
      <c r="J33" s="171" t="s">
        <v>135</v>
      </c>
      <c r="K33" s="114"/>
      <c r="L33" s="114"/>
    </row>
    <row r="34" spans="1:12" ht="23.25" customHeight="1" x14ac:dyDescent="0.55000000000000004">
      <c r="F34" s="113"/>
      <c r="G34" s="113"/>
      <c r="H34" s="113"/>
      <c r="I34" s="113"/>
      <c r="J34" s="171"/>
      <c r="K34" s="114"/>
      <c r="L34" s="114"/>
    </row>
    <row r="35" spans="1:12" ht="23.25" customHeight="1" x14ac:dyDescent="0.55000000000000004">
      <c r="F35" s="113"/>
      <c r="G35" s="113"/>
      <c r="H35" s="113"/>
      <c r="I35" s="113"/>
      <c r="J35" s="171"/>
      <c r="K35" s="114"/>
      <c r="L35" s="114"/>
    </row>
    <row r="36" spans="1:12" ht="23.25" customHeight="1" x14ac:dyDescent="0.55000000000000004">
      <c r="F36" s="113"/>
      <c r="G36" s="113"/>
      <c r="H36" s="113"/>
      <c r="I36" s="113"/>
      <c r="J36" s="171"/>
      <c r="K36" s="114"/>
      <c r="L36" s="114"/>
    </row>
    <row r="37" spans="1:12" ht="23.25" customHeight="1" x14ac:dyDescent="0.55000000000000004">
      <c r="F37" s="113"/>
      <c r="G37" s="113"/>
      <c r="H37" s="113"/>
      <c r="I37" s="113"/>
      <c r="J37" s="171"/>
      <c r="K37" s="114"/>
      <c r="L37" s="114"/>
    </row>
    <row r="38" spans="1:12" ht="23.25" customHeight="1" x14ac:dyDescent="0.55000000000000004">
      <c r="F38" s="113"/>
      <c r="G38" s="113"/>
      <c r="H38" s="113"/>
      <c r="I38" s="113"/>
      <c r="J38" s="171"/>
      <c r="K38" s="114"/>
      <c r="L38" s="114"/>
    </row>
    <row r="39" spans="1:12" ht="23.25" customHeight="1" x14ac:dyDescent="0.55000000000000004">
      <c r="F39" s="113"/>
      <c r="G39" s="113"/>
      <c r="H39" s="113"/>
      <c r="I39" s="113"/>
      <c r="J39" s="171"/>
      <c r="K39" s="114"/>
      <c r="L39" s="114"/>
    </row>
    <row r="40" spans="1:12" x14ac:dyDescent="0.55000000000000004">
      <c r="F40" s="113"/>
      <c r="G40" s="113"/>
      <c r="H40" s="113"/>
      <c r="I40" s="113"/>
      <c r="J40" s="171"/>
      <c r="K40" s="114"/>
      <c r="L40" s="114"/>
    </row>
    <row r="41" spans="1:12" x14ac:dyDescent="0.55000000000000004">
      <c r="F41" s="113"/>
      <c r="G41" s="113"/>
      <c r="H41" s="113"/>
      <c r="I41" s="113"/>
      <c r="J41" s="171"/>
      <c r="K41" s="114"/>
      <c r="L41" s="114"/>
    </row>
    <row r="42" spans="1:12" x14ac:dyDescent="0.55000000000000004">
      <c r="F42" s="113"/>
      <c r="G42" s="113"/>
      <c r="H42" s="113"/>
      <c r="I42" s="113"/>
      <c r="J42" s="171"/>
      <c r="K42" s="114"/>
      <c r="L42" s="114"/>
    </row>
    <row r="43" spans="1:12" x14ac:dyDescent="0.55000000000000004">
      <c r="F43" s="113"/>
      <c r="G43" s="113"/>
      <c r="H43" s="113"/>
      <c r="I43" s="113"/>
      <c r="J43" s="171"/>
      <c r="K43" s="114"/>
      <c r="L43" s="114"/>
    </row>
    <row r="44" spans="1:12" ht="26.25" customHeight="1" x14ac:dyDescent="0.55000000000000004">
      <c r="F44" s="113"/>
      <c r="G44" s="113"/>
      <c r="H44" s="113"/>
      <c r="I44" s="113"/>
      <c r="J44" s="171"/>
      <c r="K44" s="114"/>
      <c r="L44" s="114"/>
    </row>
    <row r="45" spans="1:12" x14ac:dyDescent="0.55000000000000004">
      <c r="A45" s="94" t="s">
        <v>13</v>
      </c>
    </row>
    <row r="49" ht="52.5" customHeight="1" x14ac:dyDescent="0.55000000000000004"/>
    <row r="147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</vt:lpstr>
      <vt:lpstr>8</vt:lpstr>
      <vt:lpstr>9</vt:lpstr>
      <vt:lpstr>10</vt:lpstr>
      <vt:lpstr>'2-4'!Print_Area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2021-05-14T05:02:11Z</cp:lastPrinted>
  <dcterms:created xsi:type="dcterms:W3CDTF">1998-11-05T08:50:11Z</dcterms:created>
  <dcterms:modified xsi:type="dcterms:W3CDTF">2021-05-17T03:10:57Z</dcterms:modified>
</cp:coreProperties>
</file>