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097973 - 2021 Dec-FSA-Loxley Plc\2021\Q1\FS\SET\"/>
    </mc:Choice>
  </mc:AlternateContent>
  <xr:revisionPtr revIDLastSave="0" documentId="13_ncr:1_{06A3C98E-FD04-4786-B247-EA10FB273D5E}" xr6:coauthVersionLast="45" xr6:coauthVersionMax="45" xr10:uidLastSave="{00000000-0000-0000-0000-000000000000}"/>
  <bookViews>
    <workbookView xWindow="-110" yWindow="-110" windowWidth="19420" windowHeight="10560" xr2:uid="{00000000-000D-0000-FFFF-FFFF00000000}"/>
  </bookViews>
  <sheets>
    <sheet name="BS" sheetId="1" r:id="rId1"/>
    <sheet name="PL" sheetId="10" r:id="rId2"/>
    <sheet name="Equity-8" sheetId="9" r:id="rId3"/>
    <sheet name="Equity-9" sheetId="3" r:id="rId4"/>
    <sheet name="CF" sheetId="5" r:id="rId5"/>
  </sheets>
  <definedNames>
    <definedName name="OLE_LINK3" localSheetId="0">BS!#REF!</definedName>
    <definedName name="OLE_LINK3" localSheetId="4">CF!#REF!</definedName>
    <definedName name="_xlnm.Print_Area" localSheetId="0">BS!$A$1:$K$112</definedName>
    <definedName name="_xlnm.Print_Area" localSheetId="4">CF!$A$1:$J$124</definedName>
    <definedName name="_xlnm.Print_Area" localSheetId="2">'Equity-8'!$A$1:$AB$57</definedName>
    <definedName name="_xlnm.Print_Area" localSheetId="3">'Equity-9'!$A$1:$R$29</definedName>
    <definedName name="_xlnm.Print_Area" localSheetId="1">PL!$A$1:$J$76</definedName>
    <definedName name="Title2nd" localSheetId="0">BS!$A$1</definedName>
    <definedName name="Title2nd" localSheetId="4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5" l="1"/>
  <c r="F72" i="5"/>
  <c r="G107" i="1" l="1"/>
  <c r="G102" i="1"/>
  <c r="E102" i="1"/>
  <c r="X11" i="9"/>
  <c r="V11" i="9"/>
  <c r="D100" i="5" l="1"/>
  <c r="H100" i="5"/>
  <c r="H11" i="5"/>
  <c r="H40" i="5" s="1"/>
  <c r="L25" i="3"/>
  <c r="J24" i="3"/>
  <c r="Z52" i="9"/>
  <c r="P53" i="9"/>
  <c r="N53" i="9"/>
  <c r="V53" i="9" s="1"/>
  <c r="X53" i="9" s="1"/>
  <c r="H73" i="10"/>
  <c r="H38" i="10"/>
  <c r="H33" i="10" l="1"/>
  <c r="J26" i="10"/>
  <c r="H26" i="10"/>
  <c r="F26" i="10"/>
  <c r="K27" i="1" l="1"/>
  <c r="I27" i="1"/>
  <c r="G27" i="1"/>
  <c r="E27" i="1"/>
  <c r="F84" i="5" l="1"/>
  <c r="N28" i="3" l="1"/>
  <c r="H28" i="3"/>
  <c r="F28" i="3"/>
  <c r="D28" i="3"/>
  <c r="V40" i="9" l="1"/>
  <c r="X40" i="9" s="1"/>
  <c r="AB40" i="9" s="1"/>
  <c r="H56" i="9"/>
  <c r="T56" i="9"/>
  <c r="R56" i="9"/>
  <c r="J56" i="9"/>
  <c r="F56" i="9"/>
  <c r="D56" i="9"/>
  <c r="J38" i="10"/>
  <c r="F39" i="10"/>
  <c r="F38" i="10"/>
  <c r="J75" i="10" l="1"/>
  <c r="J68" i="10"/>
  <c r="J69" i="10" s="1"/>
  <c r="F74" i="10"/>
  <c r="F68" i="10"/>
  <c r="F61" i="10"/>
  <c r="J35" i="10"/>
  <c r="J50" i="10" s="1"/>
  <c r="J20" i="10"/>
  <c r="J25" i="10"/>
  <c r="J14" i="10" s="1"/>
  <c r="F34" i="10"/>
  <c r="F35" i="10" s="1"/>
  <c r="F50" i="10" s="1"/>
  <c r="F20" i="10"/>
  <c r="F14" i="10"/>
  <c r="K108" i="1"/>
  <c r="K110" i="1" s="1"/>
  <c r="G108" i="1"/>
  <c r="G110" i="1" s="1"/>
  <c r="K82" i="1"/>
  <c r="K72" i="1"/>
  <c r="G82" i="1"/>
  <c r="G72" i="1"/>
  <c r="K44" i="1"/>
  <c r="G44" i="1"/>
  <c r="I82" i="1"/>
  <c r="E82" i="1"/>
  <c r="I72" i="1"/>
  <c r="E72" i="1"/>
  <c r="I44" i="1"/>
  <c r="E44" i="1"/>
  <c r="F69" i="10" l="1"/>
  <c r="F70" i="10" s="1"/>
  <c r="F73" i="10" s="1"/>
  <c r="F75" i="10" s="1"/>
  <c r="J70" i="10"/>
  <c r="F22" i="10"/>
  <c r="F28" i="10"/>
  <c r="F30" i="10" s="1"/>
  <c r="J22" i="10"/>
  <c r="G46" i="1"/>
  <c r="K84" i="1"/>
  <c r="K112" i="1" s="1"/>
  <c r="G84" i="1"/>
  <c r="G112" i="1" s="1"/>
  <c r="K46" i="1"/>
  <c r="E84" i="1"/>
  <c r="E46" i="1"/>
  <c r="I84" i="1"/>
  <c r="I46" i="1"/>
  <c r="J28" i="10" l="1"/>
  <c r="J30" i="10" s="1"/>
  <c r="J97" i="5" l="1"/>
  <c r="J84" i="5"/>
  <c r="F97" i="5"/>
  <c r="J27" i="5"/>
  <c r="J24" i="5"/>
  <c r="J14" i="5"/>
  <c r="J13" i="5"/>
  <c r="J11" i="5"/>
  <c r="F36" i="5"/>
  <c r="F27" i="5"/>
  <c r="F24" i="5"/>
  <c r="F11" i="5"/>
  <c r="P25" i="3"/>
  <c r="J26" i="3"/>
  <c r="J28" i="3" s="1"/>
  <c r="I106" i="1" s="1"/>
  <c r="X23" i="9"/>
  <c r="P54" i="9"/>
  <c r="P56" i="9" s="1"/>
  <c r="Z54" i="9"/>
  <c r="Z46" i="9"/>
  <c r="Z49" i="9" s="1"/>
  <c r="AB44" i="9"/>
  <c r="AB46" i="9" s="1"/>
  <c r="Z56" i="9" l="1"/>
  <c r="E109" i="1" s="1"/>
  <c r="J40" i="5"/>
  <c r="J56" i="5" s="1"/>
  <c r="J99" i="5" s="1"/>
  <c r="J103" i="5" s="1"/>
  <c r="AB53" i="9"/>
  <c r="F40" i="5"/>
  <c r="F56" i="5" s="1"/>
  <c r="F99" i="5" s="1"/>
  <c r="F103" i="5" s="1"/>
  <c r="L26" i="3"/>
  <c r="L28" i="3" s="1"/>
  <c r="P26" i="3"/>
  <c r="P28" i="3" s="1"/>
  <c r="I107" i="1" s="1"/>
  <c r="I108" i="1" s="1"/>
  <c r="I110" i="1" s="1"/>
  <c r="I112" i="1" s="1"/>
  <c r="R25" i="3"/>
  <c r="R24" i="3"/>
  <c r="N54" i="9"/>
  <c r="N56" i="9" s="1"/>
  <c r="AB49" i="9"/>
  <c r="D68" i="10"/>
  <c r="V54" i="9" l="1"/>
  <c r="V56" i="9" s="1"/>
  <c r="E107" i="1" s="1"/>
  <c r="R26" i="3"/>
  <c r="R28" i="3" s="1"/>
  <c r="D84" i="5"/>
  <c r="D97" i="5" l="1"/>
  <c r="D18" i="3" l="1"/>
  <c r="F18" i="3"/>
  <c r="H18" i="3"/>
  <c r="N18" i="3"/>
  <c r="H27" i="9"/>
  <c r="T27" i="9"/>
  <c r="H68" i="10" l="1"/>
  <c r="V24" i="9" l="1"/>
  <c r="X24" i="9" s="1"/>
  <c r="H69" i="10"/>
  <c r="P15" i="3"/>
  <c r="R15" i="3" s="1"/>
  <c r="R27" i="9"/>
  <c r="J27" i="9"/>
  <c r="F27" i="9"/>
  <c r="H75" i="10"/>
  <c r="I61" i="10"/>
  <c r="D61" i="10"/>
  <c r="D69" i="10" s="1"/>
  <c r="I55" i="10"/>
  <c r="E55" i="10"/>
  <c r="I50" i="10"/>
  <c r="E50" i="10"/>
  <c r="H35" i="10"/>
  <c r="H20" i="10"/>
  <c r="D20" i="10"/>
  <c r="H14" i="10"/>
  <c r="D14" i="10"/>
  <c r="D22" i="10" l="1"/>
  <c r="H56" i="5"/>
  <c r="R14" i="3"/>
  <c r="R16" i="3" s="1"/>
  <c r="D27" i="9"/>
  <c r="H22" i="10"/>
  <c r="H28" i="10" s="1"/>
  <c r="H30" i="10" s="1"/>
  <c r="H50" i="10"/>
  <c r="H70" i="10" s="1"/>
  <c r="P16" i="3"/>
  <c r="L16" i="3"/>
  <c r="L18" i="3" s="1"/>
  <c r="AB24" i="9"/>
  <c r="AB15" i="9"/>
  <c r="AB17" i="9" s="1"/>
  <c r="Z25" i="9"/>
  <c r="V25" i="9"/>
  <c r="V27" i="9" s="1"/>
  <c r="P25" i="9"/>
  <c r="P27" i="9" s="1"/>
  <c r="N25" i="9"/>
  <c r="N27" i="9" s="1"/>
  <c r="L25" i="9"/>
  <c r="L27" i="9" s="1"/>
  <c r="X25" i="9"/>
  <c r="Z17" i="9"/>
  <c r="Z20" i="9" s="1"/>
  <c r="H97" i="5"/>
  <c r="H84" i="5"/>
  <c r="I84" i="5"/>
  <c r="G84" i="5"/>
  <c r="E84" i="5"/>
  <c r="D26" i="10" l="1"/>
  <c r="D28" i="10" s="1"/>
  <c r="D30" i="10" s="1"/>
  <c r="D33" i="10" s="1"/>
  <c r="R18" i="3"/>
  <c r="P18" i="3"/>
  <c r="J16" i="3"/>
  <c r="X27" i="9"/>
  <c r="Z27" i="9"/>
  <c r="AB20" i="9"/>
  <c r="H99" i="5"/>
  <c r="H103" i="5" s="1"/>
  <c r="AB23" i="9"/>
  <c r="AB25" i="9" s="1"/>
  <c r="L52" i="9" l="1"/>
  <c r="D38" i="10"/>
  <c r="D35" i="10"/>
  <c r="J18" i="3"/>
  <c r="AB27" i="9"/>
  <c r="D50" i="10" l="1"/>
  <c r="D70" i="10" s="1"/>
  <c r="D73" i="10" s="1"/>
  <c r="D75" i="10" s="1"/>
  <c r="D11" i="5"/>
  <c r="D40" i="5" s="1"/>
  <c r="D56" i="5" s="1"/>
  <c r="D99" i="5" s="1"/>
  <c r="D103" i="5" s="1"/>
  <c r="X52" i="9"/>
  <c r="L54" i="9"/>
  <c r="L56" i="9" s="1"/>
  <c r="E106" i="1" s="1"/>
  <c r="E108" i="1" s="1"/>
  <c r="E110" i="1" s="1"/>
  <c r="E112" i="1" s="1"/>
  <c r="X54" i="9" l="1"/>
  <c r="X56" i="9" s="1"/>
  <c r="AB52" i="9"/>
  <c r="AB54" i="9" s="1"/>
  <c r="AB56" i="9" s="1"/>
</calcChain>
</file>

<file path=xl/sharedStrings.xml><?xml version="1.0" encoding="utf-8"?>
<sst xmlns="http://schemas.openxmlformats.org/spreadsheetml/2006/main" count="732" uniqueCount="270">
  <si>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</si>
  <si>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</si>
  <si>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</si>
  <si>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</si>
  <si>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</si>
  <si>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</si>
  <si>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</si>
  <si>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</si>
  <si>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</si>
  <si>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</si>
  <si>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</si>
  <si>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</si>
  <si>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</si>
  <si>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</si>
  <si>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</si>
  <si>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</si>
  <si>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</si>
  <si>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</si>
  <si>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 xml:space="preserve">Loxley Public Company Limited and its subsidiaries   </t>
  </si>
  <si>
    <t>Changes in operating assets and liabilities</t>
  </si>
  <si>
    <t>equity</t>
  </si>
  <si>
    <t>attributable to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</si>
  <si>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</si>
  <si>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</si>
  <si>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</si>
  <si>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</si>
  <si>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</si>
  <si>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</si>
  <si>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</si>
  <si>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</si>
  <si>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</si>
  <si>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 xml:space="preserve">   and intangible assets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</si>
  <si>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</si>
  <si>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</si>
  <si>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</si>
  <si>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</si>
  <si>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Administrative expenses</t>
  </si>
  <si>
    <t>Finance costs</t>
  </si>
  <si>
    <t>Finance costs paid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</si>
  <si>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</si>
  <si>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</si>
  <si>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</si>
  <si>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</si>
  <si>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</si>
  <si>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</si>
  <si>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 xml:space="preserve"> Unappropriated</t>
  </si>
  <si>
    <t>31 March</t>
  </si>
  <si>
    <t>31 December</t>
  </si>
  <si>
    <t xml:space="preserve">(in thousand Baht) </t>
  </si>
  <si>
    <t>Other components of equity</t>
  </si>
  <si>
    <t xml:space="preserve">   Non-controlling interests</t>
  </si>
  <si>
    <t>Profit for the period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</si>
  <si>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</si>
  <si>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</si>
  <si>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</si>
  <si>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</si>
  <si>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</si>
  <si>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</si>
  <si>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</si>
  <si>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</si>
  <si>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</si>
  <si>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</si>
  <si>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>-  Decline in value of inventories</t>
  </si>
  <si>
    <t>Set up provision for:</t>
  </si>
  <si>
    <t>reserve</t>
  </si>
  <si>
    <t>Total other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</si>
  <si>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</si>
  <si>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</si>
  <si>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</si>
  <si>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</si>
  <si>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</si>
  <si>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</si>
  <si>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>Proceed from sale of investment in subsidiary</t>
  </si>
  <si>
    <t>Share</t>
  </si>
  <si>
    <t>premium</t>
  </si>
  <si>
    <t>Items that will never be reclassified to profit or loss</t>
  </si>
  <si>
    <t>Gain on revaluation of investment properties, net</t>
  </si>
  <si>
    <t>Increase in long-term liabilities</t>
  </si>
  <si>
    <t xml:space="preserve">Proceed from sales of property, plant and equipment </t>
  </si>
  <si>
    <t>Total comprehensive income (expense) attributable to:</t>
  </si>
  <si>
    <t xml:space="preserve">Current assets </t>
  </si>
  <si>
    <t>Cash and cash equivalents</t>
  </si>
  <si>
    <t>Trade accounts receivable</t>
  </si>
  <si>
    <t>Other receivables</t>
  </si>
  <si>
    <t>Short-term loans to related parties</t>
  </si>
  <si>
    <t>Dividend receivables</t>
  </si>
  <si>
    <t xml:space="preserve">Other current assets </t>
  </si>
  <si>
    <t>Total current assets</t>
  </si>
  <si>
    <t xml:space="preserve">Non-current assets </t>
  </si>
  <si>
    <t>Investments in associates and joint ventures</t>
  </si>
  <si>
    <t>Investments in subsidiaries</t>
  </si>
  <si>
    <t>Receivable under debt restructuring agreement</t>
  </si>
  <si>
    <t>Investment properties</t>
  </si>
  <si>
    <t>Property, plant and equipment</t>
  </si>
  <si>
    <t>Total non-current assets</t>
  </si>
  <si>
    <t xml:space="preserve">Total assets </t>
  </si>
  <si>
    <t xml:space="preserve">Current liabilities </t>
  </si>
  <si>
    <t>Other payables</t>
  </si>
  <si>
    <t>Short-term loans from related parties</t>
  </si>
  <si>
    <t>Income tax payable</t>
  </si>
  <si>
    <t>Total current liabilities</t>
  </si>
  <si>
    <t xml:space="preserve">Non-current liabilities </t>
  </si>
  <si>
    <t>Deferred tax liabilities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</si>
  <si>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</si>
  <si>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</si>
  <si>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</si>
  <si>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</si>
  <si>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</si>
  <si>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</si>
  <si>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</si>
  <si>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</si>
  <si>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</si>
  <si>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</si>
  <si>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</si>
  <si>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</si>
  <si>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</si>
  <si>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</si>
  <si>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Distribution costs</t>
  </si>
  <si>
    <t xml:space="preserve">Trade accounts receivable </t>
  </si>
  <si>
    <t xml:space="preserve">Trade accounts payable </t>
  </si>
  <si>
    <t>Total comprehensive income (expense) for the period</t>
  </si>
  <si>
    <t>Adjustments to reconcile profit to cash receipts (payments)</t>
  </si>
  <si>
    <t>Increase in investments in associate and joint ventures</t>
  </si>
  <si>
    <t>-  Doubtful accounts for trade and other accounts receivable</t>
  </si>
  <si>
    <t>Non-current provisions for employee benefits</t>
  </si>
  <si>
    <t>Transactions with owners, recorded directly in equity</t>
  </si>
  <si>
    <t xml:space="preserve">   Paid-up share capital of non-controlling interests</t>
  </si>
  <si>
    <t>Net cash used in operating activities</t>
  </si>
  <si>
    <t>Long-term loans to related parties</t>
  </si>
  <si>
    <t>Goodwill</t>
  </si>
  <si>
    <t>Short-term loans from other parties</t>
  </si>
  <si>
    <t>Current provisions for employee benefits</t>
  </si>
  <si>
    <t>Contract assets</t>
  </si>
  <si>
    <t>Contract liabilities</t>
  </si>
  <si>
    <t xml:space="preserve">Dividend income </t>
  </si>
  <si>
    <t>Income tax relating to items that will be reclassified</t>
  </si>
  <si>
    <t xml:space="preserve">   </t>
  </si>
  <si>
    <t xml:space="preserve">Gain on bargain purchase </t>
  </si>
  <si>
    <t>Acquisition of subsidiaries, net of cash acquired</t>
  </si>
  <si>
    <t>Increase in investments in associates and joint ventures</t>
  </si>
  <si>
    <t xml:space="preserve">   from financial institutions</t>
  </si>
  <si>
    <t xml:space="preserve">Increase in bank overdrafts and short-term loans </t>
  </si>
  <si>
    <t>Net cash from (used in) financing activities</t>
  </si>
  <si>
    <t>owners of the</t>
  </si>
  <si>
    <t>parent</t>
  </si>
  <si>
    <t xml:space="preserve">   Contributions by and distributions to owners of the parent</t>
  </si>
  <si>
    <t>Cash and cash equivalents at 1 January</t>
  </si>
  <si>
    <t>Cash and cash equivalents at 31 March</t>
  </si>
  <si>
    <t xml:space="preserve">Non-cash transactions </t>
  </si>
  <si>
    <t xml:space="preserve">   Profit or loss</t>
  </si>
  <si>
    <t>Gain on sale of investments in subsidiaries</t>
  </si>
  <si>
    <t>Withholding tax deducted at source refunded</t>
  </si>
  <si>
    <t xml:space="preserve">(Gain) loss on disposals of/written-off property, plant and    </t>
  </si>
  <si>
    <t xml:space="preserve">Proceeds from disposal of subsidiaries, net of </t>
  </si>
  <si>
    <t xml:space="preserve">   cash disposed of subsidiaries</t>
  </si>
  <si>
    <t>Statement of financial position</t>
  </si>
  <si>
    <t>Current portion of long-term debenture</t>
  </si>
  <si>
    <t>Provisions for project loss</t>
  </si>
  <si>
    <t>Long-term loans from related parties</t>
  </si>
  <si>
    <t>Long-term debenture</t>
  </si>
  <si>
    <t>Three-month period ended 31 March 2020</t>
  </si>
  <si>
    <t>Balance at 31 March 2020</t>
  </si>
  <si>
    <t>Other current financial assets</t>
  </si>
  <si>
    <t>Other non-current financial assets</t>
  </si>
  <si>
    <t>Right-of-use assets</t>
  </si>
  <si>
    <t>Lease liabilities</t>
  </si>
  <si>
    <t>Current portion of lease liabilities</t>
  </si>
  <si>
    <t>Total items that will be reclassified subsequently to profit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</si>
  <si>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</si>
  <si>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</si>
  <si>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</si>
  <si>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</si>
  <si>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</si>
  <si>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Employee benefit expenses</t>
  </si>
  <si>
    <t>Gain on fair value adjustment</t>
  </si>
  <si>
    <t>-  Doubtful accounts for short-term loans to related parties</t>
  </si>
  <si>
    <t>Other assets</t>
  </si>
  <si>
    <t>Provisions for employee benefits</t>
  </si>
  <si>
    <t>Payment of lease liabilities</t>
  </si>
  <si>
    <t>-  Impairment loss recognised in profit or loss</t>
  </si>
  <si>
    <t>Increase (decrease) in short-term loans from other parties</t>
  </si>
  <si>
    <t>Net cash from (used in) investing activities</t>
  </si>
  <si>
    <t xml:space="preserve">Current portion of long-term loans from financial institutions </t>
  </si>
  <si>
    <t xml:space="preserve">Long-term loans from financial institutions </t>
  </si>
  <si>
    <t>(Unaudited)</t>
  </si>
  <si>
    <t>Other comprehensive income (expense) for the period, net of tax</t>
  </si>
  <si>
    <t>Exchange differences on translating financial statements</t>
  </si>
  <si>
    <t>Repayment of long-term loans from financial institutions</t>
  </si>
  <si>
    <t>Gain on change in percentage of holding in joint ventures</t>
  </si>
  <si>
    <t xml:space="preserve">   Total contributions by and distributions to owners of the parent</t>
  </si>
  <si>
    <t xml:space="preserve">Other income </t>
  </si>
  <si>
    <t xml:space="preserve">   foreign currencies  </t>
  </si>
  <si>
    <t xml:space="preserve">and Baht 327 million, respectively, which were from lease liabilities amounting to Baht 189 million and Baht 326 million, respectively, </t>
  </si>
  <si>
    <t xml:space="preserve">   Owners of the parent</t>
  </si>
  <si>
    <t>Written-off withholding tax deducted at source</t>
  </si>
  <si>
    <t>Gain on sales of other long-term investments</t>
  </si>
  <si>
    <t>Income tax and withholding tax deducted at source paid</t>
  </si>
  <si>
    <t>Three-month period ended</t>
  </si>
  <si>
    <t>Revenue</t>
  </si>
  <si>
    <t>Total revenue</t>
  </si>
  <si>
    <t>Items that will be reclassified subsequently to profit or loss</t>
  </si>
  <si>
    <t>Three-month period ended 31 March 2021</t>
  </si>
  <si>
    <t>Balance at 31 March 2021</t>
  </si>
  <si>
    <t>Current portion of lease receivables</t>
  </si>
  <si>
    <t xml:space="preserve">Current portion of receivable under </t>
  </si>
  <si>
    <t xml:space="preserve">   debt restructuring agreement</t>
  </si>
  <si>
    <t>Short-term loans to other parties</t>
  </si>
  <si>
    <t>Lease receivables</t>
  </si>
  <si>
    <t>Long-term loans to other parties</t>
  </si>
  <si>
    <t>Intangible assets other than goodwill</t>
  </si>
  <si>
    <t xml:space="preserve">Bank overdrafts and short-term loans from financial institutions </t>
  </si>
  <si>
    <t>18, 30</t>
  </si>
  <si>
    <t>Other current financial liabilities</t>
  </si>
  <si>
    <t>Equity attributable to owners of the parent</t>
  </si>
  <si>
    <t>Profit from discontinued operation</t>
  </si>
  <si>
    <t>Profit (loss) from operating activities</t>
  </si>
  <si>
    <t>Share of profit of associates and joint ventures, net</t>
  </si>
  <si>
    <t>Change in fair value of available-for-sale investments, net</t>
  </si>
  <si>
    <t>Profit for the period from discontinued operation, net of tax</t>
  </si>
  <si>
    <t>Revaluation reserve</t>
  </si>
  <si>
    <t>Translation</t>
  </si>
  <si>
    <t>Fair value</t>
  </si>
  <si>
    <t>Balance at 1 January 2021</t>
  </si>
  <si>
    <t>Revaluation</t>
  </si>
  <si>
    <t xml:space="preserve">reserve </t>
  </si>
  <si>
    <t>Project loss (used)</t>
  </si>
  <si>
    <t xml:space="preserve">(Increase) decrease in other financial assets </t>
  </si>
  <si>
    <t>Increase (decrease) in loans from related parties</t>
  </si>
  <si>
    <t>Increase in long-term loans from financial institutions</t>
  </si>
  <si>
    <t>3, 7, 11</t>
  </si>
  <si>
    <t>3, 11</t>
  </si>
  <si>
    <t>Current portion of long-term loans to related parties</t>
  </si>
  <si>
    <t>Non-current assets classified as held for sale</t>
  </si>
  <si>
    <t>4, 7, 11</t>
  </si>
  <si>
    <t>3, 7</t>
  </si>
  <si>
    <t>3, 9</t>
  </si>
  <si>
    <t>Income tax expense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</si>
  <si>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</si>
  <si>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</si>
  <si>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Profit from continuing operations</t>
  </si>
  <si>
    <t>Profit attributable to:</t>
  </si>
  <si>
    <t>Profit for the period from continuing operations</t>
  </si>
  <si>
    <t>Loss on remeasurements of defined benefit plans</t>
  </si>
  <si>
    <t>Balance at 1 January 2020</t>
  </si>
  <si>
    <t>Loss on changes in fair value of investment properties</t>
  </si>
  <si>
    <t>Proceed from paid-up share capital of non-controlling interests</t>
  </si>
  <si>
    <t>Unrealised loss on exchange</t>
  </si>
  <si>
    <t>During the three-month period ended 31 March 2021, the Company had dividend received amounting to Baht 120 million.</t>
  </si>
  <si>
    <t>During the three-month period ended 31 March 2020, the Company had dividend received amounting to Baht 150 million.</t>
  </si>
  <si>
    <t>The Company received dividend in cash of Baht 2 thousand. The Company had dividend receivables amounting to Baht 150 million.</t>
  </si>
  <si>
    <t xml:space="preserve">During the three-month period ended 31 March 2020, the Group and the Company's right-of-use assets increased for Baht 330 million </t>
  </si>
  <si>
    <t xml:space="preserve">During the three-month period ended 31 March 2021, the Group and the Company's right-of-use assets increased (decreased) for Baht (5) million </t>
  </si>
  <si>
    <t>and Baht 2 million, respectively, which were from lease liabilities.</t>
  </si>
  <si>
    <t>Net decrease in cash and cash equivalents</t>
  </si>
  <si>
    <t xml:space="preserve">Change in </t>
  </si>
  <si>
    <t>percentage</t>
  </si>
  <si>
    <t>of holding</t>
  </si>
  <si>
    <t>in subsidiaries</t>
  </si>
  <si>
    <t>Increase in loans to related parties</t>
  </si>
  <si>
    <t>Increase in loans to other parties</t>
  </si>
  <si>
    <t>The Company received dividend in cash of Baht 138 million (including payment of dividend receivables at</t>
  </si>
  <si>
    <t xml:space="preserve"> beginning of period of Baht 138 million). The Company had dividend receivables amounting to Baht 120 million.</t>
  </si>
  <si>
    <t>and transferred from property, plant and equipment amounting to Baht 25 million and Baht 1 million, respectively.</t>
  </si>
  <si>
    <t xml:space="preserve">     Legal reserve</t>
  </si>
  <si>
    <t xml:space="preserve">   receivable under debt restructuring agreement</t>
  </si>
  <si>
    <t>Other surpluses</t>
  </si>
  <si>
    <t xml:space="preserve">   Change in percentage of holding in subsidiaries</t>
  </si>
  <si>
    <t xml:space="preserve">Effect of exchange changes on balances held in </t>
  </si>
  <si>
    <t>Loss on decrease in value of</t>
  </si>
  <si>
    <t>Loss on decrease in value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</si>
</sst>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164" fontId="2" fillId="0" borderId="0" xfId="0" applyNumberFormat="1" applyFont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quotePrefix="1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11" fillId="0" borderId="0" xfId="0" applyNumberFormat="1" applyFont="1" applyFill="1" applyAlignment="1"/>
    <xf numFmtId="164" fontId="11" fillId="0" borderId="0" xfId="0" applyNumberFormat="1" applyFont="1" applyAlignment="1"/>
    <xf numFmtId="165" fontId="11" fillId="0" borderId="0" xfId="0" applyNumberFormat="1" applyFont="1" applyAlignment="1"/>
    <xf numFmtId="37" fontId="11" fillId="0" borderId="0" xfId="0" applyNumberFormat="1" applyFont="1" applyFill="1" applyAlignment="1"/>
    <xf numFmtId="37" fontId="11" fillId="0" borderId="0" xfId="0" applyNumberFormat="1" applyFont="1" applyAlignment="1"/>
    <xf numFmtId="0" fontId="2" fillId="0" borderId="0" xfId="0" applyFont="1" applyBorder="1" applyAlignment="1"/>
    <xf numFmtId="165" fontId="2" fillId="0" borderId="0" xfId="1" applyNumberFormat="1" applyFont="1" applyFill="1" applyAlignment="1">
      <alignment horizontal="right"/>
    </xf>
    <xf numFmtId="37" fontId="2" fillId="0" borderId="0" xfId="0" applyNumberFormat="1" applyFont="1" applyBorder="1" applyAlignment="1">
      <alignment horizontal="right"/>
    </xf>
    <xf numFmtId="165" fontId="2" fillId="0" borderId="1" xfId="1" quotePrefix="1" applyNumberFormat="1" applyFont="1" applyBorder="1" applyAlignment="1">
      <alignment horizontal="right"/>
    </xf>
    <xf numFmtId="37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7" fontId="2" fillId="0" borderId="2" xfId="0" applyNumberFormat="1" applyFont="1" applyBorder="1" applyAlignment="1">
      <alignment horizontal="center"/>
    </xf>
    <xf numFmtId="0" fontId="2" fillId="0" borderId="0" xfId="0" applyFont="1"/>
    <xf numFmtId="165" fontId="0" fillId="0" borderId="0" xfId="1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5" fontId="11" fillId="0" borderId="0" xfId="1" applyNumberFormat="1" applyFont="1" applyFill="1" applyAlignment="1"/>
    <xf numFmtId="165" fontId="3" fillId="0" borderId="0" xfId="1" applyNumberFormat="1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2" fillId="0" borderId="0" xfId="1" applyFont="1" applyAlignment="1"/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0" xfId="1" quotePrefix="1" applyNumberFormat="1" applyFont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0" fillId="0" borderId="0" xfId="0" applyNumberFormat="1" applyAlignment="1"/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Alignment="1"/>
    <xf numFmtId="165" fontId="11" fillId="0" borderId="0" xfId="0" applyNumberFormat="1" applyFont="1" applyFill="1" applyAlignment="1"/>
    <xf numFmtId="165" fontId="0" fillId="0" borderId="0" xfId="0" applyNumberFormat="1" applyBorder="1" applyAlignment="1">
      <alignment horizontal="center"/>
    </xf>
    <xf numFmtId="165" fontId="2" fillId="0" borderId="3" xfId="1" applyNumberFormat="1" applyFont="1" applyBorder="1" applyAlignment="1"/>
    <xf numFmtId="165" fontId="2" fillId="0" borderId="0" xfId="0" applyNumberFormat="1" applyFont="1" applyBorder="1" applyAlignment="1"/>
    <xf numFmtId="165" fontId="2" fillId="0" borderId="1" xfId="0" applyNumberFormat="1" applyFont="1" applyBorder="1" applyAlignment="1"/>
    <xf numFmtId="165" fontId="0" fillId="0" borderId="0" xfId="0" applyNumberFormat="1" applyAlignment="1">
      <alignment horizontal="center"/>
    </xf>
    <xf numFmtId="165" fontId="11" fillId="0" borderId="0" xfId="0" applyNumberFormat="1" applyFont="1" applyAlignment="1">
      <alignment horizontal="center"/>
    </xf>
    <xf numFmtId="165" fontId="2" fillId="0" borderId="3" xfId="1" quotePrefix="1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0" fillId="0" borderId="0" xfId="0" quotePrefix="1" applyNumberFormat="1" applyBorder="1" applyAlignment="1">
      <alignment horizontal="center"/>
    </xf>
    <xf numFmtId="165" fontId="0" fillId="0" borderId="0" xfId="0" applyNumberFormat="1" applyFont="1" applyBorder="1" applyAlignment="1">
      <alignment horizontal="right"/>
    </xf>
    <xf numFmtId="165" fontId="0" fillId="0" borderId="0" xfId="0" quotePrefix="1" applyNumberForma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2" fillId="0" borderId="0" xfId="1" applyNumberFormat="1" applyFont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2" fillId="0" borderId="2" xfId="1" applyNumberFormat="1" applyFont="1" applyFill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165" fontId="2" fillId="0" borderId="3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center"/>
    </xf>
    <xf numFmtId="165" fontId="0" fillId="0" borderId="0" xfId="0" applyNumberFormat="1" applyBorder="1" applyAlignment="1"/>
    <xf numFmtId="0" fontId="9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37" fontId="3" fillId="0" borderId="0" xfId="1" applyNumberFormat="1" applyFont="1" applyFill="1" applyAlignment="1">
      <alignment horizontal="right"/>
    </xf>
    <xf numFmtId="37" fontId="3" fillId="0" borderId="0" xfId="1" quotePrefix="1" applyNumberFormat="1" applyFont="1" applyFill="1" applyAlignment="1">
      <alignment horizontal="right"/>
    </xf>
    <xf numFmtId="165" fontId="2" fillId="0" borderId="0" xfId="1" quotePrefix="1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7" fillId="0" borderId="0" xfId="0" applyFont="1" applyBorder="1" applyAlignment="1">
      <alignment horizontal="left"/>
    </xf>
    <xf numFmtId="164" fontId="11" fillId="0" borderId="0" xfId="0" applyNumberFormat="1" applyFont="1" applyFill="1" applyBorder="1" applyAlignment="1"/>
    <xf numFmtId="164" fontId="11" fillId="0" borderId="0" xfId="0" applyNumberFormat="1" applyFont="1" applyBorder="1" applyAlignment="1"/>
    <xf numFmtId="0" fontId="11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164" fontId="11" fillId="0" borderId="0" xfId="0" applyNumberFormat="1" applyFont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2" fillId="0" borderId="0" xfId="0" applyNumberFormat="1" applyFont="1" applyBorder="1" applyAlignment="1">
      <alignment horizontal="right"/>
    </xf>
    <xf numFmtId="43" fontId="2" fillId="0" borderId="0" xfId="1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Font="1" applyFill="1" applyAlignment="1"/>
    <xf numFmtId="164" fontId="2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3" fontId="2" fillId="0" borderId="0" xfId="1" applyNumberFormat="1" applyFont="1" applyFill="1" applyBorder="1" applyAlignment="1">
      <alignment horizontal="right"/>
    </xf>
    <xf numFmtId="165" fontId="11" fillId="0" borderId="0" xfId="1" applyNumberFormat="1" applyFont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Border="1" applyAlignment="1"/>
    <xf numFmtId="37" fontId="0" fillId="0" borderId="2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165" fontId="3" fillId="0" borderId="0" xfId="1" quotePrefix="1" applyNumberFormat="1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3" fillId="0" borderId="2" xfId="1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2" fillId="0" borderId="0" xfId="1" applyNumberFormat="1" applyFont="1" applyBorder="1" applyAlignment="1"/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37" fontId="2" fillId="0" borderId="2" xfId="0" applyNumberFormat="1" applyFont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quotePrefix="1" applyFill="1" applyAlignment="1"/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2" fillId="0" borderId="5" xfId="1" applyNumberFormat="1" applyFont="1" applyBorder="1" applyAlignment="1">
      <alignment horizontal="center" vertical="center"/>
    </xf>
    <xf numFmtId="0" fontId="0" fillId="0" borderId="0" xfId="0" quotePrefix="1" applyFont="1" applyFill="1" applyAlignment="1"/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5" fontId="0" fillId="0" borderId="0" xfId="1" quotePrefix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0" fontId="0" fillId="0" borderId="0" xfId="0" applyFont="1" applyFill="1" applyBorder="1"/>
    <xf numFmtId="41" fontId="0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11" fillId="0" borderId="2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43" fontId="2" fillId="0" borderId="1" xfId="1" applyFont="1" applyFill="1" applyBorder="1" applyAlignment="1">
      <alignment horizontal="right"/>
    </xf>
    <xf numFmtId="166" fontId="2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14" fillId="0" borderId="2" xfId="0" applyFont="1" applyBorder="1"/>
    <xf numFmtId="0" fontId="8" fillId="0" borderId="0" xfId="0" applyFont="1" applyBorder="1" applyAlignment="1">
      <alignment horizontal="center"/>
    </xf>
    <xf numFmtId="0" fontId="3" fillId="2" borderId="0" xfId="0" applyFont="1" applyFill="1"/>
    <xf numFmtId="0" fontId="8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164" fontId="3" fillId="2" borderId="0" xfId="0" applyNumberFormat="1" applyFont="1" applyFill="1" applyAlignment="1">
      <alignment horizontal="right"/>
    </xf>
    <xf numFmtId="0" fontId="0" fillId="2" borderId="0" xfId="0" applyFill="1"/>
    <xf numFmtId="164" fontId="0" fillId="2" borderId="0" xfId="0" applyNumberFormat="1" applyFill="1" applyAlignment="1">
      <alignment horizontal="center"/>
    </xf>
    <xf numFmtId="0" fontId="6" fillId="0" borderId="0" xfId="0" applyFont="1" applyFill="1"/>
    <xf numFmtId="0" fontId="3" fillId="0" borderId="0" xfId="0" applyFont="1" applyFill="1"/>
    <xf numFmtId="0" fontId="8" fillId="0" borderId="0" xfId="0" applyFont="1" applyFill="1"/>
    <xf numFmtId="0" fontId="7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0" applyFont="1" applyFill="1" applyBorder="1"/>
    <xf numFmtId="164" fontId="3" fillId="0" borderId="0" xfId="0" applyNumberFormat="1" applyFont="1" applyFill="1" applyAlignment="1">
      <alignment horizontal="right"/>
    </xf>
    <xf numFmtId="0" fontId="0" fillId="0" borderId="0" xfId="0" applyFill="1" applyAlignment="1">
      <alignment wrapText="1"/>
    </xf>
    <xf numFmtId="0" fontId="0" fillId="0" borderId="0" xfId="0" applyFill="1"/>
    <xf numFmtId="49" fontId="0" fillId="0" borderId="0" xfId="0" applyNumberFormat="1" applyFill="1"/>
    <xf numFmtId="164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43" fontId="3" fillId="0" borderId="0" xfId="1" applyFont="1" applyFill="1" applyBorder="1"/>
    <xf numFmtId="164" fontId="0" fillId="0" borderId="0" xfId="0" applyNumberFormat="1" applyFill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43" fontId="3" fillId="0" borderId="0" xfId="0" applyNumberFormat="1" applyFont="1" applyFill="1" applyBorder="1"/>
    <xf numFmtId="164" fontId="2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Border="1"/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2" fillId="0" borderId="2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/>
    <xf numFmtId="0" fontId="0" fillId="0" borderId="0" xfId="0" applyFill="1" applyBorder="1"/>
    <xf numFmtId="49" fontId="0" fillId="0" borderId="0" xfId="0" applyNumberFormat="1" applyFill="1" applyBorder="1"/>
    <xf numFmtId="37" fontId="3" fillId="0" borderId="0" xfId="0" applyNumberFormat="1" applyFont="1" applyFill="1" applyBorder="1"/>
    <xf numFmtId="49" fontId="2" fillId="0" borderId="0" xfId="0" applyNumberFormat="1" applyFont="1" applyFill="1" applyBorder="1"/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0" fontId="8" fillId="2" borderId="0" xfId="0" applyFont="1" applyFill="1" applyBorder="1" applyAlignment="1"/>
    <xf numFmtId="0" fontId="3" fillId="2" borderId="0" xfId="0" applyFont="1" applyFill="1" applyAlignment="1"/>
    <xf numFmtId="165" fontId="3" fillId="2" borderId="0" xfId="1" applyNumberFormat="1" applyFont="1" applyFill="1" applyAlignment="1"/>
    <xf numFmtId="0" fontId="0" fillId="2" borderId="0" xfId="0" applyFill="1" applyAlignment="1"/>
    <xf numFmtId="165" fontId="3" fillId="2" borderId="0" xfId="1" applyNumberFormat="1" applyFont="1" applyFill="1" applyAlignment="1">
      <alignment horizontal="right"/>
    </xf>
    <xf numFmtId="165" fontId="0" fillId="2" borderId="0" xfId="1" applyNumberFormat="1" applyFont="1" applyFill="1" applyAlignment="1">
      <alignment horizont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165" fontId="2" fillId="0" borderId="5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center"/>
    </xf>
    <xf numFmtId="165" fontId="3" fillId="0" borderId="0" xfId="0" applyNumberFormat="1" applyFont="1" applyFill="1" applyAlignment="1"/>
    <xf numFmtId="49" fontId="0" fillId="0" borderId="0" xfId="0" applyNumberFormat="1" applyFill="1" applyAlignment="1"/>
    <xf numFmtId="0" fontId="0" fillId="0" borderId="0" xfId="0" applyFont="1" applyFill="1"/>
    <xf numFmtId="43" fontId="3" fillId="0" borderId="0" xfId="1" applyFont="1" applyFill="1"/>
    <xf numFmtId="0" fontId="14" fillId="0" borderId="0" xfId="0" applyFont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16" fontId="0" fillId="0" borderId="0" xfId="0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</cellXfs>
  <cellStyles count="4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2240280</xdr:colOff>
      <xdr:row>32</xdr:row>
      <xdr:rowOff>4296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0DC9C0-0702-4E96-8953-607DC9B5D3B4}"/>
            </a:ext>
          </a:extLst>
        </xdr:cNvPr>
        <xdr:cNvSpPr txBox="1"/>
      </xdr:nvSpPr>
      <xdr:spPr>
        <a:xfrm>
          <a:off x="2240280" y="11688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23"/>
  <sheetViews>
    <sheetView tabSelected="1" view="pageBreakPreview" zoomScaleNormal="80" zoomScaleSheetLayoutView="100" workbookViewId="0">
      <selection activeCell="O44" sqref="O44"/>
    </sheetView>
  </sheetViews>
  <sheetFormatPr defaultColWidth="9.08984375" defaultRowHeight="20" customHeight="1" x14ac:dyDescent="0.3"/>
  <cols>
    <col min="1" max="1" width="52" style="223" customWidth="1"/>
    <col min="2" max="2" width="0.54296875" style="223" customWidth="1"/>
    <col min="3" max="3" width="7.453125" style="224" customWidth="1"/>
    <col min="4" max="4" width="1.08984375" style="223" customWidth="1"/>
    <col min="5" max="5" width="14.54296875" style="223" customWidth="1"/>
    <col min="6" max="6" width="1.08984375" style="223" customWidth="1"/>
    <col min="7" max="7" width="14.54296875" style="223" customWidth="1"/>
    <col min="8" max="8" width="1.08984375" style="223" customWidth="1"/>
    <col min="9" max="9" width="14.54296875" style="223" customWidth="1"/>
    <col min="10" max="10" width="1.08984375" style="223" customWidth="1"/>
    <col min="11" max="11" width="14.54296875" style="223" customWidth="1"/>
    <col min="12" max="12" width="9.08984375" style="223"/>
    <col min="13" max="14" width="2.90625" style="223" bestFit="1" customWidth="1"/>
    <col min="15" max="15" width="6.08984375" style="223" bestFit="1" customWidth="1"/>
    <col min="16" max="16" width="2.90625" style="223" bestFit="1" customWidth="1"/>
    <col min="17" max="17" width="16.453125" style="223" bestFit="1" customWidth="1"/>
    <col min="18" max="18" width="2.08984375" style="223" customWidth="1"/>
    <col min="19" max="19" width="16.453125" style="223" bestFit="1" customWidth="1"/>
    <col min="20" max="20" width="1.90625" style="223" customWidth="1"/>
    <col min="21" max="21" width="16.453125" style="223" bestFit="1" customWidth="1"/>
    <col min="22" max="22" width="1.54296875" style="223" customWidth="1"/>
    <col min="23" max="23" width="16.453125" style="223" bestFit="1" customWidth="1"/>
    <col min="24" max="16384" width="9.08984375" style="223"/>
  </cols>
  <sheetData>
    <row r="1" spans="1:24" s="231" customFormat="1" ht="20" customHeight="1" x14ac:dyDescent="0.35">
      <c r="A1" s="230" t="s">
        <v>9</v>
      </c>
      <c r="C1" s="232"/>
    </row>
    <row r="2" spans="1:24" s="231" customFormat="1" ht="20" customHeight="1" x14ac:dyDescent="0.3">
      <c r="A2" s="233" t="s">
        <v>155</v>
      </c>
      <c r="C2" s="232"/>
    </row>
    <row r="3" spans="1:24" s="231" customFormat="1" ht="20" customHeight="1" x14ac:dyDescent="0.3">
      <c r="A3" s="234"/>
      <c r="C3" s="232"/>
    </row>
    <row r="4" spans="1:24" s="231" customFormat="1" ht="20" customHeight="1" x14ac:dyDescent="0.3">
      <c r="B4" s="235"/>
      <c r="C4" s="236"/>
      <c r="D4" s="235"/>
      <c r="E4" s="300" t="s">
        <v>3</v>
      </c>
      <c r="F4" s="300"/>
      <c r="G4" s="300"/>
      <c r="H4" s="235"/>
      <c r="I4" s="300" t="s">
        <v>22</v>
      </c>
      <c r="J4" s="300"/>
      <c r="K4" s="300"/>
    </row>
    <row r="5" spans="1:24" s="231" customFormat="1" ht="20" customHeight="1" x14ac:dyDescent="0.3">
      <c r="A5" s="162"/>
      <c r="B5" s="235"/>
      <c r="C5" s="236"/>
      <c r="D5" s="235"/>
      <c r="E5" s="300" t="s">
        <v>27</v>
      </c>
      <c r="F5" s="300"/>
      <c r="G5" s="300"/>
      <c r="H5" s="235"/>
      <c r="I5" s="300" t="s">
        <v>27</v>
      </c>
      <c r="J5" s="300"/>
      <c r="K5" s="300"/>
    </row>
    <row r="6" spans="1:24" s="231" customFormat="1" ht="20" customHeight="1" x14ac:dyDescent="0.3">
      <c r="A6" s="162"/>
      <c r="B6" s="235"/>
      <c r="C6" s="236"/>
      <c r="D6" s="235"/>
      <c r="E6" s="237" t="s">
        <v>46</v>
      </c>
      <c r="F6" s="235"/>
      <c r="G6" s="238" t="s">
        <v>47</v>
      </c>
      <c r="H6" s="235"/>
      <c r="I6" s="237" t="s">
        <v>46</v>
      </c>
      <c r="J6" s="235"/>
      <c r="K6" s="238" t="s">
        <v>47</v>
      </c>
    </row>
    <row r="7" spans="1:24" s="231" customFormat="1" ht="20" customHeight="1" x14ac:dyDescent="0.3">
      <c r="A7" s="162" t="s">
        <v>10</v>
      </c>
      <c r="B7" s="235"/>
      <c r="C7" s="236" t="s">
        <v>11</v>
      </c>
      <c r="D7" s="235"/>
      <c r="E7" s="235">
        <v>2021</v>
      </c>
      <c r="F7" s="235"/>
      <c r="G7" s="235">
        <v>2020</v>
      </c>
      <c r="H7" s="235"/>
      <c r="I7" s="235">
        <v>2021</v>
      </c>
      <c r="J7" s="235"/>
      <c r="K7" s="235">
        <v>2020</v>
      </c>
    </row>
    <row r="8" spans="1:24" s="231" customFormat="1" ht="20" customHeight="1" x14ac:dyDescent="0.3">
      <c r="A8" s="233"/>
      <c r="B8" s="235"/>
      <c r="C8" s="236"/>
      <c r="D8" s="235"/>
      <c r="E8" s="239" t="s">
        <v>184</v>
      </c>
      <c r="F8" s="235"/>
      <c r="G8" s="235"/>
      <c r="H8" s="235"/>
      <c r="I8" s="239" t="s">
        <v>184</v>
      </c>
      <c r="J8" s="235"/>
      <c r="K8" s="235"/>
    </row>
    <row r="9" spans="1:24" s="231" customFormat="1" ht="20" customHeight="1" x14ac:dyDescent="0.3">
      <c r="A9" s="234"/>
      <c r="B9" s="235"/>
      <c r="C9" s="236"/>
      <c r="D9" s="235"/>
      <c r="E9" s="301" t="s">
        <v>48</v>
      </c>
      <c r="F9" s="301"/>
      <c r="G9" s="301"/>
      <c r="H9" s="301"/>
      <c r="I9" s="301"/>
      <c r="J9" s="301"/>
      <c r="K9" s="301"/>
    </row>
    <row r="10" spans="1:24" s="231" customFormat="1" ht="20" customHeight="1" x14ac:dyDescent="0.3">
      <c r="A10" s="240" t="s">
        <v>80</v>
      </c>
      <c r="B10" s="235"/>
      <c r="C10" s="236"/>
      <c r="D10" s="235"/>
      <c r="E10" s="241"/>
      <c r="F10" s="241"/>
      <c r="G10" s="241"/>
      <c r="H10" s="241"/>
      <c r="I10" s="241"/>
      <c r="J10" s="241"/>
      <c r="K10" s="241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</row>
    <row r="11" spans="1:24" s="231" customFormat="1" ht="20" customHeight="1" x14ac:dyDescent="0.3">
      <c r="A11" s="231" t="s">
        <v>81</v>
      </c>
      <c r="B11" s="235"/>
      <c r="C11" s="236"/>
      <c r="D11" s="235"/>
      <c r="E11" s="243">
        <v>2009236</v>
      </c>
      <c r="F11" s="243"/>
      <c r="G11" s="243">
        <v>2471029</v>
      </c>
      <c r="H11" s="243"/>
      <c r="I11" s="243">
        <v>488474</v>
      </c>
      <c r="J11" s="243"/>
      <c r="K11" s="243">
        <v>500784</v>
      </c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</row>
    <row r="12" spans="1:24" s="231" customFormat="1" ht="20" customHeight="1" x14ac:dyDescent="0.3">
      <c r="A12" s="244" t="s">
        <v>82</v>
      </c>
      <c r="B12" s="235"/>
      <c r="C12" s="236" t="s">
        <v>229</v>
      </c>
      <c r="D12" s="235"/>
      <c r="E12" s="243">
        <v>2246490</v>
      </c>
      <c r="F12" s="243"/>
      <c r="G12" s="243">
        <v>2499309</v>
      </c>
      <c r="H12" s="243"/>
      <c r="I12" s="243">
        <v>1081349</v>
      </c>
      <c r="J12" s="243"/>
      <c r="K12" s="243">
        <v>1082504</v>
      </c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</row>
    <row r="13" spans="1:24" s="231" customFormat="1" ht="20" customHeight="1" x14ac:dyDescent="0.3">
      <c r="A13" s="244" t="s">
        <v>83</v>
      </c>
      <c r="B13" s="235"/>
      <c r="C13" s="236" t="s">
        <v>230</v>
      </c>
      <c r="D13" s="235"/>
      <c r="E13" s="243">
        <v>271029</v>
      </c>
      <c r="F13" s="243"/>
      <c r="G13" s="243">
        <v>266070</v>
      </c>
      <c r="H13" s="243"/>
      <c r="I13" s="243">
        <v>154315</v>
      </c>
      <c r="J13" s="243"/>
      <c r="K13" s="243">
        <v>152487</v>
      </c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</row>
    <row r="14" spans="1:24" s="231" customFormat="1" ht="20" customHeight="1" x14ac:dyDescent="0.3">
      <c r="A14" s="244" t="s">
        <v>203</v>
      </c>
      <c r="B14" s="235"/>
      <c r="C14" s="236">
        <v>11</v>
      </c>
      <c r="D14" s="235"/>
      <c r="E14" s="243">
        <v>43354</v>
      </c>
      <c r="F14" s="243"/>
      <c r="G14" s="243">
        <v>38507</v>
      </c>
      <c r="H14" s="243"/>
      <c r="I14" s="212" t="s">
        <v>0</v>
      </c>
      <c r="J14" s="243"/>
      <c r="K14" s="243">
        <v>648</v>
      </c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</row>
    <row r="15" spans="1:24" s="231" customFormat="1" ht="20" customHeight="1" x14ac:dyDescent="0.3">
      <c r="A15" s="244" t="s">
        <v>204</v>
      </c>
      <c r="B15" s="235"/>
      <c r="C15" s="236"/>
      <c r="D15" s="235"/>
      <c r="E15" s="243"/>
      <c r="F15" s="243"/>
      <c r="G15" s="243"/>
      <c r="H15" s="243"/>
      <c r="I15" s="243"/>
      <c r="J15" s="243"/>
      <c r="K15" s="243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  <c r="X15" s="242"/>
    </row>
    <row r="16" spans="1:24" s="231" customFormat="1" ht="20" customHeight="1" x14ac:dyDescent="0.3">
      <c r="A16" s="244" t="s">
        <v>205</v>
      </c>
      <c r="B16" s="235"/>
      <c r="C16" s="236" t="s">
        <v>233</v>
      </c>
      <c r="D16" s="235"/>
      <c r="E16" s="243">
        <v>56319</v>
      </c>
      <c r="F16" s="243"/>
      <c r="G16" s="243">
        <v>259990</v>
      </c>
      <c r="H16" s="243"/>
      <c r="I16" s="212" t="s">
        <v>0</v>
      </c>
      <c r="J16" s="243"/>
      <c r="K16" s="212" t="s">
        <v>0</v>
      </c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</row>
    <row r="17" spans="1:24" s="231" customFormat="1" ht="20" customHeight="1" x14ac:dyDescent="0.3">
      <c r="A17" s="245" t="s">
        <v>132</v>
      </c>
      <c r="B17" s="235"/>
      <c r="C17" s="236">
        <v>11</v>
      </c>
      <c r="D17" s="235"/>
      <c r="E17" s="243">
        <v>1967422</v>
      </c>
      <c r="F17" s="243"/>
      <c r="G17" s="243">
        <v>2107925</v>
      </c>
      <c r="H17" s="243"/>
      <c r="I17" s="243">
        <v>1186732</v>
      </c>
      <c r="J17" s="243"/>
      <c r="K17" s="243">
        <v>1333724</v>
      </c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  <c r="X17" s="242"/>
    </row>
    <row r="18" spans="1:24" s="231" customFormat="1" ht="20" customHeight="1" x14ac:dyDescent="0.3">
      <c r="A18" s="245" t="s">
        <v>84</v>
      </c>
      <c r="B18" s="235"/>
      <c r="C18" s="236" t="s">
        <v>230</v>
      </c>
      <c r="D18" s="235"/>
      <c r="E18" s="243">
        <v>66575</v>
      </c>
      <c r="F18" s="243"/>
      <c r="G18" s="243">
        <v>66575</v>
      </c>
      <c r="H18" s="243"/>
      <c r="I18" s="243">
        <v>81478</v>
      </c>
      <c r="J18" s="243"/>
      <c r="K18" s="243">
        <v>71855</v>
      </c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  <c r="X18" s="242"/>
    </row>
    <row r="19" spans="1:24" s="231" customFormat="1" ht="20" customHeight="1" x14ac:dyDescent="0.3">
      <c r="A19" s="245" t="s">
        <v>206</v>
      </c>
      <c r="B19" s="235"/>
      <c r="C19" s="236">
        <v>11</v>
      </c>
      <c r="D19" s="235"/>
      <c r="E19" s="243">
        <v>2062</v>
      </c>
      <c r="F19" s="243"/>
      <c r="G19" s="243">
        <v>1009</v>
      </c>
      <c r="H19" s="243"/>
      <c r="I19" s="243">
        <v>2062</v>
      </c>
      <c r="J19" s="243"/>
      <c r="K19" s="243">
        <v>1009</v>
      </c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  <c r="X19" s="242"/>
    </row>
    <row r="20" spans="1:24" s="231" customFormat="1" ht="20" customHeight="1" x14ac:dyDescent="0.3">
      <c r="A20" s="245" t="s">
        <v>231</v>
      </c>
      <c r="B20" s="235"/>
      <c r="C20" s="236">
        <v>3</v>
      </c>
      <c r="D20" s="235"/>
      <c r="E20" s="212" t="s">
        <v>0</v>
      </c>
      <c r="F20" s="243"/>
      <c r="G20" s="212" t="s">
        <v>0</v>
      </c>
      <c r="H20" s="243"/>
      <c r="I20" s="243">
        <v>3980</v>
      </c>
      <c r="J20" s="243"/>
      <c r="K20" s="212" t="s">
        <v>0</v>
      </c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</row>
    <row r="21" spans="1:24" s="231" customFormat="1" ht="20" customHeight="1" x14ac:dyDescent="0.3">
      <c r="A21" s="231" t="s">
        <v>1</v>
      </c>
      <c r="B21" s="235"/>
      <c r="C21" s="236"/>
      <c r="D21" s="235"/>
      <c r="E21" s="243">
        <v>1117625</v>
      </c>
      <c r="F21" s="243"/>
      <c r="G21" s="243">
        <v>1163402</v>
      </c>
      <c r="H21" s="243"/>
      <c r="I21" s="243">
        <v>310416</v>
      </c>
      <c r="J21" s="243"/>
      <c r="K21" s="243">
        <v>233650</v>
      </c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</row>
    <row r="22" spans="1:24" s="231" customFormat="1" ht="20" customHeight="1" x14ac:dyDescent="0.3">
      <c r="A22" s="231" t="s">
        <v>43</v>
      </c>
      <c r="B22" s="235"/>
      <c r="C22" s="236"/>
      <c r="D22" s="235"/>
      <c r="E22" s="243">
        <v>283215</v>
      </c>
      <c r="F22" s="243"/>
      <c r="G22" s="243">
        <v>294694</v>
      </c>
      <c r="H22" s="243"/>
      <c r="I22" s="243">
        <v>149632</v>
      </c>
      <c r="J22" s="243"/>
      <c r="K22" s="243">
        <v>146822</v>
      </c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</row>
    <row r="23" spans="1:24" s="231" customFormat="1" ht="20" customHeight="1" x14ac:dyDescent="0.3">
      <c r="A23" s="245" t="s">
        <v>85</v>
      </c>
      <c r="B23" s="235"/>
      <c r="C23" s="236">
        <v>3</v>
      </c>
      <c r="D23" s="235"/>
      <c r="E23" s="212" t="s">
        <v>0</v>
      </c>
      <c r="F23" s="243"/>
      <c r="G23" s="243">
        <v>38000</v>
      </c>
      <c r="H23" s="243"/>
      <c r="I23" s="243">
        <v>120000</v>
      </c>
      <c r="J23" s="243"/>
      <c r="K23" s="243">
        <v>138000</v>
      </c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</row>
    <row r="24" spans="1:24" s="231" customFormat="1" ht="20" customHeight="1" x14ac:dyDescent="0.3">
      <c r="A24" s="246" t="s">
        <v>162</v>
      </c>
      <c r="B24" s="235"/>
      <c r="C24" s="236">
        <v>11</v>
      </c>
      <c r="D24" s="235"/>
      <c r="E24" s="243">
        <v>336815</v>
      </c>
      <c r="F24" s="243"/>
      <c r="G24" s="243">
        <v>315570</v>
      </c>
      <c r="H24" s="243"/>
      <c r="I24" s="243">
        <v>5553</v>
      </c>
      <c r="J24" s="243"/>
      <c r="K24" s="243">
        <v>2731</v>
      </c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</row>
    <row r="25" spans="1:24" s="231" customFormat="1" ht="20" customHeight="1" x14ac:dyDescent="0.3">
      <c r="A25" s="231" t="s">
        <v>86</v>
      </c>
      <c r="B25" s="235"/>
      <c r="C25" s="236"/>
      <c r="D25" s="235"/>
      <c r="E25" s="243">
        <v>7631</v>
      </c>
      <c r="F25" s="243"/>
      <c r="G25" s="243">
        <v>7432</v>
      </c>
      <c r="H25" s="243"/>
      <c r="I25" s="243">
        <v>195</v>
      </c>
      <c r="J25" s="243"/>
      <c r="K25" s="243">
        <v>256</v>
      </c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</row>
    <row r="26" spans="1:24" s="231" customFormat="1" ht="20" customHeight="1" x14ac:dyDescent="0.3">
      <c r="A26" s="291" t="s">
        <v>232</v>
      </c>
      <c r="B26" s="235"/>
      <c r="C26" s="236">
        <v>14</v>
      </c>
      <c r="D26" s="235"/>
      <c r="E26" s="243">
        <v>23925</v>
      </c>
      <c r="F26" s="243"/>
      <c r="G26" s="212" t="s">
        <v>0</v>
      </c>
      <c r="H26" s="243"/>
      <c r="I26" s="212" t="s">
        <v>0</v>
      </c>
      <c r="J26" s="243"/>
      <c r="K26" s="212" t="s">
        <v>0</v>
      </c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</row>
    <row r="27" spans="1:24" s="231" customFormat="1" ht="20" customHeight="1" x14ac:dyDescent="0.3">
      <c r="A27" s="234" t="s">
        <v>87</v>
      </c>
      <c r="B27" s="235"/>
      <c r="C27" s="236"/>
      <c r="D27" s="235"/>
      <c r="E27" s="247">
        <f>SUM(E11:E26)</f>
        <v>8431698</v>
      </c>
      <c r="F27" s="248"/>
      <c r="G27" s="247">
        <f>SUM(G11:G26)</f>
        <v>9529512</v>
      </c>
      <c r="H27" s="248"/>
      <c r="I27" s="247">
        <f>SUM(I11:I26)</f>
        <v>3584186</v>
      </c>
      <c r="J27" s="248"/>
      <c r="K27" s="247">
        <f>SUM(K11:K26)</f>
        <v>3664470</v>
      </c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</row>
    <row r="28" spans="1:24" s="231" customFormat="1" ht="20" customHeight="1" x14ac:dyDescent="0.3">
      <c r="A28" s="234"/>
      <c r="B28" s="235"/>
      <c r="C28" s="236"/>
      <c r="D28" s="235"/>
      <c r="E28" s="243"/>
      <c r="F28" s="243"/>
      <c r="G28" s="243"/>
      <c r="H28" s="243"/>
      <c r="I28" s="243"/>
      <c r="J28" s="243"/>
      <c r="K28" s="243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</row>
    <row r="29" spans="1:24" s="231" customFormat="1" ht="20" customHeight="1" x14ac:dyDescent="0.3">
      <c r="A29" s="240" t="s">
        <v>88</v>
      </c>
      <c r="B29" s="235"/>
      <c r="C29" s="236"/>
      <c r="D29" s="235"/>
      <c r="E29" s="243"/>
      <c r="F29" s="243"/>
      <c r="G29" s="243"/>
      <c r="H29" s="243"/>
      <c r="I29" s="243"/>
      <c r="J29" s="243"/>
      <c r="K29" s="243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</row>
    <row r="30" spans="1:24" s="231" customFormat="1" ht="20" customHeight="1" x14ac:dyDescent="0.3">
      <c r="A30" s="245" t="s">
        <v>163</v>
      </c>
      <c r="B30" s="235"/>
      <c r="C30" s="236">
        <v>11</v>
      </c>
      <c r="D30" s="235"/>
      <c r="E30" s="243">
        <v>506467</v>
      </c>
      <c r="F30" s="243"/>
      <c r="G30" s="243">
        <v>346698</v>
      </c>
      <c r="H30" s="243"/>
      <c r="I30" s="243">
        <v>158525</v>
      </c>
      <c r="J30" s="243"/>
      <c r="K30" s="243">
        <v>123147</v>
      </c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</row>
    <row r="31" spans="1:24" s="231" customFormat="1" ht="20" customHeight="1" x14ac:dyDescent="0.3">
      <c r="A31" s="245" t="s">
        <v>89</v>
      </c>
      <c r="B31" s="235"/>
      <c r="C31" s="236">
        <v>5</v>
      </c>
      <c r="D31" s="235"/>
      <c r="E31" s="243">
        <v>3158593</v>
      </c>
      <c r="F31" s="243"/>
      <c r="G31" s="243">
        <v>2952854</v>
      </c>
      <c r="H31" s="243"/>
      <c r="I31" s="243">
        <v>975103</v>
      </c>
      <c r="J31" s="243"/>
      <c r="K31" s="243">
        <v>975103</v>
      </c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</row>
    <row r="32" spans="1:24" s="231" customFormat="1" ht="20" customHeight="1" x14ac:dyDescent="0.3">
      <c r="A32" s="231" t="s">
        <v>90</v>
      </c>
      <c r="B32" s="235"/>
      <c r="C32" s="236">
        <v>6</v>
      </c>
      <c r="D32" s="235"/>
      <c r="E32" s="212" t="s">
        <v>0</v>
      </c>
      <c r="F32" s="243"/>
      <c r="G32" s="212" t="s">
        <v>0</v>
      </c>
      <c r="H32" s="243"/>
      <c r="I32" s="243">
        <v>2248164</v>
      </c>
      <c r="J32" s="243"/>
      <c r="K32" s="243">
        <v>2248164</v>
      </c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</row>
    <row r="33" spans="1:24" s="231" customFormat="1" ht="20" customHeight="1" x14ac:dyDescent="0.3">
      <c r="A33" s="244" t="s">
        <v>83</v>
      </c>
      <c r="B33" s="235"/>
      <c r="C33" s="236" t="s">
        <v>230</v>
      </c>
      <c r="D33" s="235"/>
      <c r="E33" s="212">
        <v>239770</v>
      </c>
      <c r="F33" s="243"/>
      <c r="G33" s="212">
        <v>223863</v>
      </c>
      <c r="H33" s="243"/>
      <c r="I33" s="212">
        <v>97164</v>
      </c>
      <c r="J33" s="212"/>
      <c r="K33" s="212">
        <v>86906</v>
      </c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</row>
    <row r="34" spans="1:24" s="231" customFormat="1" ht="20" customHeight="1" x14ac:dyDescent="0.3">
      <c r="A34" s="244" t="s">
        <v>207</v>
      </c>
      <c r="B34" s="235"/>
      <c r="C34" s="236">
        <v>11</v>
      </c>
      <c r="D34" s="235"/>
      <c r="E34" s="212">
        <v>74889</v>
      </c>
      <c r="F34" s="243"/>
      <c r="G34" s="212">
        <v>81233</v>
      </c>
      <c r="H34" s="243"/>
      <c r="I34" s="212" t="s">
        <v>0</v>
      </c>
      <c r="J34" s="212"/>
      <c r="K34" s="212" t="s">
        <v>0</v>
      </c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</row>
    <row r="35" spans="1:24" s="231" customFormat="1" ht="20" customHeight="1" x14ac:dyDescent="0.3">
      <c r="A35" s="245" t="s">
        <v>91</v>
      </c>
      <c r="B35" s="235"/>
      <c r="C35" s="236" t="s">
        <v>233</v>
      </c>
      <c r="D35" s="235"/>
      <c r="E35" s="243">
        <v>663459</v>
      </c>
      <c r="F35" s="243"/>
      <c r="G35" s="243">
        <v>505945</v>
      </c>
      <c r="H35" s="243"/>
      <c r="I35" s="212" t="s">
        <v>0</v>
      </c>
      <c r="J35" s="212"/>
      <c r="K35" s="212" t="s">
        <v>0</v>
      </c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</row>
    <row r="36" spans="1:24" s="231" customFormat="1" ht="20" customHeight="1" x14ac:dyDescent="0.3">
      <c r="A36" s="245" t="s">
        <v>132</v>
      </c>
      <c r="B36" s="235"/>
      <c r="C36" s="236">
        <v>11</v>
      </c>
      <c r="D36" s="235"/>
      <c r="E36" s="243">
        <v>148380</v>
      </c>
      <c r="F36" s="243"/>
      <c r="G36" s="243">
        <v>190361</v>
      </c>
      <c r="H36" s="243"/>
      <c r="I36" s="212">
        <v>142410</v>
      </c>
      <c r="J36" s="212"/>
      <c r="K36" s="212">
        <v>184392</v>
      </c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</row>
    <row r="37" spans="1:24" s="231" customFormat="1" ht="20" customHeight="1" x14ac:dyDescent="0.3">
      <c r="A37" s="245" t="s">
        <v>128</v>
      </c>
      <c r="B37" s="235"/>
      <c r="C37" s="236" t="s">
        <v>230</v>
      </c>
      <c r="D37" s="235"/>
      <c r="E37" s="213" t="s">
        <v>0</v>
      </c>
      <c r="F37" s="243"/>
      <c r="G37" s="213" t="s">
        <v>0</v>
      </c>
      <c r="H37" s="243"/>
      <c r="I37" s="213">
        <v>36221</v>
      </c>
      <c r="J37" s="243"/>
      <c r="K37" s="213">
        <v>40669</v>
      </c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</row>
    <row r="38" spans="1:24" s="231" customFormat="1" ht="20" customHeight="1" x14ac:dyDescent="0.3">
      <c r="A38" s="245" t="s">
        <v>208</v>
      </c>
      <c r="B38" s="235"/>
      <c r="C38" s="236">
        <v>11</v>
      </c>
      <c r="D38" s="235"/>
      <c r="E38" s="213">
        <v>4954</v>
      </c>
      <c r="F38" s="243"/>
      <c r="G38" s="213">
        <v>4954</v>
      </c>
      <c r="H38" s="243"/>
      <c r="I38" s="212" t="s">
        <v>0</v>
      </c>
      <c r="J38" s="243"/>
      <c r="K38" s="212" t="s">
        <v>0</v>
      </c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</row>
    <row r="39" spans="1:24" s="231" customFormat="1" ht="20" customHeight="1" x14ac:dyDescent="0.3">
      <c r="A39" s="245" t="s">
        <v>92</v>
      </c>
      <c r="B39" s="235"/>
      <c r="C39" s="236">
        <v>7</v>
      </c>
      <c r="D39" s="235"/>
      <c r="E39" s="213">
        <v>479918</v>
      </c>
      <c r="F39" s="243"/>
      <c r="G39" s="213">
        <v>510219</v>
      </c>
      <c r="H39" s="243"/>
      <c r="I39" s="213" t="s">
        <v>0</v>
      </c>
      <c r="J39" s="243"/>
      <c r="K39" s="213" t="s">
        <v>0</v>
      </c>
      <c r="L39" s="242"/>
      <c r="M39" s="242"/>
      <c r="N39" s="249"/>
      <c r="O39" s="242"/>
      <c r="P39" s="242"/>
      <c r="Q39" s="242"/>
      <c r="R39" s="242"/>
      <c r="S39" s="242"/>
      <c r="T39" s="242"/>
      <c r="U39" s="242"/>
      <c r="V39" s="242"/>
      <c r="W39" s="242"/>
      <c r="X39" s="242"/>
    </row>
    <row r="40" spans="1:24" s="231" customFormat="1" ht="20" customHeight="1" x14ac:dyDescent="0.3">
      <c r="A40" s="245" t="s">
        <v>93</v>
      </c>
      <c r="B40" s="235"/>
      <c r="C40" s="236">
        <v>7</v>
      </c>
      <c r="D40" s="235"/>
      <c r="E40" s="243">
        <v>901270</v>
      </c>
      <c r="F40" s="243"/>
      <c r="G40" s="243">
        <v>909536</v>
      </c>
      <c r="H40" s="243"/>
      <c r="I40" s="243">
        <v>507690</v>
      </c>
      <c r="J40" s="243"/>
      <c r="K40" s="243">
        <v>511787</v>
      </c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</row>
    <row r="41" spans="1:24" s="231" customFormat="1" ht="20" customHeight="1" x14ac:dyDescent="0.3">
      <c r="A41" s="231" t="s">
        <v>164</v>
      </c>
      <c r="B41" s="235"/>
      <c r="C41" s="236"/>
      <c r="D41" s="235"/>
      <c r="E41" s="243">
        <v>160695</v>
      </c>
      <c r="F41" s="243"/>
      <c r="G41" s="243">
        <v>182366</v>
      </c>
      <c r="H41" s="243"/>
      <c r="I41" s="250">
        <v>261150</v>
      </c>
      <c r="J41" s="243"/>
      <c r="K41" s="250">
        <v>275398</v>
      </c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</row>
    <row r="42" spans="1:24" s="231" customFormat="1" ht="20" customHeight="1" x14ac:dyDescent="0.3">
      <c r="A42" s="245" t="s">
        <v>129</v>
      </c>
      <c r="B42" s="235"/>
      <c r="C42" s="236"/>
      <c r="D42" s="235"/>
      <c r="E42" s="243">
        <v>38638</v>
      </c>
      <c r="F42" s="243"/>
      <c r="G42" s="243">
        <v>38638</v>
      </c>
      <c r="H42" s="243"/>
      <c r="I42" s="212" t="s">
        <v>0</v>
      </c>
      <c r="J42" s="243"/>
      <c r="K42" s="212" t="s">
        <v>0</v>
      </c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</row>
    <row r="43" spans="1:24" s="231" customFormat="1" ht="20" customHeight="1" x14ac:dyDescent="0.3">
      <c r="A43" s="231" t="s">
        <v>209</v>
      </c>
      <c r="B43" s="235"/>
      <c r="C43" s="236"/>
      <c r="D43" s="235"/>
      <c r="E43" s="243">
        <v>80216</v>
      </c>
      <c r="F43" s="243"/>
      <c r="G43" s="243">
        <v>82558</v>
      </c>
      <c r="H43" s="243"/>
      <c r="I43" s="251">
        <v>44459</v>
      </c>
      <c r="J43" s="243"/>
      <c r="K43" s="251">
        <v>46345</v>
      </c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</row>
    <row r="44" spans="1:24" s="231" customFormat="1" ht="20" customHeight="1" x14ac:dyDescent="0.3">
      <c r="A44" s="234" t="s">
        <v>94</v>
      </c>
      <c r="B44" s="252"/>
      <c r="C44" s="253"/>
      <c r="D44" s="252"/>
      <c r="E44" s="247">
        <f>SUM(E30:E43)</f>
        <v>6457249</v>
      </c>
      <c r="F44" s="248"/>
      <c r="G44" s="247">
        <f>SUM(G30:G43)</f>
        <v>6029225</v>
      </c>
      <c r="H44" s="248"/>
      <c r="I44" s="247">
        <f>SUM(I30:I43)</f>
        <v>4470886</v>
      </c>
      <c r="J44" s="248"/>
      <c r="K44" s="247">
        <f>SUM(K30:K43)</f>
        <v>4491911</v>
      </c>
      <c r="L44" s="242"/>
      <c r="M44" s="242"/>
      <c r="N44" s="254"/>
      <c r="O44" s="242"/>
      <c r="P44" s="242"/>
      <c r="Q44" s="242"/>
      <c r="R44" s="242"/>
      <c r="S44" s="242"/>
      <c r="T44" s="242"/>
      <c r="U44" s="242"/>
      <c r="V44" s="242"/>
      <c r="W44" s="242"/>
      <c r="X44" s="242"/>
    </row>
    <row r="45" spans="1:24" s="231" customFormat="1" ht="20" customHeight="1" x14ac:dyDescent="0.3">
      <c r="A45" s="234"/>
      <c r="B45" s="252"/>
      <c r="C45" s="253"/>
      <c r="D45" s="252"/>
      <c r="E45" s="243"/>
      <c r="F45" s="243"/>
      <c r="G45" s="243"/>
      <c r="H45" s="243"/>
      <c r="I45" s="243"/>
      <c r="J45" s="243"/>
      <c r="K45" s="243"/>
      <c r="L45" s="242"/>
      <c r="M45" s="242"/>
      <c r="N45" s="242"/>
      <c r="O45" s="242"/>
      <c r="P45" s="242"/>
      <c r="Q45" s="242"/>
      <c r="R45" s="242"/>
      <c r="S45" s="242"/>
      <c r="T45" s="242"/>
      <c r="U45" s="242"/>
      <c r="V45" s="242"/>
      <c r="W45" s="242"/>
      <c r="X45" s="242"/>
    </row>
    <row r="46" spans="1:24" s="231" customFormat="1" ht="20" customHeight="1" thickBot="1" x14ac:dyDescent="0.35">
      <c r="A46" s="234" t="s">
        <v>95</v>
      </c>
      <c r="B46" s="252"/>
      <c r="C46" s="253"/>
      <c r="D46" s="252"/>
      <c r="E46" s="255">
        <f>SUM(E27+E44)</f>
        <v>14888947</v>
      </c>
      <c r="F46" s="248"/>
      <c r="G46" s="255">
        <f>SUM(G27+G44)</f>
        <v>15558737</v>
      </c>
      <c r="H46" s="248"/>
      <c r="I46" s="255">
        <f>SUM(I27+I44)</f>
        <v>8055072</v>
      </c>
      <c r="J46" s="248"/>
      <c r="K46" s="255">
        <f>SUM(K27+K44)</f>
        <v>8156381</v>
      </c>
      <c r="L46" s="242"/>
      <c r="M46" s="242"/>
      <c r="N46" s="249"/>
      <c r="O46" s="242"/>
      <c r="P46" s="242"/>
      <c r="Q46" s="242"/>
      <c r="R46" s="242"/>
      <c r="S46" s="242"/>
      <c r="T46" s="242"/>
      <c r="U46" s="242"/>
      <c r="V46" s="242"/>
      <c r="W46" s="242"/>
      <c r="X46" s="242"/>
    </row>
    <row r="47" spans="1:24" s="231" customFormat="1" ht="20" customHeight="1" thickTop="1" x14ac:dyDescent="0.3">
      <c r="A47" s="211"/>
      <c r="B47" s="256"/>
      <c r="C47" s="181"/>
      <c r="D47" s="256"/>
      <c r="E47" s="30"/>
      <c r="F47" s="30"/>
      <c r="G47" s="257"/>
      <c r="H47" s="31"/>
      <c r="I47" s="258"/>
      <c r="J47" s="31"/>
      <c r="K47" s="259"/>
      <c r="L47" s="242"/>
      <c r="M47" s="242"/>
      <c r="N47" s="249"/>
      <c r="O47" s="242"/>
      <c r="P47" s="242"/>
      <c r="Q47" s="242"/>
      <c r="R47" s="242"/>
      <c r="S47" s="242"/>
      <c r="T47" s="242"/>
      <c r="U47" s="242"/>
      <c r="V47" s="242"/>
      <c r="W47" s="242"/>
      <c r="X47" s="242"/>
    </row>
    <row r="48" spans="1:24" s="231" customFormat="1" ht="20" customHeight="1" x14ac:dyDescent="0.3">
      <c r="A48" s="234"/>
      <c r="B48" s="252"/>
      <c r="C48" s="253"/>
      <c r="D48" s="252"/>
      <c r="E48" s="248"/>
      <c r="F48" s="248"/>
      <c r="G48" s="248"/>
      <c r="H48" s="248"/>
      <c r="I48" s="248"/>
      <c r="J48" s="248"/>
      <c r="K48" s="248"/>
    </row>
    <row r="49" spans="1:11" s="242" customFormat="1" ht="20" customHeight="1" x14ac:dyDescent="0.35">
      <c r="A49" s="260" t="s">
        <v>9</v>
      </c>
      <c r="C49" s="261"/>
    </row>
    <row r="50" spans="1:11" s="231" customFormat="1" ht="20" customHeight="1" x14ac:dyDescent="0.3">
      <c r="A50" s="233" t="s">
        <v>155</v>
      </c>
      <c r="C50" s="232"/>
    </row>
    <row r="51" spans="1:11" s="231" customFormat="1" ht="20" customHeight="1" x14ac:dyDescent="0.3">
      <c r="A51" s="234"/>
      <c r="C51" s="232"/>
    </row>
    <row r="52" spans="1:11" s="231" customFormat="1" ht="20" customHeight="1" x14ac:dyDescent="0.3">
      <c r="B52" s="235"/>
      <c r="C52" s="236"/>
      <c r="D52" s="235"/>
      <c r="E52" s="300" t="s">
        <v>3</v>
      </c>
      <c r="F52" s="300"/>
      <c r="G52" s="300"/>
      <c r="H52" s="235"/>
      <c r="I52" s="300" t="s">
        <v>22</v>
      </c>
      <c r="J52" s="300"/>
      <c r="K52" s="300"/>
    </row>
    <row r="53" spans="1:11" s="231" customFormat="1" ht="20" customHeight="1" x14ac:dyDescent="0.3">
      <c r="B53" s="235"/>
      <c r="C53" s="236"/>
      <c r="D53" s="235"/>
      <c r="E53" s="300" t="s">
        <v>27</v>
      </c>
      <c r="F53" s="300"/>
      <c r="G53" s="300"/>
      <c r="H53" s="235"/>
      <c r="I53" s="300" t="s">
        <v>27</v>
      </c>
      <c r="J53" s="300"/>
      <c r="K53" s="300"/>
    </row>
    <row r="54" spans="1:11" s="231" customFormat="1" ht="20" customHeight="1" x14ac:dyDescent="0.3">
      <c r="B54" s="235"/>
      <c r="C54" s="236"/>
      <c r="D54" s="235"/>
      <c r="E54" s="237" t="s">
        <v>46</v>
      </c>
      <c r="F54" s="235"/>
      <c r="G54" s="238" t="s">
        <v>47</v>
      </c>
      <c r="H54" s="235"/>
      <c r="I54" s="237" t="s">
        <v>46</v>
      </c>
      <c r="J54" s="235"/>
      <c r="K54" s="238" t="s">
        <v>47</v>
      </c>
    </row>
    <row r="55" spans="1:11" s="231" customFormat="1" ht="20" customHeight="1" x14ac:dyDescent="0.3">
      <c r="A55" s="233" t="s">
        <v>33</v>
      </c>
      <c r="B55" s="235"/>
      <c r="C55" s="236" t="s">
        <v>11</v>
      </c>
      <c r="D55" s="235"/>
      <c r="E55" s="235">
        <v>2021</v>
      </c>
      <c r="F55" s="235"/>
      <c r="G55" s="235">
        <v>2020</v>
      </c>
      <c r="H55" s="235"/>
      <c r="I55" s="235">
        <v>2021</v>
      </c>
      <c r="J55" s="235"/>
      <c r="K55" s="235">
        <v>2020</v>
      </c>
    </row>
    <row r="56" spans="1:11" s="231" customFormat="1" ht="20" customHeight="1" x14ac:dyDescent="0.3">
      <c r="A56" s="233"/>
      <c r="B56" s="235"/>
      <c r="C56" s="236"/>
      <c r="D56" s="235"/>
      <c r="E56" s="239" t="s">
        <v>184</v>
      </c>
      <c r="F56" s="235"/>
      <c r="G56" s="235"/>
      <c r="H56" s="235"/>
      <c r="I56" s="239" t="s">
        <v>184</v>
      </c>
      <c r="J56" s="235"/>
      <c r="K56" s="235"/>
    </row>
    <row r="57" spans="1:11" s="231" customFormat="1" ht="20" customHeight="1" x14ac:dyDescent="0.3">
      <c r="A57" s="233"/>
      <c r="B57" s="235"/>
      <c r="C57" s="236"/>
      <c r="D57" s="235"/>
      <c r="E57" s="301" t="s">
        <v>48</v>
      </c>
      <c r="F57" s="301"/>
      <c r="G57" s="301"/>
      <c r="H57" s="301"/>
      <c r="I57" s="301"/>
      <c r="J57" s="301"/>
      <c r="K57" s="301"/>
    </row>
    <row r="58" spans="1:11" s="231" customFormat="1" ht="20" customHeight="1" x14ac:dyDescent="0.3">
      <c r="A58" s="240" t="s">
        <v>96</v>
      </c>
      <c r="B58" s="235"/>
      <c r="C58" s="236"/>
      <c r="D58" s="235"/>
      <c r="E58" s="241"/>
      <c r="F58" s="241"/>
      <c r="G58" s="241"/>
      <c r="H58" s="241"/>
      <c r="I58" s="241"/>
      <c r="J58" s="241"/>
      <c r="K58" s="241"/>
    </row>
    <row r="59" spans="1:11" s="231" customFormat="1" ht="20" customHeight="1" x14ac:dyDescent="0.3">
      <c r="A59" s="245" t="s">
        <v>210</v>
      </c>
      <c r="B59" s="235"/>
      <c r="C59" s="236">
        <v>7</v>
      </c>
      <c r="D59" s="235"/>
      <c r="E59" s="243">
        <v>1822324</v>
      </c>
      <c r="F59" s="243"/>
      <c r="G59" s="243">
        <v>1692659</v>
      </c>
      <c r="H59" s="243"/>
      <c r="I59" s="243">
        <v>1153095</v>
      </c>
      <c r="J59" s="243"/>
      <c r="K59" s="243">
        <v>1087029</v>
      </c>
    </row>
    <row r="60" spans="1:11" s="231" customFormat="1" ht="20" customHeight="1" x14ac:dyDescent="0.3">
      <c r="A60" s="244" t="s">
        <v>119</v>
      </c>
      <c r="B60" s="235"/>
      <c r="C60" s="236">
        <v>3</v>
      </c>
      <c r="D60" s="235"/>
      <c r="E60" s="243">
        <v>2124195</v>
      </c>
      <c r="F60" s="243"/>
      <c r="G60" s="243">
        <v>2805752</v>
      </c>
      <c r="H60" s="243"/>
      <c r="I60" s="243">
        <v>999358</v>
      </c>
      <c r="J60" s="243"/>
      <c r="K60" s="243">
        <v>1267942</v>
      </c>
    </row>
    <row r="61" spans="1:11" s="231" customFormat="1" ht="20" customHeight="1" x14ac:dyDescent="0.3">
      <c r="A61" s="244" t="s">
        <v>97</v>
      </c>
      <c r="B61" s="235"/>
      <c r="C61" s="236">
        <v>3</v>
      </c>
      <c r="D61" s="235"/>
      <c r="E61" s="243">
        <v>945511</v>
      </c>
      <c r="F61" s="243"/>
      <c r="G61" s="243">
        <v>1060422</v>
      </c>
      <c r="H61" s="243"/>
      <c r="I61" s="243">
        <v>201895</v>
      </c>
      <c r="J61" s="243"/>
      <c r="K61" s="243">
        <v>243754</v>
      </c>
    </row>
    <row r="62" spans="1:11" s="231" customFormat="1" ht="20" customHeight="1" x14ac:dyDescent="0.3">
      <c r="A62" s="244" t="s">
        <v>133</v>
      </c>
      <c r="B62" s="235"/>
      <c r="C62" s="236"/>
      <c r="D62" s="235"/>
      <c r="E62" s="243">
        <v>1030243</v>
      </c>
      <c r="F62" s="243"/>
      <c r="G62" s="243">
        <v>1165967</v>
      </c>
      <c r="H62" s="243"/>
      <c r="I62" s="243">
        <v>364301</v>
      </c>
      <c r="J62" s="243"/>
      <c r="K62" s="243">
        <v>209582</v>
      </c>
    </row>
    <row r="63" spans="1:11" s="231" customFormat="1" ht="20" customHeight="1" x14ac:dyDescent="0.3">
      <c r="A63" s="244" t="s">
        <v>212</v>
      </c>
      <c r="B63" s="235"/>
      <c r="C63" s="236">
        <v>11</v>
      </c>
      <c r="D63" s="235"/>
      <c r="E63" s="262" t="s">
        <v>0</v>
      </c>
      <c r="F63" s="243"/>
      <c r="G63" s="243">
        <v>2543</v>
      </c>
      <c r="H63" s="243"/>
      <c r="I63" s="262" t="s">
        <v>0</v>
      </c>
      <c r="J63" s="243"/>
      <c r="K63" s="243">
        <v>2543</v>
      </c>
    </row>
    <row r="64" spans="1:11" s="231" customFormat="1" ht="20" customHeight="1" x14ac:dyDescent="0.3">
      <c r="A64" s="231" t="s">
        <v>166</v>
      </c>
      <c r="B64" s="235"/>
      <c r="C64" s="236">
        <v>3</v>
      </c>
      <c r="D64" s="235"/>
      <c r="E64" s="243">
        <v>83386</v>
      </c>
      <c r="F64" s="243"/>
      <c r="G64" s="243">
        <v>87636</v>
      </c>
      <c r="H64" s="243"/>
      <c r="I64" s="243">
        <v>55140</v>
      </c>
      <c r="J64" s="243"/>
      <c r="K64" s="243">
        <v>56329</v>
      </c>
    </row>
    <row r="65" spans="1:11" s="231" customFormat="1" ht="20" customHeight="1" x14ac:dyDescent="0.3">
      <c r="A65" s="231" t="s">
        <v>182</v>
      </c>
      <c r="B65" s="235"/>
      <c r="C65" s="236">
        <v>7</v>
      </c>
      <c r="D65" s="235"/>
      <c r="E65" s="243">
        <v>753428</v>
      </c>
      <c r="F65" s="243"/>
      <c r="G65" s="243">
        <v>839210</v>
      </c>
      <c r="H65" s="243"/>
      <c r="I65" s="243">
        <v>43219</v>
      </c>
      <c r="J65" s="243"/>
      <c r="K65" s="243">
        <v>83234</v>
      </c>
    </row>
    <row r="66" spans="1:11" ht="20" hidden="1" customHeight="1" x14ac:dyDescent="0.3">
      <c r="A66" s="228" t="s">
        <v>156</v>
      </c>
      <c r="B66" s="225"/>
      <c r="C66" s="226" t="s">
        <v>211</v>
      </c>
      <c r="D66" s="225"/>
      <c r="E66" s="229"/>
      <c r="F66" s="227"/>
      <c r="G66" s="229" t="s">
        <v>0</v>
      </c>
      <c r="H66" s="227"/>
      <c r="I66" s="229"/>
      <c r="J66" s="227"/>
      <c r="K66" s="229" t="s">
        <v>0</v>
      </c>
    </row>
    <row r="67" spans="1:11" s="231" customFormat="1" ht="20" customHeight="1" x14ac:dyDescent="0.3">
      <c r="A67" s="231" t="s">
        <v>98</v>
      </c>
      <c r="B67" s="235"/>
      <c r="C67" s="236" t="s">
        <v>234</v>
      </c>
      <c r="D67" s="235"/>
      <c r="E67" s="243">
        <v>730</v>
      </c>
      <c r="F67" s="243"/>
      <c r="G67" s="243">
        <v>730</v>
      </c>
      <c r="H67" s="243"/>
      <c r="I67" s="262" t="s">
        <v>0</v>
      </c>
      <c r="J67" s="243"/>
      <c r="K67" s="262" t="s">
        <v>0</v>
      </c>
    </row>
    <row r="68" spans="1:11" s="231" customFormat="1" ht="20" customHeight="1" x14ac:dyDescent="0.3">
      <c r="A68" s="245" t="s">
        <v>130</v>
      </c>
      <c r="B68" s="235"/>
      <c r="C68" s="236"/>
      <c r="D68" s="235"/>
      <c r="E68" s="243">
        <v>624</v>
      </c>
      <c r="F68" s="243"/>
      <c r="G68" s="243">
        <v>832</v>
      </c>
      <c r="H68" s="243"/>
      <c r="I68" s="262" t="s">
        <v>0</v>
      </c>
      <c r="J68" s="243"/>
      <c r="K68" s="262" t="s">
        <v>0</v>
      </c>
    </row>
    <row r="69" spans="1:11" s="231" customFormat="1" ht="20" customHeight="1" x14ac:dyDescent="0.3">
      <c r="A69" s="231" t="s">
        <v>99</v>
      </c>
      <c r="B69" s="235"/>
      <c r="C69" s="236"/>
      <c r="D69" s="235"/>
      <c r="E69" s="243">
        <v>16058</v>
      </c>
      <c r="F69" s="243"/>
      <c r="G69" s="243">
        <v>5239</v>
      </c>
      <c r="H69" s="243"/>
      <c r="I69" s="262" t="s">
        <v>0</v>
      </c>
      <c r="J69" s="243"/>
      <c r="K69" s="262" t="s">
        <v>0</v>
      </c>
    </row>
    <row r="70" spans="1:11" s="231" customFormat="1" ht="20" customHeight="1" x14ac:dyDescent="0.3">
      <c r="A70" s="231" t="s">
        <v>157</v>
      </c>
      <c r="B70" s="235"/>
      <c r="C70" s="236">
        <v>8</v>
      </c>
      <c r="D70" s="235"/>
      <c r="E70" s="243">
        <v>152145</v>
      </c>
      <c r="F70" s="243"/>
      <c r="G70" s="243">
        <v>192976</v>
      </c>
      <c r="H70" s="243"/>
      <c r="I70" s="243">
        <v>136265</v>
      </c>
      <c r="J70" s="243"/>
      <c r="K70" s="243">
        <v>173107</v>
      </c>
    </row>
    <row r="71" spans="1:11" s="231" customFormat="1" ht="20" customHeight="1" x14ac:dyDescent="0.3">
      <c r="A71" s="245" t="s">
        <v>131</v>
      </c>
      <c r="B71" s="235"/>
      <c r="C71" s="236"/>
      <c r="D71" s="235"/>
      <c r="E71" s="243">
        <v>64141</v>
      </c>
      <c r="F71" s="243"/>
      <c r="G71" s="243">
        <v>71719</v>
      </c>
      <c r="H71" s="243"/>
      <c r="I71" s="243">
        <v>23655</v>
      </c>
      <c r="J71" s="243"/>
      <c r="K71" s="243">
        <v>23655</v>
      </c>
    </row>
    <row r="72" spans="1:11" s="231" customFormat="1" ht="20" customHeight="1" x14ac:dyDescent="0.3">
      <c r="A72" s="234" t="s">
        <v>100</v>
      </c>
      <c r="B72" s="235"/>
      <c r="C72" s="236"/>
      <c r="D72" s="235"/>
      <c r="E72" s="247">
        <f>SUM(E59:E71)</f>
        <v>6992785</v>
      </c>
      <c r="F72" s="248"/>
      <c r="G72" s="247">
        <f>SUM(G59:G71)</f>
        <v>7925685</v>
      </c>
      <c r="H72" s="248"/>
      <c r="I72" s="247">
        <f>SUM(I59:I71)</f>
        <v>2976928</v>
      </c>
      <c r="J72" s="248"/>
      <c r="K72" s="247">
        <f>SUM(K59:K71)</f>
        <v>3147175</v>
      </c>
    </row>
    <row r="73" spans="1:11" s="231" customFormat="1" ht="20" customHeight="1" x14ac:dyDescent="0.3">
      <c r="A73" s="234"/>
      <c r="B73" s="235"/>
      <c r="C73" s="236"/>
      <c r="D73" s="235"/>
      <c r="E73" s="243"/>
      <c r="F73" s="243"/>
      <c r="G73" s="243"/>
      <c r="H73" s="243"/>
      <c r="I73" s="243"/>
      <c r="J73" s="243"/>
      <c r="K73" s="243"/>
    </row>
    <row r="74" spans="1:11" s="231" customFormat="1" ht="20" customHeight="1" x14ac:dyDescent="0.3">
      <c r="A74" s="240" t="s">
        <v>101</v>
      </c>
      <c r="B74" s="235"/>
      <c r="C74" s="236"/>
      <c r="D74" s="235"/>
      <c r="E74" s="243"/>
      <c r="F74" s="243"/>
      <c r="G74" s="243"/>
      <c r="H74" s="243"/>
      <c r="I74" s="243"/>
      <c r="J74" s="243"/>
      <c r="K74" s="243"/>
    </row>
    <row r="75" spans="1:11" s="231" customFormat="1" ht="20" customHeight="1" x14ac:dyDescent="0.3">
      <c r="A75" s="244" t="s">
        <v>97</v>
      </c>
      <c r="B75" s="235"/>
      <c r="C75" s="236">
        <v>3</v>
      </c>
      <c r="D75" s="235"/>
      <c r="E75" s="243">
        <v>10766</v>
      </c>
      <c r="F75" s="243"/>
      <c r="G75" s="243">
        <v>9596</v>
      </c>
      <c r="H75" s="243"/>
      <c r="I75" s="263" t="s">
        <v>0</v>
      </c>
      <c r="J75" s="243"/>
      <c r="K75" s="263" t="s">
        <v>0</v>
      </c>
    </row>
    <row r="76" spans="1:11" s="231" customFormat="1" ht="20" customHeight="1" x14ac:dyDescent="0.3">
      <c r="A76" s="244" t="s">
        <v>158</v>
      </c>
      <c r="B76" s="235"/>
      <c r="C76" s="236" t="s">
        <v>234</v>
      </c>
      <c r="D76" s="235"/>
      <c r="E76" s="243">
        <v>80000</v>
      </c>
      <c r="F76" s="243"/>
      <c r="G76" s="243">
        <v>80000</v>
      </c>
      <c r="H76" s="243"/>
      <c r="I76" s="263" t="s">
        <v>0</v>
      </c>
      <c r="J76" s="243"/>
      <c r="K76" s="263" t="s">
        <v>0</v>
      </c>
    </row>
    <row r="77" spans="1:11" s="231" customFormat="1" ht="20" customHeight="1" x14ac:dyDescent="0.3">
      <c r="A77" s="231" t="s">
        <v>165</v>
      </c>
      <c r="B77" s="235"/>
      <c r="C77" s="236">
        <v>3</v>
      </c>
      <c r="D77" s="235"/>
      <c r="E77" s="243">
        <v>199051</v>
      </c>
      <c r="F77" s="243"/>
      <c r="G77" s="243">
        <v>222969</v>
      </c>
      <c r="H77" s="243"/>
      <c r="I77" s="243">
        <v>211645</v>
      </c>
      <c r="J77" s="243"/>
      <c r="K77" s="243">
        <v>223675</v>
      </c>
    </row>
    <row r="78" spans="1:11" s="231" customFormat="1" ht="20" customHeight="1" x14ac:dyDescent="0.3">
      <c r="A78" s="231" t="s">
        <v>183</v>
      </c>
      <c r="B78" s="235"/>
      <c r="C78" s="236">
        <v>7</v>
      </c>
      <c r="D78" s="235"/>
      <c r="E78" s="243">
        <v>506597</v>
      </c>
      <c r="F78" s="243"/>
      <c r="G78" s="243">
        <v>576692</v>
      </c>
      <c r="H78" s="243"/>
      <c r="I78" s="243">
        <v>300000</v>
      </c>
      <c r="J78" s="243"/>
      <c r="K78" s="243">
        <v>300000</v>
      </c>
    </row>
    <row r="79" spans="1:11" s="231" customFormat="1" ht="20" customHeight="1" x14ac:dyDescent="0.3">
      <c r="A79" s="245" t="s">
        <v>159</v>
      </c>
      <c r="B79" s="235"/>
      <c r="C79" s="236">
        <v>7</v>
      </c>
      <c r="D79" s="235"/>
      <c r="E79" s="243">
        <v>700000</v>
      </c>
      <c r="F79" s="243"/>
      <c r="G79" s="243">
        <v>700000</v>
      </c>
      <c r="H79" s="243"/>
      <c r="I79" s="243">
        <v>700000</v>
      </c>
      <c r="J79" s="243"/>
      <c r="K79" s="243">
        <v>700000</v>
      </c>
    </row>
    <row r="80" spans="1:11" s="231" customFormat="1" ht="20" customHeight="1" x14ac:dyDescent="0.3">
      <c r="A80" s="231" t="s">
        <v>102</v>
      </c>
      <c r="B80" s="235"/>
      <c r="C80" s="236"/>
      <c r="D80" s="235"/>
      <c r="E80" s="243">
        <v>181893</v>
      </c>
      <c r="F80" s="243"/>
      <c r="G80" s="243">
        <v>157775</v>
      </c>
      <c r="H80" s="243"/>
      <c r="I80" s="243">
        <v>76377</v>
      </c>
      <c r="J80" s="243"/>
      <c r="K80" s="243">
        <v>74743</v>
      </c>
    </row>
    <row r="81" spans="1:11" s="231" customFormat="1" ht="20" customHeight="1" x14ac:dyDescent="0.3">
      <c r="A81" s="245" t="s">
        <v>124</v>
      </c>
      <c r="B81" s="235"/>
      <c r="C81" s="236"/>
      <c r="D81" s="235"/>
      <c r="E81" s="243">
        <v>684028</v>
      </c>
      <c r="F81" s="243"/>
      <c r="G81" s="243">
        <v>662492</v>
      </c>
      <c r="H81" s="243"/>
      <c r="I81" s="243">
        <v>304572</v>
      </c>
      <c r="J81" s="243"/>
      <c r="K81" s="243">
        <v>296132</v>
      </c>
    </row>
    <row r="82" spans="1:11" s="231" customFormat="1" ht="20" customHeight="1" x14ac:dyDescent="0.3">
      <c r="A82" s="234" t="s">
        <v>103</v>
      </c>
      <c r="B82" s="235"/>
      <c r="C82" s="236"/>
      <c r="D82" s="235"/>
      <c r="E82" s="247">
        <f>SUM(E75:E81)</f>
        <v>2362335</v>
      </c>
      <c r="F82" s="248"/>
      <c r="G82" s="247">
        <f>SUM(G75:G81)</f>
        <v>2409524</v>
      </c>
      <c r="H82" s="248"/>
      <c r="I82" s="247">
        <f>SUM(I75:I81)</f>
        <v>1592594</v>
      </c>
      <c r="J82" s="248"/>
      <c r="K82" s="247">
        <f>SUM(K75:K81)</f>
        <v>1594550</v>
      </c>
    </row>
    <row r="83" spans="1:11" s="231" customFormat="1" ht="20" customHeight="1" x14ac:dyDescent="0.3">
      <c r="A83" s="234"/>
      <c r="B83" s="235"/>
      <c r="C83" s="236"/>
      <c r="D83" s="235"/>
      <c r="E83" s="248"/>
      <c r="F83" s="248"/>
      <c r="G83" s="248"/>
      <c r="H83" s="248"/>
      <c r="I83" s="248"/>
      <c r="J83" s="248"/>
      <c r="K83" s="248"/>
    </row>
    <row r="84" spans="1:11" s="231" customFormat="1" ht="20" customHeight="1" x14ac:dyDescent="0.3">
      <c r="A84" s="234" t="s">
        <v>104</v>
      </c>
      <c r="B84" s="235"/>
      <c r="C84" s="236"/>
      <c r="D84" s="235"/>
      <c r="E84" s="264">
        <f>SUM(E72+E82)</f>
        <v>9355120</v>
      </c>
      <c r="F84" s="248"/>
      <c r="G84" s="264">
        <f>SUM(G72+G82)</f>
        <v>10335209</v>
      </c>
      <c r="H84" s="248"/>
      <c r="I84" s="264">
        <f>SUM(I72+I82)</f>
        <v>4569522</v>
      </c>
      <c r="J84" s="248"/>
      <c r="K84" s="264">
        <f>SUM(K72+K82)</f>
        <v>4741725</v>
      </c>
    </row>
    <row r="85" spans="1:11" s="231" customFormat="1" ht="20" customHeight="1" x14ac:dyDescent="0.3">
      <c r="A85" s="234"/>
      <c r="B85" s="235"/>
      <c r="C85" s="236"/>
      <c r="D85" s="235"/>
      <c r="E85" s="248"/>
      <c r="F85" s="248"/>
      <c r="G85" s="248"/>
      <c r="H85" s="248"/>
      <c r="I85" s="248"/>
      <c r="J85" s="248"/>
      <c r="K85" s="248"/>
    </row>
    <row r="86" spans="1:11" s="242" customFormat="1" ht="20" customHeight="1" x14ac:dyDescent="0.35">
      <c r="A86" s="260" t="s">
        <v>9</v>
      </c>
      <c r="C86" s="261"/>
    </row>
    <row r="87" spans="1:11" s="231" customFormat="1" ht="20" customHeight="1" x14ac:dyDescent="0.3">
      <c r="A87" s="233" t="s">
        <v>155</v>
      </c>
      <c r="C87" s="232"/>
    </row>
    <row r="88" spans="1:11" s="231" customFormat="1" ht="20" customHeight="1" x14ac:dyDescent="0.3">
      <c r="A88" s="234"/>
      <c r="C88" s="232"/>
    </row>
    <row r="89" spans="1:11" s="231" customFormat="1" ht="20" customHeight="1" x14ac:dyDescent="0.3">
      <c r="B89" s="235"/>
      <c r="C89" s="236"/>
      <c r="D89" s="235"/>
      <c r="E89" s="300" t="s">
        <v>3</v>
      </c>
      <c r="F89" s="300"/>
      <c r="G89" s="300"/>
      <c r="H89" s="235"/>
      <c r="I89" s="300" t="s">
        <v>22</v>
      </c>
      <c r="J89" s="300"/>
      <c r="K89" s="300"/>
    </row>
    <row r="90" spans="1:11" s="231" customFormat="1" ht="20" customHeight="1" x14ac:dyDescent="0.3">
      <c r="B90" s="235"/>
      <c r="C90" s="236"/>
      <c r="D90" s="235"/>
      <c r="E90" s="300" t="s">
        <v>27</v>
      </c>
      <c r="F90" s="300"/>
      <c r="G90" s="300"/>
      <c r="H90" s="235"/>
      <c r="I90" s="300" t="s">
        <v>27</v>
      </c>
      <c r="J90" s="300"/>
      <c r="K90" s="300"/>
    </row>
    <row r="91" spans="1:11" s="231" customFormat="1" ht="20" customHeight="1" x14ac:dyDescent="0.3">
      <c r="B91" s="235"/>
      <c r="C91" s="236"/>
      <c r="D91" s="235"/>
      <c r="E91" s="237" t="s">
        <v>46</v>
      </c>
      <c r="F91" s="235"/>
      <c r="G91" s="238" t="s">
        <v>47</v>
      </c>
      <c r="H91" s="235"/>
      <c r="I91" s="237" t="s">
        <v>46</v>
      </c>
      <c r="J91" s="235"/>
      <c r="K91" s="238" t="s">
        <v>47</v>
      </c>
    </row>
    <row r="92" spans="1:11" s="231" customFormat="1" ht="20" customHeight="1" x14ac:dyDescent="0.3">
      <c r="A92" s="233" t="s">
        <v>33</v>
      </c>
      <c r="B92" s="235"/>
      <c r="C92" s="236"/>
      <c r="D92" s="235"/>
      <c r="E92" s="235">
        <v>2021</v>
      </c>
      <c r="F92" s="235"/>
      <c r="G92" s="235">
        <v>2020</v>
      </c>
      <c r="H92" s="235"/>
      <c r="I92" s="235">
        <v>2021</v>
      </c>
      <c r="J92" s="235"/>
      <c r="K92" s="235">
        <v>2020</v>
      </c>
    </row>
    <row r="93" spans="1:11" s="231" customFormat="1" ht="20" customHeight="1" x14ac:dyDescent="0.3">
      <c r="A93" s="233"/>
      <c r="B93" s="235"/>
      <c r="C93" s="236"/>
      <c r="D93" s="235"/>
      <c r="E93" s="239" t="s">
        <v>184</v>
      </c>
      <c r="F93" s="235"/>
      <c r="G93" s="235"/>
      <c r="H93" s="235"/>
      <c r="I93" s="239" t="s">
        <v>184</v>
      </c>
      <c r="J93" s="235"/>
      <c r="K93" s="235"/>
    </row>
    <row r="94" spans="1:11" s="231" customFormat="1" ht="20" customHeight="1" x14ac:dyDescent="0.3">
      <c r="A94" s="233"/>
      <c r="B94" s="235"/>
      <c r="C94" s="236"/>
      <c r="D94" s="235"/>
      <c r="E94" s="301" t="s">
        <v>48</v>
      </c>
      <c r="F94" s="301"/>
      <c r="G94" s="301"/>
      <c r="H94" s="301"/>
      <c r="I94" s="301"/>
      <c r="J94" s="301"/>
      <c r="K94" s="301"/>
    </row>
    <row r="95" spans="1:11" s="231" customFormat="1" ht="20" customHeight="1" x14ac:dyDescent="0.3">
      <c r="A95" s="240" t="s">
        <v>105</v>
      </c>
      <c r="B95" s="235"/>
      <c r="C95" s="236"/>
      <c r="D95" s="235"/>
      <c r="E95" s="241"/>
      <c r="F95" s="241"/>
      <c r="G95" s="241"/>
      <c r="H95" s="241"/>
      <c r="I95" s="241"/>
      <c r="J95" s="241"/>
      <c r="K95" s="241"/>
    </row>
    <row r="96" spans="1:11" s="231" customFormat="1" ht="20" customHeight="1" x14ac:dyDescent="0.3">
      <c r="A96" s="231" t="s">
        <v>106</v>
      </c>
      <c r="B96" s="235"/>
      <c r="C96" s="236"/>
      <c r="D96" s="235"/>
      <c r="E96" s="241"/>
      <c r="F96" s="241"/>
      <c r="G96" s="241"/>
      <c r="H96" s="241"/>
      <c r="I96" s="241"/>
      <c r="J96" s="241"/>
      <c r="K96" s="241"/>
    </row>
    <row r="97" spans="1:21" s="231" customFormat="1" ht="20" customHeight="1" thickBot="1" x14ac:dyDescent="0.35">
      <c r="A97" s="231" t="s">
        <v>107</v>
      </c>
      <c r="B97" s="235"/>
      <c r="C97" s="236"/>
      <c r="D97" s="235"/>
      <c r="E97" s="265">
        <v>2331250</v>
      </c>
      <c r="F97" s="241"/>
      <c r="G97" s="265">
        <v>2331250</v>
      </c>
      <c r="H97" s="241"/>
      <c r="I97" s="265">
        <v>2331250</v>
      </c>
      <c r="J97" s="241"/>
      <c r="K97" s="265">
        <v>2331250</v>
      </c>
    </row>
    <row r="98" spans="1:21" s="231" customFormat="1" ht="20" customHeight="1" thickTop="1" x14ac:dyDescent="0.3">
      <c r="A98" s="231" t="s">
        <v>108</v>
      </c>
      <c r="B98" s="235"/>
      <c r="C98" s="236"/>
      <c r="D98" s="235"/>
      <c r="E98" s="243">
        <v>2264955</v>
      </c>
      <c r="F98" s="241"/>
      <c r="G98" s="243">
        <v>2264955</v>
      </c>
      <c r="H98" s="241"/>
      <c r="I98" s="243">
        <v>2264955</v>
      </c>
      <c r="J98" s="241"/>
      <c r="K98" s="243">
        <v>2264955</v>
      </c>
    </row>
    <row r="99" spans="1:21" s="231" customFormat="1" ht="20" customHeight="1" x14ac:dyDescent="0.3">
      <c r="A99" s="245" t="s">
        <v>109</v>
      </c>
      <c r="B99" s="235"/>
      <c r="C99" s="236"/>
      <c r="D99" s="235"/>
      <c r="E99" s="243"/>
      <c r="F99" s="241"/>
      <c r="G99" s="243"/>
      <c r="H99" s="241"/>
      <c r="I99" s="243"/>
      <c r="J99" s="241"/>
      <c r="K99" s="243"/>
    </row>
    <row r="100" spans="1:21" s="231" customFormat="1" ht="20" customHeight="1" x14ac:dyDescent="0.3">
      <c r="A100" s="231" t="s">
        <v>110</v>
      </c>
      <c r="B100" s="235"/>
      <c r="C100" s="236"/>
      <c r="D100" s="235"/>
      <c r="E100" s="243">
        <v>503251</v>
      </c>
      <c r="F100" s="241"/>
      <c r="G100" s="243">
        <v>503251</v>
      </c>
      <c r="H100" s="241"/>
      <c r="I100" s="243">
        <v>503251</v>
      </c>
      <c r="J100" s="241"/>
      <c r="K100" s="243">
        <v>503251</v>
      </c>
    </row>
    <row r="101" spans="1:21" s="231" customFormat="1" ht="20" customHeight="1" x14ac:dyDescent="0.3">
      <c r="A101" s="291" t="s">
        <v>265</v>
      </c>
      <c r="B101" s="235"/>
      <c r="C101" s="236"/>
      <c r="D101" s="235"/>
      <c r="E101" s="243"/>
      <c r="F101" s="241"/>
      <c r="G101" s="243"/>
      <c r="H101" s="241"/>
      <c r="I101" s="243"/>
      <c r="J101" s="241"/>
      <c r="K101" s="243"/>
    </row>
    <row r="102" spans="1:21" s="231" customFormat="1" ht="20" customHeight="1" x14ac:dyDescent="0.3">
      <c r="A102" s="291" t="s">
        <v>266</v>
      </c>
      <c r="B102" s="235"/>
      <c r="C102" s="236"/>
      <c r="D102" s="235"/>
      <c r="E102" s="243">
        <f>'Equity-8'!H56</f>
        <v>1303375</v>
      </c>
      <c r="F102" s="241"/>
      <c r="G102" s="243">
        <f>'Equity-8'!H56</f>
        <v>1303375</v>
      </c>
      <c r="H102" s="241"/>
      <c r="I102" s="262" t="s">
        <v>0</v>
      </c>
      <c r="J102" s="243"/>
      <c r="K102" s="262" t="s">
        <v>0</v>
      </c>
    </row>
    <row r="103" spans="1:21" s="231" customFormat="1" ht="20" customHeight="1" x14ac:dyDescent="0.3">
      <c r="A103" s="245" t="s">
        <v>111</v>
      </c>
      <c r="B103" s="235"/>
      <c r="C103" s="236"/>
      <c r="D103" s="235"/>
      <c r="E103" s="243"/>
      <c r="F103" s="243"/>
      <c r="G103" s="243"/>
      <c r="H103" s="243"/>
      <c r="I103" s="243"/>
      <c r="J103" s="243"/>
      <c r="K103" s="243"/>
    </row>
    <row r="104" spans="1:21" s="231" customFormat="1" ht="20" customHeight="1" x14ac:dyDescent="0.3">
      <c r="A104" s="245" t="s">
        <v>112</v>
      </c>
      <c r="B104" s="235"/>
      <c r="C104" s="236"/>
      <c r="D104" s="235"/>
      <c r="E104" s="243"/>
      <c r="F104" s="243"/>
      <c r="G104" s="243"/>
      <c r="H104" s="243"/>
      <c r="I104" s="243"/>
      <c r="J104" s="243"/>
      <c r="K104" s="243"/>
    </row>
    <row r="105" spans="1:21" s="231" customFormat="1" ht="20" customHeight="1" x14ac:dyDescent="0.3">
      <c r="A105" s="246" t="s">
        <v>263</v>
      </c>
      <c r="B105" s="235"/>
      <c r="C105" s="236"/>
      <c r="D105" s="235"/>
      <c r="E105" s="243">
        <v>141747</v>
      </c>
      <c r="F105" s="243"/>
      <c r="G105" s="243">
        <v>141747</v>
      </c>
      <c r="H105" s="243"/>
      <c r="I105" s="243">
        <v>141747</v>
      </c>
      <c r="J105" s="243"/>
      <c r="K105" s="243">
        <v>141747</v>
      </c>
    </row>
    <row r="106" spans="1:21" s="231" customFormat="1" ht="20" customHeight="1" x14ac:dyDescent="0.3">
      <c r="A106" s="246" t="s">
        <v>113</v>
      </c>
      <c r="B106" s="235"/>
      <c r="C106" s="236"/>
      <c r="D106" s="235"/>
      <c r="E106" s="243">
        <f>'Equity-8'!L56</f>
        <v>755515</v>
      </c>
      <c r="F106" s="243"/>
      <c r="G106" s="243">
        <v>529001</v>
      </c>
      <c r="H106" s="243"/>
      <c r="I106" s="243">
        <f>'Equity-9'!J28</f>
        <v>373599</v>
      </c>
      <c r="J106" s="243"/>
      <c r="K106" s="243">
        <v>330479</v>
      </c>
    </row>
    <row r="107" spans="1:21" s="231" customFormat="1" ht="20" customHeight="1" x14ac:dyDescent="0.3">
      <c r="A107" s="231" t="s">
        <v>49</v>
      </c>
      <c r="C107" s="236"/>
      <c r="E107" s="266">
        <f>'Equity-8'!V56</f>
        <v>361421</v>
      </c>
      <c r="F107" s="267"/>
      <c r="G107" s="266">
        <f>'Equity-8'!V40</f>
        <v>336126</v>
      </c>
      <c r="H107" s="267"/>
      <c r="I107" s="266">
        <f>'Equity-9'!P28</f>
        <v>201998</v>
      </c>
      <c r="J107" s="267"/>
      <c r="K107" s="266">
        <v>174224</v>
      </c>
    </row>
    <row r="108" spans="1:21" s="231" customFormat="1" ht="20" customHeight="1" x14ac:dyDescent="0.3">
      <c r="A108" s="234" t="s">
        <v>213</v>
      </c>
      <c r="B108" s="235"/>
      <c r="C108" s="236"/>
      <c r="D108" s="235"/>
      <c r="E108" s="248">
        <f>SUM(E98:E107)</f>
        <v>5330264</v>
      </c>
      <c r="F108" s="248"/>
      <c r="G108" s="248">
        <f>SUM(G98:G107)</f>
        <v>5078455</v>
      </c>
      <c r="H108" s="248"/>
      <c r="I108" s="248">
        <f>SUM(I98:I107)</f>
        <v>3485550</v>
      </c>
      <c r="J108" s="248"/>
      <c r="K108" s="248">
        <f>SUM(K98:K107)</f>
        <v>3414656</v>
      </c>
    </row>
    <row r="109" spans="1:21" s="231" customFormat="1" ht="20" customHeight="1" x14ac:dyDescent="0.3">
      <c r="A109" s="231" t="s">
        <v>114</v>
      </c>
      <c r="B109" s="235"/>
      <c r="C109" s="236"/>
      <c r="D109" s="235"/>
      <c r="E109" s="243">
        <f>'Equity-8'!Z56</f>
        <v>203563</v>
      </c>
      <c r="F109" s="243"/>
      <c r="G109" s="243">
        <v>145073</v>
      </c>
      <c r="H109" s="243"/>
      <c r="I109" s="262" t="s">
        <v>0</v>
      </c>
      <c r="J109" s="243"/>
      <c r="K109" s="262" t="s">
        <v>0</v>
      </c>
    </row>
    <row r="110" spans="1:21" s="231" customFormat="1" ht="20" customHeight="1" x14ac:dyDescent="0.3">
      <c r="A110" s="234" t="s">
        <v>115</v>
      </c>
      <c r="B110" s="235"/>
      <c r="C110" s="236"/>
      <c r="D110" s="235"/>
      <c r="E110" s="247">
        <f>SUM(E108:E109)</f>
        <v>5533827</v>
      </c>
      <c r="F110" s="248"/>
      <c r="G110" s="247">
        <f>SUM(G108:G109)</f>
        <v>5223528</v>
      </c>
      <c r="H110" s="248"/>
      <c r="I110" s="247">
        <f>SUM(I108)</f>
        <v>3485550</v>
      </c>
      <c r="J110" s="248"/>
      <c r="K110" s="247">
        <f>SUM(K108)</f>
        <v>3414656</v>
      </c>
    </row>
    <row r="111" spans="1:21" s="231" customFormat="1" ht="20" customHeight="1" x14ac:dyDescent="0.3">
      <c r="A111" s="234"/>
      <c r="B111" s="235"/>
      <c r="C111" s="236"/>
      <c r="D111" s="235"/>
      <c r="E111" s="248"/>
      <c r="F111" s="248"/>
      <c r="G111" s="248"/>
      <c r="H111" s="248"/>
      <c r="I111" s="248"/>
      <c r="J111" s="248"/>
      <c r="K111" s="248"/>
    </row>
    <row r="112" spans="1:21" s="231" customFormat="1" ht="20" customHeight="1" thickBot="1" x14ac:dyDescent="0.35">
      <c r="A112" s="234" t="s">
        <v>116</v>
      </c>
      <c r="B112" s="235"/>
      <c r="C112" s="236"/>
      <c r="D112" s="235"/>
      <c r="E112" s="255">
        <f>SUM(E84+E110)</f>
        <v>14888947</v>
      </c>
      <c r="F112" s="248"/>
      <c r="G112" s="255">
        <f>SUM(G84+G110)</f>
        <v>15558737</v>
      </c>
      <c r="H112" s="248"/>
      <c r="I112" s="255">
        <f>SUM(I84+I110)</f>
        <v>8055072</v>
      </c>
      <c r="J112" s="248"/>
      <c r="K112" s="255">
        <f>SUM(K84+K110)</f>
        <v>8156381</v>
      </c>
      <c r="Q112" s="292"/>
      <c r="R112" s="292"/>
      <c r="S112" s="292"/>
      <c r="T112" s="292"/>
      <c r="U112" s="292"/>
    </row>
    <row r="113" spans="1:23" s="231" customFormat="1" ht="20" customHeight="1" thickTop="1" x14ac:dyDescent="0.3">
      <c r="A113" s="268"/>
      <c r="B113" s="256"/>
      <c r="C113" s="181"/>
      <c r="D113" s="256"/>
      <c r="E113" s="30"/>
      <c r="F113" s="30"/>
      <c r="G113" s="30"/>
      <c r="H113" s="30"/>
      <c r="I113" s="30"/>
      <c r="J113" s="30"/>
      <c r="K113" s="30"/>
    </row>
    <row r="114" spans="1:23" s="231" customFormat="1" ht="20" customHeight="1" x14ac:dyDescent="0.3">
      <c r="A114" s="269"/>
      <c r="B114" s="256"/>
      <c r="C114" s="181"/>
      <c r="D114" s="256"/>
      <c r="E114" s="30"/>
      <c r="F114" s="30"/>
      <c r="G114" s="30"/>
      <c r="H114" s="30"/>
      <c r="I114" s="30"/>
      <c r="J114" s="30"/>
      <c r="K114" s="30"/>
      <c r="L114" s="242"/>
    </row>
    <row r="115" spans="1:23" s="231" customFormat="1" ht="20" customHeight="1" x14ac:dyDescent="0.3">
      <c r="A115" s="242"/>
      <c r="B115" s="242"/>
      <c r="C115" s="181"/>
      <c r="D115" s="242"/>
      <c r="E115" s="30"/>
      <c r="F115" s="270"/>
      <c r="G115" s="30"/>
      <c r="H115" s="270"/>
      <c r="I115" s="30"/>
      <c r="J115" s="270"/>
      <c r="K115" s="30"/>
      <c r="L115" s="242"/>
    </row>
    <row r="116" spans="1:23" s="231" customFormat="1" ht="20" customHeight="1" x14ac:dyDescent="0.3">
      <c r="A116" s="271"/>
      <c r="B116" s="256"/>
      <c r="C116" s="181"/>
      <c r="D116" s="256"/>
      <c r="E116" s="30"/>
      <c r="F116" s="30"/>
      <c r="G116" s="30"/>
      <c r="H116" s="30"/>
      <c r="I116" s="30"/>
      <c r="J116" s="30"/>
      <c r="K116" s="30"/>
      <c r="L116" s="242"/>
    </row>
    <row r="117" spans="1:23" s="231" customFormat="1" ht="20" customHeight="1" x14ac:dyDescent="0.3">
      <c r="A117" s="272"/>
      <c r="B117" s="256"/>
      <c r="C117" s="181"/>
      <c r="D117" s="256"/>
      <c r="E117" s="26"/>
      <c r="F117" s="26"/>
      <c r="G117" s="26"/>
      <c r="H117" s="26"/>
      <c r="I117" s="26"/>
      <c r="J117" s="26"/>
      <c r="K117" s="26"/>
      <c r="L117" s="242"/>
    </row>
    <row r="118" spans="1:23" s="231" customFormat="1" ht="20" customHeight="1" x14ac:dyDescent="0.3">
      <c r="A118" s="242"/>
      <c r="B118" s="256"/>
      <c r="C118" s="181"/>
      <c r="D118" s="256"/>
      <c r="E118" s="30"/>
      <c r="F118" s="30"/>
      <c r="G118" s="30"/>
      <c r="H118" s="30"/>
      <c r="I118" s="273"/>
      <c r="J118" s="26"/>
      <c r="K118" s="273"/>
      <c r="L118" s="242"/>
    </row>
    <row r="119" spans="1:23" s="231" customFormat="1" ht="20" customHeight="1" x14ac:dyDescent="0.3">
      <c r="A119" s="272"/>
      <c r="B119" s="256"/>
      <c r="C119" s="181"/>
      <c r="D119" s="256"/>
      <c r="E119" s="26"/>
      <c r="F119" s="26"/>
      <c r="G119" s="26"/>
      <c r="H119" s="26"/>
      <c r="I119" s="26"/>
      <c r="J119" s="26"/>
      <c r="K119" s="26"/>
      <c r="L119" s="242"/>
    </row>
    <row r="120" spans="1:23" s="231" customFormat="1" ht="20" customHeight="1" x14ac:dyDescent="0.3">
      <c r="A120" s="272"/>
      <c r="B120" s="256"/>
      <c r="C120" s="181"/>
      <c r="D120" s="256"/>
      <c r="E120" s="26"/>
      <c r="F120" s="26"/>
      <c r="G120" s="26"/>
      <c r="H120" s="26"/>
      <c r="I120" s="26"/>
      <c r="J120" s="26"/>
      <c r="K120" s="26"/>
      <c r="L120" s="242"/>
      <c r="M120" s="274"/>
      <c r="N120" s="274"/>
      <c r="O120" s="274"/>
      <c r="P120" s="274"/>
    </row>
    <row r="121" spans="1:23" s="231" customFormat="1" ht="20" customHeight="1" x14ac:dyDescent="0.3">
      <c r="A121" s="272"/>
      <c r="B121" s="256"/>
      <c r="C121" s="181"/>
      <c r="D121" s="256"/>
      <c r="E121" s="26"/>
      <c r="F121" s="26"/>
      <c r="G121" s="26"/>
      <c r="H121" s="26"/>
      <c r="I121" s="26"/>
      <c r="J121" s="26"/>
      <c r="K121" s="26"/>
      <c r="L121" s="242"/>
      <c r="Q121" s="274"/>
      <c r="S121" s="274"/>
      <c r="U121" s="274"/>
      <c r="W121" s="274"/>
    </row>
    <row r="122" spans="1:23" s="231" customFormat="1" ht="20" customHeight="1" x14ac:dyDescent="0.3">
      <c r="A122" s="272"/>
      <c r="B122" s="256"/>
      <c r="C122" s="181"/>
      <c r="D122" s="256"/>
      <c r="E122" s="26"/>
      <c r="F122" s="26"/>
      <c r="G122" s="26"/>
      <c r="H122" s="26"/>
      <c r="I122" s="26"/>
      <c r="J122" s="26"/>
      <c r="K122" s="26"/>
      <c r="L122" s="242"/>
    </row>
    <row r="123" spans="1:23" s="231" customFormat="1" ht="20" customHeight="1" x14ac:dyDescent="0.3">
      <c r="A123" s="242"/>
      <c r="B123" s="242"/>
      <c r="C123" s="261"/>
      <c r="D123" s="242"/>
      <c r="E123" s="242"/>
      <c r="F123" s="242"/>
      <c r="G123" s="242"/>
      <c r="H123" s="242"/>
      <c r="I123" s="242"/>
      <c r="J123" s="242"/>
      <c r="K123" s="242"/>
      <c r="L123" s="242"/>
    </row>
  </sheetData>
  <mergeCells count="15">
    <mergeCell ref="I89:K89"/>
    <mergeCell ref="E90:G90"/>
    <mergeCell ref="I90:K90"/>
    <mergeCell ref="E94:K94"/>
    <mergeCell ref="E4:G4"/>
    <mergeCell ref="I4:K4"/>
    <mergeCell ref="E5:G5"/>
    <mergeCell ref="I5:K5"/>
    <mergeCell ref="E9:K9"/>
    <mergeCell ref="I52:K52"/>
    <mergeCell ref="E53:G53"/>
    <mergeCell ref="I53:K53"/>
    <mergeCell ref="E57:K57"/>
    <mergeCell ref="E52:G52"/>
    <mergeCell ref="E89:G89"/>
  </mergeCells>
  <phoneticPr fontId="5" type="noConversion"/>
  <pageMargins left="0.8" right="0.5" top="0.48" bottom="0.48" header="0.5" footer="0.5"/>
  <pageSetup paperSize="9" scale="74" firstPageNumber="2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3E5C0-E2FB-4FB5-AF26-389BA19670EB}">
  <sheetPr>
    <pageSetUpPr fitToPage="1"/>
  </sheetPr>
  <dimension ref="A1:L163"/>
  <sheetViews>
    <sheetView view="pageBreakPreview" zoomScale="85" zoomScaleNormal="70" zoomScaleSheetLayoutView="85" workbookViewId="0">
      <selection activeCell="N11" sqref="N11"/>
    </sheetView>
  </sheetViews>
  <sheetFormatPr defaultColWidth="9.08984375" defaultRowHeight="14" x14ac:dyDescent="0.3"/>
  <cols>
    <col min="1" max="1" width="55.08984375" style="61" customWidth="1"/>
    <col min="2" max="2" width="9.81640625" style="15" customWidth="1"/>
    <col min="3" max="3" width="0.90625" style="38" customWidth="1"/>
    <col min="4" max="4" width="13.90625" style="39" customWidth="1"/>
    <col min="5" max="5" width="1" style="38" customWidth="1"/>
    <col min="6" max="6" width="15" style="38" bestFit="1" customWidth="1"/>
    <col min="7" max="7" width="1" style="38" customWidth="1"/>
    <col min="8" max="8" width="14" style="39" customWidth="1"/>
    <col min="9" max="9" width="0.90625" style="38" customWidth="1"/>
    <col min="10" max="10" width="14.54296875" style="38" bestFit="1" customWidth="1"/>
    <col min="11" max="11" width="9.08984375" style="38"/>
    <col min="12" max="13" width="2.90625" style="38" bestFit="1" customWidth="1"/>
    <col min="14" max="14" width="6.08984375" style="38" bestFit="1" customWidth="1"/>
    <col min="15" max="15" width="2.90625" style="38" bestFit="1" customWidth="1"/>
    <col min="16" max="17" width="9.08984375" style="38"/>
    <col min="18" max="18" width="13.90625" style="38" bestFit="1" customWidth="1"/>
    <col min="19" max="16384" width="9.08984375" style="38"/>
  </cols>
  <sheetData>
    <row r="1" spans="1:10" ht="18.75" customHeight="1" x14ac:dyDescent="0.35">
      <c r="A1" s="138" t="s">
        <v>9</v>
      </c>
      <c r="B1" s="180"/>
      <c r="C1" s="139"/>
      <c r="D1" s="165"/>
      <c r="E1" s="166"/>
      <c r="F1" s="166"/>
      <c r="G1" s="166"/>
      <c r="H1" s="165"/>
      <c r="I1" s="166"/>
      <c r="J1" s="166"/>
    </row>
    <row r="2" spans="1:10" ht="18.75" customHeight="1" x14ac:dyDescent="0.3">
      <c r="A2" s="141" t="s">
        <v>66</v>
      </c>
      <c r="B2" s="180"/>
      <c r="C2" s="139"/>
      <c r="D2" s="142"/>
      <c r="E2" s="139"/>
      <c r="F2" s="143"/>
      <c r="G2" s="139"/>
      <c r="H2" s="140"/>
      <c r="I2" s="139"/>
      <c r="J2" s="139"/>
    </row>
    <row r="3" spans="1:10" ht="18.75" customHeight="1" x14ac:dyDescent="0.3">
      <c r="A3" s="134"/>
      <c r="B3" s="180"/>
      <c r="C3" s="139"/>
      <c r="D3" s="140"/>
      <c r="E3" s="139"/>
      <c r="F3" s="139"/>
      <c r="G3" s="139"/>
      <c r="H3" s="140"/>
      <c r="I3" s="139"/>
      <c r="J3" s="139"/>
    </row>
    <row r="4" spans="1:10" s="2" customFormat="1" ht="18.75" customHeight="1" x14ac:dyDescent="0.3">
      <c r="A4" s="134"/>
      <c r="B4" s="180"/>
      <c r="C4" s="42"/>
      <c r="D4" s="302" t="s">
        <v>3</v>
      </c>
      <c r="E4" s="302"/>
      <c r="F4" s="302"/>
      <c r="G4" s="5"/>
      <c r="H4" s="302" t="s">
        <v>22</v>
      </c>
      <c r="I4" s="302"/>
      <c r="J4" s="302"/>
    </row>
    <row r="5" spans="1:10" s="2" customFormat="1" ht="18.75" customHeight="1" x14ac:dyDescent="0.3">
      <c r="A5" s="134"/>
      <c r="B5" s="180"/>
      <c r="C5" s="42"/>
      <c r="D5" s="302" t="s">
        <v>27</v>
      </c>
      <c r="E5" s="302"/>
      <c r="F5" s="302"/>
      <c r="G5" s="5"/>
      <c r="H5" s="302" t="s">
        <v>27</v>
      </c>
      <c r="I5" s="302"/>
      <c r="J5" s="302"/>
    </row>
    <row r="6" spans="1:10" s="2" customFormat="1" ht="18.75" customHeight="1" x14ac:dyDescent="0.3">
      <c r="A6" s="134"/>
      <c r="B6" s="180"/>
      <c r="C6" s="42"/>
      <c r="D6" s="303" t="s">
        <v>197</v>
      </c>
      <c r="E6" s="303"/>
      <c r="F6" s="303"/>
      <c r="G6" s="5"/>
      <c r="H6" s="303" t="s">
        <v>197</v>
      </c>
      <c r="I6" s="303"/>
      <c r="J6" s="303"/>
    </row>
    <row r="7" spans="1:10" s="2" customFormat="1" ht="18.75" customHeight="1" x14ac:dyDescent="0.3">
      <c r="A7" s="134"/>
      <c r="B7" s="180"/>
      <c r="C7" s="42"/>
      <c r="D7" s="304" t="s">
        <v>46</v>
      </c>
      <c r="E7" s="303"/>
      <c r="F7" s="303"/>
      <c r="G7" s="5"/>
      <c r="H7" s="304" t="s">
        <v>46</v>
      </c>
      <c r="I7" s="303"/>
      <c r="J7" s="303"/>
    </row>
    <row r="8" spans="1:10" ht="18.75" customHeight="1" x14ac:dyDescent="0.3">
      <c r="A8" s="134"/>
      <c r="B8" s="180" t="s">
        <v>11</v>
      </c>
      <c r="C8" s="42"/>
      <c r="D8" s="3">
        <v>2021</v>
      </c>
      <c r="E8" s="3"/>
      <c r="F8" s="3">
        <v>2020</v>
      </c>
      <c r="G8" s="3"/>
      <c r="H8" s="3">
        <v>2021</v>
      </c>
      <c r="I8" s="3"/>
      <c r="J8" s="3">
        <v>2020</v>
      </c>
    </row>
    <row r="9" spans="1:10" ht="18.75" customHeight="1" x14ac:dyDescent="0.3">
      <c r="A9" s="134"/>
      <c r="B9" s="180"/>
      <c r="C9" s="42"/>
      <c r="D9" s="305" t="s">
        <v>48</v>
      </c>
      <c r="E9" s="305"/>
      <c r="F9" s="305"/>
      <c r="G9" s="305"/>
      <c r="H9" s="305"/>
      <c r="I9" s="305"/>
      <c r="J9" s="305"/>
    </row>
    <row r="10" spans="1:10" ht="18.75" customHeight="1" x14ac:dyDescent="0.3">
      <c r="A10" s="132" t="s">
        <v>198</v>
      </c>
      <c r="B10" s="181" t="s">
        <v>235</v>
      </c>
      <c r="C10" s="42"/>
      <c r="D10" s="133"/>
      <c r="E10" s="144"/>
      <c r="F10" s="144"/>
      <c r="G10" s="144"/>
      <c r="H10" s="133"/>
      <c r="I10" s="144"/>
      <c r="J10" s="144"/>
    </row>
    <row r="11" spans="1:10" ht="18.75" customHeight="1" x14ac:dyDescent="0.3">
      <c r="A11" s="145" t="s">
        <v>40</v>
      </c>
      <c r="B11" s="180"/>
      <c r="C11" s="42"/>
      <c r="D11" s="146">
        <v>2758214</v>
      </c>
      <c r="E11" s="146"/>
      <c r="F11" s="146">
        <v>3309141</v>
      </c>
      <c r="G11" s="146"/>
      <c r="H11" s="146">
        <v>718081</v>
      </c>
      <c r="I11" s="146"/>
      <c r="J11" s="146">
        <v>1309445</v>
      </c>
    </row>
    <row r="12" spans="1:10" ht="18.75" customHeight="1" x14ac:dyDescent="0.3">
      <c r="A12" s="160" t="s">
        <v>134</v>
      </c>
      <c r="B12" s="180">
        <v>6</v>
      </c>
      <c r="C12" s="42"/>
      <c r="D12" s="118" t="s">
        <v>0</v>
      </c>
      <c r="E12" s="146"/>
      <c r="F12" s="146">
        <v>2</v>
      </c>
      <c r="G12" s="146"/>
      <c r="H12" s="146">
        <v>120000</v>
      </c>
      <c r="I12" s="146"/>
      <c r="J12" s="146">
        <v>150002</v>
      </c>
    </row>
    <row r="13" spans="1:10" ht="18.75" customHeight="1" x14ac:dyDescent="0.3">
      <c r="A13" s="186" t="s">
        <v>190</v>
      </c>
      <c r="B13" s="180"/>
      <c r="C13" s="42"/>
      <c r="D13" s="146">
        <v>26238</v>
      </c>
      <c r="E13" s="146"/>
      <c r="F13" s="146">
        <v>40703</v>
      </c>
      <c r="G13" s="146"/>
      <c r="H13" s="146">
        <v>12342</v>
      </c>
      <c r="I13" s="146"/>
      <c r="J13" s="146">
        <v>22223</v>
      </c>
    </row>
    <row r="14" spans="1:10" s="2" customFormat="1" ht="18.75" customHeight="1" x14ac:dyDescent="0.3">
      <c r="A14" s="134" t="s">
        <v>199</v>
      </c>
      <c r="B14" s="180"/>
      <c r="C14" s="42"/>
      <c r="D14" s="75">
        <f>SUM(D11:D13)</f>
        <v>2784452</v>
      </c>
      <c r="E14" s="21"/>
      <c r="F14" s="75">
        <f>SUM(F11:F13)</f>
        <v>3349846</v>
      </c>
      <c r="G14" s="21"/>
      <c r="H14" s="75">
        <f>SUM(H11:H13)</f>
        <v>850423</v>
      </c>
      <c r="I14" s="21"/>
      <c r="J14" s="75">
        <f>SUM(J11:J13)</f>
        <v>1481670</v>
      </c>
    </row>
    <row r="15" spans="1:10" ht="18.75" customHeight="1" x14ac:dyDescent="0.3">
      <c r="A15" s="134"/>
      <c r="B15" s="180"/>
      <c r="C15" s="42"/>
      <c r="D15" s="147"/>
      <c r="E15" s="146"/>
      <c r="F15" s="147"/>
      <c r="G15" s="146"/>
      <c r="H15" s="147"/>
      <c r="I15" s="146"/>
      <c r="J15" s="147"/>
    </row>
    <row r="16" spans="1:10" ht="18.75" customHeight="1" x14ac:dyDescent="0.3">
      <c r="A16" s="132" t="s">
        <v>12</v>
      </c>
      <c r="B16" s="180">
        <v>3</v>
      </c>
      <c r="C16" s="42"/>
      <c r="D16" s="147"/>
      <c r="E16" s="146"/>
      <c r="F16" s="147"/>
      <c r="G16" s="146"/>
      <c r="H16" s="147"/>
      <c r="I16" s="146"/>
      <c r="J16" s="147"/>
    </row>
    <row r="17" spans="1:12" ht="18.75" customHeight="1" x14ac:dyDescent="0.3">
      <c r="A17" s="145" t="s">
        <v>34</v>
      </c>
      <c r="C17" s="42"/>
      <c r="D17" s="96">
        <v>2340116</v>
      </c>
      <c r="E17" s="146"/>
      <c r="F17" s="96">
        <v>2911071</v>
      </c>
      <c r="G17" s="148"/>
      <c r="H17" s="96">
        <v>621700</v>
      </c>
      <c r="I17" s="97"/>
      <c r="J17" s="96">
        <v>1203497</v>
      </c>
    </row>
    <row r="18" spans="1:12" ht="18.75" customHeight="1" x14ac:dyDescent="0.3">
      <c r="A18" s="149" t="s">
        <v>117</v>
      </c>
      <c r="B18" s="180"/>
      <c r="C18" s="42"/>
      <c r="D18" s="96">
        <v>127330</v>
      </c>
      <c r="E18" s="146"/>
      <c r="F18" s="96">
        <v>130915</v>
      </c>
      <c r="G18" s="148"/>
      <c r="H18" s="96">
        <v>66302</v>
      </c>
      <c r="I18" s="97"/>
      <c r="J18" s="96">
        <v>65566</v>
      </c>
    </row>
    <row r="19" spans="1:12" ht="18.75" customHeight="1" x14ac:dyDescent="0.3">
      <c r="A19" s="149" t="s">
        <v>36</v>
      </c>
      <c r="B19" s="180"/>
      <c r="C19" s="42"/>
      <c r="D19" s="96">
        <v>272997</v>
      </c>
      <c r="E19" s="146"/>
      <c r="F19" s="96">
        <v>339351</v>
      </c>
      <c r="G19" s="148"/>
      <c r="H19" s="96">
        <v>106487</v>
      </c>
      <c r="I19" s="97"/>
      <c r="J19" s="96">
        <v>167393</v>
      </c>
    </row>
    <row r="20" spans="1:12" ht="18.75" customHeight="1" x14ac:dyDescent="0.3">
      <c r="A20" s="134" t="s">
        <v>13</v>
      </c>
      <c r="B20" s="180"/>
      <c r="C20" s="42"/>
      <c r="D20" s="75">
        <f>SUM(D17:D19)</f>
        <v>2740443</v>
      </c>
      <c r="E20" s="21"/>
      <c r="F20" s="75">
        <f>SUM(F17:F19)</f>
        <v>3381337</v>
      </c>
      <c r="G20" s="26"/>
      <c r="H20" s="75">
        <f>SUM(H17:H19)</f>
        <v>794489</v>
      </c>
      <c r="I20" s="98"/>
      <c r="J20" s="75">
        <f>SUM(J17:J19)</f>
        <v>1436456</v>
      </c>
      <c r="K20" s="2"/>
      <c r="L20" s="2"/>
    </row>
    <row r="21" spans="1:12" ht="18.75" customHeight="1" x14ac:dyDescent="0.3">
      <c r="A21" s="134"/>
      <c r="B21" s="180"/>
      <c r="C21" s="42"/>
      <c r="D21" s="86"/>
      <c r="E21" s="21"/>
      <c r="F21" s="86"/>
      <c r="G21" s="26"/>
      <c r="H21" s="26"/>
      <c r="I21" s="26"/>
      <c r="J21" s="26"/>
      <c r="K21" s="2"/>
      <c r="L21" s="2"/>
    </row>
    <row r="22" spans="1:12" ht="18.75" customHeight="1" x14ac:dyDescent="0.3">
      <c r="A22" s="150" t="s">
        <v>215</v>
      </c>
      <c r="B22" s="183"/>
      <c r="C22" s="42"/>
      <c r="D22" s="26">
        <f>D14-D20</f>
        <v>44009</v>
      </c>
      <c r="E22" s="21"/>
      <c r="F22" s="26">
        <f>F14-F20</f>
        <v>-31491</v>
      </c>
      <c r="G22" s="26"/>
      <c r="H22" s="26">
        <f>H14-H20</f>
        <v>55934</v>
      </c>
      <c r="I22" s="26"/>
      <c r="J22" s="26">
        <f>J14-J20</f>
        <v>45214</v>
      </c>
      <c r="K22" s="2"/>
      <c r="L22" s="2"/>
    </row>
    <row r="23" spans="1:12" ht="18.75" customHeight="1" x14ac:dyDescent="0.3">
      <c r="A23" s="197" t="s">
        <v>37</v>
      </c>
      <c r="B23" s="183"/>
      <c r="C23" s="42"/>
      <c r="D23" s="84">
        <v>-40179</v>
      </c>
      <c r="E23" s="32"/>
      <c r="F23" s="84">
        <v>-49133</v>
      </c>
      <c r="G23" s="187"/>
      <c r="H23" s="187">
        <v>-24146</v>
      </c>
      <c r="I23" s="187"/>
      <c r="J23" s="187">
        <v>-28654</v>
      </c>
      <c r="K23" s="2"/>
      <c r="L23" s="2"/>
    </row>
    <row r="24" spans="1:12" ht="18.75" customHeight="1" x14ac:dyDescent="0.3">
      <c r="A24" s="186" t="s">
        <v>216</v>
      </c>
      <c r="B24" s="180">
        <v>5</v>
      </c>
      <c r="C24" s="42"/>
      <c r="D24" s="84">
        <v>205739</v>
      </c>
      <c r="E24" s="114"/>
      <c r="F24" s="84">
        <v>135360</v>
      </c>
      <c r="G24" s="122"/>
      <c r="H24" s="118" t="s">
        <v>0</v>
      </c>
      <c r="I24" s="122"/>
      <c r="J24" s="118" t="s">
        <v>0</v>
      </c>
    </row>
    <row r="25" spans="1:12" ht="18.75" customHeight="1" x14ac:dyDescent="0.3">
      <c r="A25" s="160" t="s">
        <v>174</v>
      </c>
      <c r="B25" s="183">
        <v>11</v>
      </c>
      <c r="C25" s="42"/>
      <c r="D25" s="214">
        <v>125382</v>
      </c>
      <c r="E25" s="146"/>
      <c r="F25" s="214">
        <v>74805</v>
      </c>
      <c r="G25" s="146"/>
      <c r="H25" s="214">
        <v>12966</v>
      </c>
      <c r="I25" s="146"/>
      <c r="J25" s="214">
        <f>65122-35410+41437</f>
        <v>71149</v>
      </c>
    </row>
    <row r="26" spans="1:12" s="2" customFormat="1" ht="18.75" customHeight="1" x14ac:dyDescent="0.3">
      <c r="A26" s="56" t="s">
        <v>237</v>
      </c>
      <c r="B26" s="181"/>
      <c r="C26" s="42"/>
      <c r="D26" s="155">
        <f>SUM(D22:D25)</f>
        <v>334951</v>
      </c>
      <c r="E26" s="155"/>
      <c r="F26" s="155">
        <f>SUM(F22:F25)</f>
        <v>129541</v>
      </c>
      <c r="G26" s="155"/>
      <c r="H26" s="155">
        <f>SUM(H22:H25)</f>
        <v>44754</v>
      </c>
      <c r="I26" s="155"/>
      <c r="J26" s="155">
        <f>SUM(J22:J25)</f>
        <v>87709</v>
      </c>
      <c r="K26" s="38"/>
      <c r="L26" s="38"/>
    </row>
    <row r="27" spans="1:12" ht="18.5" customHeight="1" x14ac:dyDescent="0.3">
      <c r="A27" t="s">
        <v>236</v>
      </c>
      <c r="B27" s="181">
        <v>10</v>
      </c>
      <c r="C27" s="42"/>
      <c r="D27" s="156">
        <v>-49565</v>
      </c>
      <c r="E27" s="153"/>
      <c r="F27" s="156">
        <v>-17564</v>
      </c>
      <c r="G27" s="153"/>
      <c r="H27" s="156">
        <v>-1634</v>
      </c>
      <c r="I27" s="153"/>
      <c r="J27" s="156">
        <v>-5470</v>
      </c>
    </row>
    <row r="28" spans="1:12" ht="18.75" customHeight="1" x14ac:dyDescent="0.3">
      <c r="A28" s="56" t="s">
        <v>241</v>
      </c>
      <c r="B28" s="181"/>
      <c r="C28" s="42"/>
      <c r="D28" s="155">
        <f>SUM(D26:D27)</f>
        <v>285386</v>
      </c>
      <c r="E28" s="155"/>
      <c r="F28" s="155">
        <f>SUM(F26:F27)</f>
        <v>111977</v>
      </c>
      <c r="G28" s="155"/>
      <c r="H28" s="155">
        <f>SUM(H26:H27)</f>
        <v>43120</v>
      </c>
      <c r="I28" s="155"/>
      <c r="J28" s="155">
        <f>SUM(J26:J27)</f>
        <v>82239</v>
      </c>
      <c r="K28" s="2"/>
      <c r="L28" s="2"/>
    </row>
    <row r="29" spans="1:12" ht="18.5" customHeight="1" x14ac:dyDescent="0.3">
      <c r="A29" s="37" t="s">
        <v>218</v>
      </c>
      <c r="B29" s="181"/>
      <c r="C29" s="42"/>
      <c r="D29" s="118" t="s">
        <v>0</v>
      </c>
      <c r="E29" s="153"/>
      <c r="F29" s="156">
        <v>31142</v>
      </c>
      <c r="G29" s="153"/>
      <c r="H29" s="118" t="s">
        <v>0</v>
      </c>
      <c r="I29" s="153"/>
      <c r="J29" s="118" t="s">
        <v>0</v>
      </c>
    </row>
    <row r="30" spans="1:12" ht="18.75" customHeight="1" thickBot="1" x14ac:dyDescent="0.35">
      <c r="A30" s="53" t="s">
        <v>51</v>
      </c>
      <c r="B30" s="181"/>
      <c r="C30" s="42"/>
      <c r="D30" s="157">
        <f>SUM(D28:D29)</f>
        <v>285386</v>
      </c>
      <c r="E30" s="98"/>
      <c r="F30" s="157">
        <f>SUM(F28:F29)</f>
        <v>143119</v>
      </c>
      <c r="G30" s="98"/>
      <c r="H30" s="157">
        <f>SUM(H28:H29)</f>
        <v>43120</v>
      </c>
      <c r="I30" s="98"/>
      <c r="J30" s="157">
        <f>SUM(J28:J29)</f>
        <v>82239</v>
      </c>
      <c r="K30" s="2"/>
      <c r="L30" s="2"/>
    </row>
    <row r="31" spans="1:12" ht="18.75" customHeight="1" thickTop="1" x14ac:dyDescent="0.3">
      <c r="A31" s="150"/>
      <c r="B31" s="181"/>
      <c r="C31" s="42"/>
      <c r="D31" s="86"/>
      <c r="E31" s="112"/>
      <c r="F31" s="86"/>
      <c r="G31" s="112"/>
      <c r="H31" s="86"/>
      <c r="I31" s="112"/>
      <c r="J31" s="86"/>
      <c r="K31" s="2"/>
      <c r="L31" s="2"/>
    </row>
    <row r="32" spans="1:12" ht="18.75" customHeight="1" x14ac:dyDescent="0.3">
      <c r="A32" s="150" t="s">
        <v>240</v>
      </c>
      <c r="B32" s="181"/>
      <c r="C32" s="42"/>
      <c r="D32" s="86"/>
      <c r="E32" s="112"/>
      <c r="F32" s="86"/>
      <c r="G32" s="112"/>
      <c r="H32" s="86"/>
      <c r="I32" s="112"/>
      <c r="J32" s="86"/>
      <c r="K32" s="2"/>
      <c r="L32" s="2"/>
    </row>
    <row r="33" spans="1:12" ht="18.75" customHeight="1" x14ac:dyDescent="0.3">
      <c r="A33" s="37" t="s">
        <v>193</v>
      </c>
      <c r="B33" s="181"/>
      <c r="C33" s="42"/>
      <c r="D33" s="92">
        <f>D30-D34</f>
        <v>226788</v>
      </c>
      <c r="E33" s="94"/>
      <c r="F33" s="92">
        <v>133196</v>
      </c>
      <c r="G33" s="94"/>
      <c r="H33" s="96">
        <f>H30</f>
        <v>43120</v>
      </c>
      <c r="I33" s="94"/>
      <c r="J33" s="96">
        <v>82239</v>
      </c>
    </row>
    <row r="34" spans="1:12" s="2" customFormat="1" ht="18.75" customHeight="1" x14ac:dyDescent="0.3">
      <c r="A34" s="149" t="s">
        <v>50</v>
      </c>
      <c r="B34" s="181"/>
      <c r="C34" s="42"/>
      <c r="D34" s="92">
        <v>58598</v>
      </c>
      <c r="E34" s="94"/>
      <c r="F34" s="92">
        <f>49265-39342</f>
        <v>9923</v>
      </c>
      <c r="G34" s="94"/>
      <c r="H34" s="99" t="s">
        <v>0</v>
      </c>
      <c r="I34" s="92"/>
      <c r="J34" s="99" t="s">
        <v>0</v>
      </c>
      <c r="K34" s="44"/>
      <c r="L34" s="38"/>
    </row>
    <row r="35" spans="1:12" s="2" customFormat="1" ht="18.75" customHeight="1" thickBot="1" x14ac:dyDescent="0.35">
      <c r="A35" s="150"/>
      <c r="B35" s="181"/>
      <c r="C35" s="41"/>
      <c r="D35" s="157">
        <f>SUM(D33:D34)</f>
        <v>285386</v>
      </c>
      <c r="E35" s="98"/>
      <c r="F35" s="157">
        <f>SUM(F33:F34)</f>
        <v>143119</v>
      </c>
      <c r="G35" s="98"/>
      <c r="H35" s="157">
        <f>SUM(H33:H34)</f>
        <v>43120</v>
      </c>
      <c r="I35" s="98"/>
      <c r="J35" s="157">
        <f>SUM(J33:J34)</f>
        <v>82239</v>
      </c>
      <c r="K35" s="24"/>
      <c r="L35" s="24"/>
    </row>
    <row r="36" spans="1:12" s="2" customFormat="1" ht="18.75" customHeight="1" thickTop="1" x14ac:dyDescent="0.3">
      <c r="A36" s="150"/>
      <c r="B36" s="181"/>
      <c r="C36" s="41"/>
      <c r="D36" s="98"/>
      <c r="E36" s="98"/>
      <c r="F36" s="98"/>
      <c r="G36" s="98"/>
      <c r="H36" s="98"/>
      <c r="I36" s="98"/>
      <c r="J36" s="98"/>
      <c r="K36" s="24"/>
      <c r="L36" s="24"/>
    </row>
    <row r="37" spans="1:12" ht="18.75" customHeight="1" x14ac:dyDescent="0.3">
      <c r="A37" s="53" t="s">
        <v>238</v>
      </c>
      <c r="B37" s="181"/>
      <c r="C37" s="41"/>
      <c r="D37" s="35"/>
      <c r="E37" s="155"/>
      <c r="F37" s="35"/>
      <c r="G37" s="155"/>
      <c r="H37" s="215"/>
      <c r="I37" s="155"/>
      <c r="J37" s="215"/>
      <c r="K37" s="24"/>
      <c r="L37" s="24"/>
    </row>
    <row r="38" spans="1:12" ht="18.75" customHeight="1" thickBot="1" x14ac:dyDescent="0.35">
      <c r="A38" s="37" t="s">
        <v>239</v>
      </c>
      <c r="B38" s="181"/>
      <c r="C38" s="42"/>
      <c r="D38" s="216">
        <f>(D33)/2264950</f>
        <v>0.10012936267908784</v>
      </c>
      <c r="E38" s="155"/>
      <c r="F38" s="216">
        <f>(F33-F29)/2264950</f>
        <v>4.5057948299079449E-2</v>
      </c>
      <c r="G38" s="155"/>
      <c r="H38" s="216">
        <f>H33/2264950</f>
        <v>1.9037947857568599E-2</v>
      </c>
      <c r="I38" s="155"/>
      <c r="J38" s="216">
        <f>J33/2264950</f>
        <v>3.6309410803770502E-2</v>
      </c>
      <c r="K38" s="2"/>
      <c r="L38" s="2"/>
    </row>
    <row r="39" spans="1:12" s="24" customFormat="1" ht="18.75" customHeight="1" thickTop="1" thickBot="1" x14ac:dyDescent="0.35">
      <c r="A39" s="37" t="s">
        <v>214</v>
      </c>
      <c r="B39" s="181"/>
      <c r="C39" s="42"/>
      <c r="D39" s="217" t="s">
        <v>0</v>
      </c>
      <c r="E39" s="155"/>
      <c r="F39" s="216">
        <f>F29/2264950</f>
        <v>1.3749530894721737E-2</v>
      </c>
      <c r="G39" s="155"/>
      <c r="H39" s="217" t="s">
        <v>0</v>
      </c>
      <c r="I39" s="155"/>
      <c r="J39" s="217" t="s">
        <v>0</v>
      </c>
      <c r="K39" s="2"/>
      <c r="L39" s="2"/>
    </row>
    <row r="40" spans="1:12" s="24" customFormat="1" ht="18.75" customHeight="1" thickTop="1" x14ac:dyDescent="0.3">
      <c r="A40" s="149"/>
      <c r="B40" s="181"/>
      <c r="C40" s="42"/>
      <c r="D40" s="182"/>
      <c r="E40" s="151"/>
      <c r="F40" s="163"/>
      <c r="G40" s="151"/>
      <c r="H40" s="182"/>
      <c r="I40" s="152"/>
      <c r="J40" s="163"/>
      <c r="K40" s="2"/>
      <c r="L40" s="2"/>
    </row>
    <row r="41" spans="1:12" s="24" customFormat="1" ht="18.75" customHeight="1" x14ac:dyDescent="0.35">
      <c r="A41" s="161" t="s">
        <v>9</v>
      </c>
      <c r="B41" s="181"/>
      <c r="C41" s="38"/>
      <c r="D41" s="39"/>
      <c r="E41" s="38"/>
      <c r="F41" s="38"/>
      <c r="G41" s="38"/>
      <c r="H41" s="39"/>
      <c r="I41" s="38"/>
      <c r="J41" s="38"/>
      <c r="K41" s="38"/>
      <c r="L41" s="38"/>
    </row>
    <row r="42" spans="1:12" s="24" customFormat="1" ht="18.75" customHeight="1" x14ac:dyDescent="0.3">
      <c r="A42" s="162" t="s">
        <v>67</v>
      </c>
      <c r="B42" s="181"/>
      <c r="C42" s="38"/>
      <c r="D42" s="43"/>
      <c r="E42" s="38"/>
      <c r="F42" s="44"/>
      <c r="G42" s="38"/>
      <c r="H42" s="39"/>
      <c r="I42" s="38"/>
      <c r="J42" s="38"/>
      <c r="K42" s="38"/>
      <c r="L42" s="38"/>
    </row>
    <row r="43" spans="1:12" s="2" customFormat="1" ht="18.75" customHeight="1" x14ac:dyDescent="0.3">
      <c r="A43" s="64"/>
      <c r="B43" s="181"/>
      <c r="C43" s="38"/>
      <c r="D43" s="39"/>
      <c r="E43" s="38"/>
      <c r="F43" s="38"/>
      <c r="G43" s="38"/>
      <c r="H43" s="39"/>
      <c r="I43" s="38"/>
      <c r="J43" s="38"/>
      <c r="K43" s="38"/>
      <c r="L43" s="38"/>
    </row>
    <row r="44" spans="1:12" s="2" customFormat="1" ht="18.75" customHeight="1" x14ac:dyDescent="0.3">
      <c r="A44" s="64"/>
      <c r="B44" s="181"/>
      <c r="C44" s="40"/>
      <c r="D44" s="302" t="s">
        <v>3</v>
      </c>
      <c r="E44" s="302"/>
      <c r="F44" s="302"/>
      <c r="G44" s="3"/>
      <c r="H44" s="302" t="s">
        <v>22</v>
      </c>
      <c r="I44" s="302"/>
      <c r="J44" s="302"/>
    </row>
    <row r="45" spans="1:12" ht="18.75" customHeight="1" x14ac:dyDescent="0.3">
      <c r="A45" s="53"/>
      <c r="B45" s="180"/>
      <c r="C45" s="40"/>
      <c r="D45" s="302" t="s">
        <v>27</v>
      </c>
      <c r="E45" s="302"/>
      <c r="F45" s="302"/>
      <c r="G45" s="3"/>
      <c r="H45" s="302" t="s">
        <v>27</v>
      </c>
      <c r="I45" s="302"/>
      <c r="J45" s="302"/>
      <c r="K45" s="2"/>
      <c r="L45" s="2"/>
    </row>
    <row r="46" spans="1:12" ht="18.75" customHeight="1" x14ac:dyDescent="0.3">
      <c r="A46" s="53"/>
      <c r="B46" s="180"/>
      <c r="C46" s="40"/>
      <c r="D46" s="303" t="s">
        <v>197</v>
      </c>
      <c r="E46" s="303"/>
      <c r="F46" s="303"/>
      <c r="G46" s="3"/>
      <c r="H46" s="303" t="s">
        <v>197</v>
      </c>
      <c r="I46" s="303"/>
      <c r="J46" s="303"/>
      <c r="K46" s="2"/>
      <c r="L46" s="2"/>
    </row>
    <row r="47" spans="1:12" ht="18.75" customHeight="1" x14ac:dyDescent="0.3">
      <c r="A47" s="53"/>
      <c r="B47" s="180"/>
      <c r="C47" s="40"/>
      <c r="D47" s="304" t="s">
        <v>46</v>
      </c>
      <c r="E47" s="303"/>
      <c r="F47" s="303"/>
      <c r="G47" s="3"/>
      <c r="H47" s="304" t="s">
        <v>46</v>
      </c>
      <c r="I47" s="303"/>
      <c r="J47" s="303"/>
      <c r="K47" s="2"/>
      <c r="L47" s="2"/>
    </row>
    <row r="48" spans="1:12" s="2" customFormat="1" ht="18.75" customHeight="1" x14ac:dyDescent="0.3">
      <c r="A48" s="53"/>
      <c r="B48" s="180" t="s">
        <v>11</v>
      </c>
      <c r="C48" s="40"/>
      <c r="D48" s="3">
        <v>2021</v>
      </c>
      <c r="E48" s="3"/>
      <c r="F48" s="3">
        <v>2020</v>
      </c>
      <c r="G48" s="3"/>
      <c r="H48" s="3">
        <v>2021</v>
      </c>
      <c r="I48" s="3"/>
      <c r="J48" s="3">
        <v>2020</v>
      </c>
      <c r="K48" s="38"/>
      <c r="L48" s="38"/>
    </row>
    <row r="49" spans="1:12" s="2" customFormat="1" ht="18.75" customHeight="1" x14ac:dyDescent="0.3">
      <c r="A49" s="61"/>
      <c r="B49" s="180"/>
      <c r="C49" s="40"/>
      <c r="D49" s="305" t="s">
        <v>48</v>
      </c>
      <c r="E49" s="305"/>
      <c r="F49" s="305"/>
      <c r="G49" s="305"/>
      <c r="H49" s="305"/>
      <c r="I49" s="305"/>
      <c r="J49" s="305"/>
      <c r="K49" s="38"/>
      <c r="L49" s="38"/>
    </row>
    <row r="50" spans="1:12" s="2" customFormat="1" ht="18.75" customHeight="1" x14ac:dyDescent="0.3">
      <c r="A50" s="64" t="s">
        <v>51</v>
      </c>
      <c r="B50" s="180"/>
      <c r="C50" s="38"/>
      <c r="D50" s="101">
        <f>D35</f>
        <v>285386</v>
      </c>
      <c r="E50" s="102">
        <f>E35</f>
        <v>0</v>
      </c>
      <c r="F50" s="101">
        <f>F35</f>
        <v>143119</v>
      </c>
      <c r="G50" s="103"/>
      <c r="H50" s="101">
        <f>H35</f>
        <v>43120</v>
      </c>
      <c r="I50" s="102">
        <f>I35</f>
        <v>0</v>
      </c>
      <c r="J50" s="101">
        <f>J35</f>
        <v>82239</v>
      </c>
      <c r="K50" s="38"/>
      <c r="L50" s="38"/>
    </row>
    <row r="51" spans="1:12" s="2" customFormat="1" ht="18.75" customHeight="1" x14ac:dyDescent="0.3">
      <c r="A51" s="62"/>
      <c r="B51" s="180"/>
      <c r="C51" s="38"/>
      <c r="D51" s="104"/>
      <c r="E51" s="45"/>
      <c r="F51" s="104"/>
      <c r="G51" s="45"/>
      <c r="H51" s="104"/>
      <c r="I51" s="45"/>
      <c r="J51" s="104"/>
      <c r="K51" s="38"/>
      <c r="L51" s="38"/>
    </row>
    <row r="52" spans="1:12" ht="18.75" customHeight="1" x14ac:dyDescent="0.3">
      <c r="A52" s="64" t="s">
        <v>52</v>
      </c>
      <c r="B52" s="180"/>
      <c r="D52" s="104"/>
      <c r="E52" s="45"/>
      <c r="F52" s="104"/>
      <c r="G52" s="45"/>
      <c r="H52" s="104"/>
      <c r="I52" s="45"/>
      <c r="J52" s="104"/>
    </row>
    <row r="53" spans="1:12" ht="18.75" hidden="1" customHeight="1" x14ac:dyDescent="0.3">
      <c r="A53" s="66" t="s">
        <v>75</v>
      </c>
      <c r="B53" s="180"/>
      <c r="D53" s="104"/>
      <c r="E53" s="45"/>
      <c r="F53" s="104"/>
      <c r="G53" s="45"/>
      <c r="H53" s="104"/>
      <c r="I53" s="45"/>
      <c r="J53" s="104"/>
    </row>
    <row r="54" spans="1:12" ht="18.75" hidden="1" customHeight="1" x14ac:dyDescent="0.3">
      <c r="A54" s="63" t="s">
        <v>76</v>
      </c>
      <c r="B54" s="180"/>
      <c r="D54" s="105"/>
      <c r="E54" s="94"/>
      <c r="F54" s="105"/>
      <c r="G54" s="93"/>
      <c r="H54" s="105"/>
      <c r="I54" s="94"/>
      <c r="J54" s="105"/>
    </row>
    <row r="55" spans="1:12" ht="18.75" hidden="1" customHeight="1" x14ac:dyDescent="0.3">
      <c r="A55" s="64"/>
      <c r="D55" s="127" t="s">
        <v>0</v>
      </c>
      <c r="E55" s="107">
        <f>SUM(E54)</f>
        <v>0</v>
      </c>
      <c r="F55" s="127" t="s">
        <v>0</v>
      </c>
      <c r="G55" s="103"/>
      <c r="H55" s="127" t="s">
        <v>0</v>
      </c>
      <c r="I55" s="107">
        <f>SUM(I54)</f>
        <v>0</v>
      </c>
      <c r="J55" s="127" t="s">
        <v>0</v>
      </c>
    </row>
    <row r="56" spans="1:12" ht="18.75" hidden="1" customHeight="1" x14ac:dyDescent="0.3">
      <c r="A56" s="64"/>
      <c r="D56" s="104"/>
      <c r="E56" s="45"/>
      <c r="F56" s="104"/>
      <c r="G56" s="45"/>
      <c r="H56" s="104"/>
      <c r="I56" s="45"/>
      <c r="J56" s="104"/>
    </row>
    <row r="57" spans="1:12" ht="18.75" customHeight="1" x14ac:dyDescent="0.3">
      <c r="A57" s="66" t="s">
        <v>200</v>
      </c>
      <c r="D57" s="104"/>
      <c r="E57" s="45"/>
      <c r="F57" s="104"/>
      <c r="G57" s="45"/>
      <c r="H57" s="104"/>
      <c r="I57" s="45"/>
      <c r="J57" s="104"/>
    </row>
    <row r="58" spans="1:12" ht="18.75" customHeight="1" x14ac:dyDescent="0.3">
      <c r="A58" s="154" t="s">
        <v>186</v>
      </c>
      <c r="D58" s="93">
        <v>-2485</v>
      </c>
      <c r="E58" s="45"/>
      <c r="F58" s="93">
        <v>276</v>
      </c>
      <c r="G58" s="45"/>
      <c r="H58" s="105" t="s">
        <v>0</v>
      </c>
      <c r="I58" s="45"/>
      <c r="J58" s="105" t="s">
        <v>0</v>
      </c>
    </row>
    <row r="59" spans="1:12" ht="18.75" hidden="1" customHeight="1" x14ac:dyDescent="0.3">
      <c r="A59" s="37" t="s">
        <v>217</v>
      </c>
      <c r="D59" s="105"/>
      <c r="E59" s="94"/>
      <c r="F59" s="105" t="s">
        <v>0</v>
      </c>
      <c r="G59" s="93"/>
      <c r="H59" s="105"/>
      <c r="I59" s="94"/>
      <c r="J59" s="105" t="s">
        <v>0</v>
      </c>
    </row>
    <row r="60" spans="1:12" ht="18.75" hidden="1" customHeight="1" x14ac:dyDescent="0.3">
      <c r="A60" s="37" t="s">
        <v>135</v>
      </c>
      <c r="D60" s="105"/>
      <c r="E60" s="94"/>
      <c r="F60" s="105" t="s">
        <v>0</v>
      </c>
      <c r="G60" s="93"/>
      <c r="H60" s="105"/>
      <c r="I60" s="94"/>
      <c r="J60" s="105" t="s">
        <v>0</v>
      </c>
    </row>
    <row r="61" spans="1:12" ht="18.75" customHeight="1" x14ac:dyDescent="0.3">
      <c r="A61" s="64" t="s">
        <v>167</v>
      </c>
      <c r="B61" s="180"/>
      <c r="D61" s="106">
        <f>SUM(D58:D60)</f>
        <v>-2485</v>
      </c>
      <c r="E61" s="107"/>
      <c r="F61" s="106">
        <f>SUM(F58:F60)</f>
        <v>276</v>
      </c>
      <c r="G61" s="103"/>
      <c r="H61" s="130" t="s">
        <v>0</v>
      </c>
      <c r="I61" s="107">
        <f>SUM(I59)</f>
        <v>0</v>
      </c>
      <c r="J61" s="130" t="s">
        <v>0</v>
      </c>
    </row>
    <row r="62" spans="1:12" ht="18.75" customHeight="1" x14ac:dyDescent="0.3">
      <c r="A62" s="53"/>
      <c r="B62" s="183"/>
      <c r="D62" s="188"/>
      <c r="E62" s="107"/>
      <c r="F62" s="188"/>
      <c r="G62" s="103"/>
      <c r="H62" s="188"/>
      <c r="I62" s="107"/>
      <c r="J62" s="188"/>
    </row>
    <row r="63" spans="1:12" ht="18.75" customHeight="1" x14ac:dyDescent="0.3">
      <c r="A63" s="66" t="s">
        <v>168</v>
      </c>
      <c r="B63" s="183"/>
      <c r="D63" s="188"/>
      <c r="E63" s="107"/>
      <c r="F63" s="188"/>
      <c r="G63" s="103"/>
      <c r="H63" s="188"/>
      <c r="I63" s="107"/>
      <c r="J63" s="188"/>
    </row>
    <row r="64" spans="1:12" ht="18.75" customHeight="1" x14ac:dyDescent="0.3">
      <c r="A64" s="176" t="s">
        <v>169</v>
      </c>
      <c r="B64" s="183"/>
      <c r="D64" s="188"/>
      <c r="E64" s="107"/>
      <c r="F64" s="188"/>
      <c r="G64" s="103"/>
      <c r="H64" s="188"/>
      <c r="I64" s="107"/>
      <c r="J64" s="188"/>
    </row>
    <row r="65" spans="1:10" ht="18.75" customHeight="1" x14ac:dyDescent="0.3">
      <c r="A65" s="176" t="s">
        <v>170</v>
      </c>
      <c r="B65" s="183">
        <v>11</v>
      </c>
      <c r="D65" s="189">
        <v>27781</v>
      </c>
      <c r="E65" s="189"/>
      <c r="F65" s="189">
        <v>-17267</v>
      </c>
      <c r="G65" s="189"/>
      <c r="H65" s="189">
        <v>27774</v>
      </c>
      <c r="I65" s="189"/>
      <c r="J65" s="189">
        <v>-17300</v>
      </c>
    </row>
    <row r="66" spans="1:10" ht="18.75" customHeight="1" x14ac:dyDescent="0.3">
      <c r="A66" s="176" t="s">
        <v>242</v>
      </c>
      <c r="B66" s="222"/>
      <c r="D66" s="189">
        <v>-382</v>
      </c>
      <c r="E66" s="189"/>
      <c r="F66" s="105" t="s">
        <v>0</v>
      </c>
      <c r="G66" s="189"/>
      <c r="H66" s="105" t="s">
        <v>0</v>
      </c>
      <c r="I66" s="189"/>
      <c r="J66" s="105" t="s">
        <v>0</v>
      </c>
    </row>
    <row r="67" spans="1:10" ht="18.75" customHeight="1" x14ac:dyDescent="0.3">
      <c r="A67" s="176" t="s">
        <v>171</v>
      </c>
      <c r="B67" s="183"/>
      <c r="D67" s="190">
        <v>-1</v>
      </c>
      <c r="E67" s="189"/>
      <c r="F67" s="190">
        <v>39</v>
      </c>
      <c r="G67" s="189"/>
      <c r="H67" s="105" t="s">
        <v>0</v>
      </c>
      <c r="I67" s="189"/>
      <c r="J67" s="190">
        <v>46</v>
      </c>
    </row>
    <row r="68" spans="1:10" ht="18.75" customHeight="1" x14ac:dyDescent="0.3">
      <c r="A68" s="64" t="s">
        <v>172</v>
      </c>
      <c r="B68" s="183"/>
      <c r="D68" s="191">
        <f>SUM(D64:D67)</f>
        <v>27398</v>
      </c>
      <c r="E68" s="192"/>
      <c r="F68" s="191">
        <f>SUM(F64:F67)</f>
        <v>-17228</v>
      </c>
      <c r="G68" s="192"/>
      <c r="H68" s="191">
        <f>SUM(H64:H67)</f>
        <v>27774</v>
      </c>
      <c r="I68" s="192"/>
      <c r="J68" s="191">
        <f>SUM(J64:J67)</f>
        <v>-17254</v>
      </c>
    </row>
    <row r="69" spans="1:10" ht="18.75" customHeight="1" x14ac:dyDescent="0.3">
      <c r="A69" s="64" t="s">
        <v>185</v>
      </c>
      <c r="B69" s="200"/>
      <c r="D69" s="203">
        <f>SUM(D68,D61)</f>
        <v>24913</v>
      </c>
      <c r="E69" s="192"/>
      <c r="F69" s="203">
        <f>SUM(F68,F61)</f>
        <v>-16952</v>
      </c>
      <c r="G69" s="192"/>
      <c r="H69" s="203">
        <f>SUM(H68,H61)</f>
        <v>27774</v>
      </c>
      <c r="I69" s="192"/>
      <c r="J69" s="203">
        <f>SUM(J68,J61)</f>
        <v>-17254</v>
      </c>
    </row>
    <row r="70" spans="1:10" ht="18.75" customHeight="1" thickBot="1" x14ac:dyDescent="0.35">
      <c r="A70" s="64" t="s">
        <v>120</v>
      </c>
      <c r="B70" s="183"/>
      <c r="D70" s="193">
        <f>SUM(D69,D50)</f>
        <v>310299</v>
      </c>
      <c r="E70" s="194"/>
      <c r="F70" s="193">
        <f>SUM(F69,F50)</f>
        <v>126167</v>
      </c>
      <c r="G70" s="194"/>
      <c r="H70" s="193">
        <f>SUM(H69,H50)</f>
        <v>70894</v>
      </c>
      <c r="I70" s="194"/>
      <c r="J70" s="193">
        <f>SUM(J69,J50)</f>
        <v>64985</v>
      </c>
    </row>
    <row r="71" spans="1:10" ht="18.75" customHeight="1" thickTop="1" x14ac:dyDescent="0.3">
      <c r="A71" s="53"/>
      <c r="B71" s="183"/>
      <c r="D71" s="188"/>
      <c r="E71" s="107"/>
      <c r="F71" s="188"/>
      <c r="G71" s="103"/>
      <c r="H71" s="188"/>
      <c r="I71" s="107"/>
      <c r="J71" s="188"/>
    </row>
    <row r="72" spans="1:10" ht="18.75" customHeight="1" x14ac:dyDescent="0.3">
      <c r="A72" s="53" t="s">
        <v>79</v>
      </c>
      <c r="D72" s="104"/>
      <c r="E72" s="45"/>
      <c r="F72" s="104"/>
      <c r="G72" s="45"/>
      <c r="H72" s="104"/>
      <c r="I72" s="45"/>
      <c r="J72" s="104"/>
    </row>
    <row r="73" spans="1:10" ht="18.75" customHeight="1" x14ac:dyDescent="0.3">
      <c r="A73" s="37" t="s">
        <v>193</v>
      </c>
      <c r="D73" s="45">
        <f>D70-D74</f>
        <v>251809</v>
      </c>
      <c r="E73" s="45"/>
      <c r="F73" s="45">
        <f>F70-F74</f>
        <v>116244</v>
      </c>
      <c r="G73" s="45"/>
      <c r="H73" s="45">
        <f>H70</f>
        <v>70894</v>
      </c>
      <c r="I73" s="45"/>
      <c r="J73" s="45">
        <v>64985</v>
      </c>
    </row>
    <row r="74" spans="1:10" ht="18.75" customHeight="1" x14ac:dyDescent="0.3">
      <c r="A74" s="177" t="s">
        <v>50</v>
      </c>
      <c r="D74" s="45">
        <v>58490</v>
      </c>
      <c r="E74" s="45"/>
      <c r="F74" s="45">
        <f>49265-39342</f>
        <v>9923</v>
      </c>
      <c r="G74" s="45"/>
      <c r="H74" s="109" t="s">
        <v>0</v>
      </c>
      <c r="I74" s="110"/>
      <c r="J74" s="109" t="s">
        <v>0</v>
      </c>
    </row>
    <row r="75" spans="1:10" ht="18.75" customHeight="1" thickBot="1" x14ac:dyDescent="0.35">
      <c r="A75" s="53"/>
      <c r="D75" s="157">
        <f>SUM(D73:D74)</f>
        <v>310299</v>
      </c>
      <c r="E75" s="103"/>
      <c r="F75" s="157">
        <f>SUM(F73:F74)</f>
        <v>126167</v>
      </c>
      <c r="G75" s="103"/>
      <c r="H75" s="157">
        <f>SUM(H73:H74)</f>
        <v>70894</v>
      </c>
      <c r="I75" s="103"/>
      <c r="J75" s="157">
        <f>SUM(J73:J74)</f>
        <v>64985</v>
      </c>
    </row>
    <row r="76" spans="1:10" ht="18.75" customHeight="1" thickTop="1" x14ac:dyDescent="0.3">
      <c r="A76" s="38"/>
      <c r="B76" s="38"/>
      <c r="D76" s="46"/>
      <c r="E76" s="47"/>
      <c r="F76" s="47"/>
      <c r="G76" s="47"/>
      <c r="H76" s="46"/>
      <c r="I76" s="47"/>
      <c r="J76" s="46"/>
    </row>
    <row r="77" spans="1:10" ht="18.75" customHeight="1" x14ac:dyDescent="0.3">
      <c r="A77" s="38"/>
      <c r="B77" s="38"/>
      <c r="D77" s="67"/>
      <c r="E77" s="164"/>
      <c r="F77" s="67"/>
      <c r="G77" s="164"/>
      <c r="H77" s="67"/>
      <c r="I77" s="164"/>
      <c r="J77" s="67"/>
    </row>
    <row r="78" spans="1:10" ht="18.75" customHeight="1" x14ac:dyDescent="0.3">
      <c r="A78" s="38"/>
      <c r="B78" s="38"/>
      <c r="D78" s="46"/>
      <c r="E78" s="47"/>
      <c r="F78" s="47"/>
      <c r="G78" s="47"/>
      <c r="H78" s="46"/>
      <c r="I78" s="47"/>
      <c r="J78" s="47"/>
    </row>
    <row r="79" spans="1:10" ht="18.75" customHeight="1" x14ac:dyDescent="0.3">
      <c r="A79" s="38"/>
      <c r="B79" s="38"/>
      <c r="D79" s="46"/>
      <c r="E79" s="47"/>
      <c r="F79" s="47"/>
      <c r="G79" s="47"/>
      <c r="H79" s="46"/>
      <c r="I79" s="47"/>
      <c r="J79" s="47"/>
    </row>
    <row r="80" spans="1:10" ht="18.75" customHeight="1" x14ac:dyDescent="0.3">
      <c r="A80" s="38"/>
      <c r="B80" s="38"/>
      <c r="D80" s="46"/>
      <c r="E80" s="47"/>
      <c r="F80" s="47"/>
      <c r="G80" s="47"/>
      <c r="H80" s="46"/>
      <c r="I80" s="47"/>
      <c r="J80" s="47"/>
    </row>
    <row r="81" spans="1:10" ht="18.75" customHeight="1" x14ac:dyDescent="0.3">
      <c r="A81" s="38"/>
      <c r="B81" s="38"/>
      <c r="D81" s="46"/>
      <c r="E81" s="47"/>
      <c r="F81" s="47"/>
      <c r="G81" s="47"/>
      <c r="H81" s="46"/>
      <c r="I81" s="47"/>
      <c r="J81" s="47"/>
    </row>
    <row r="82" spans="1:10" ht="18.75" customHeight="1" x14ac:dyDescent="0.3">
      <c r="A82" s="38"/>
      <c r="B82" s="38"/>
      <c r="D82" s="46"/>
      <c r="E82" s="47"/>
      <c r="F82" s="47"/>
      <c r="G82" s="47"/>
      <c r="H82" s="46"/>
      <c r="I82" s="47"/>
      <c r="J82" s="47"/>
    </row>
    <row r="83" spans="1:10" ht="18.75" customHeight="1" x14ac:dyDescent="0.3">
      <c r="A83" s="38"/>
      <c r="B83" s="38"/>
      <c r="D83" s="46"/>
      <c r="E83" s="47"/>
      <c r="F83" s="47"/>
      <c r="G83" s="47"/>
      <c r="H83" s="46"/>
      <c r="I83" s="47"/>
      <c r="J83" s="47"/>
    </row>
    <row r="84" spans="1:10" ht="18.75" customHeight="1" x14ac:dyDescent="0.3">
      <c r="A84" s="38"/>
      <c r="B84" s="38"/>
      <c r="D84" s="46"/>
      <c r="E84" s="47"/>
      <c r="F84" s="47"/>
      <c r="G84" s="47"/>
      <c r="H84" s="46"/>
      <c r="I84" s="47"/>
      <c r="J84" s="47"/>
    </row>
    <row r="85" spans="1:10" ht="18.75" customHeight="1" x14ac:dyDescent="0.3">
      <c r="A85" s="38"/>
      <c r="B85" s="38"/>
      <c r="D85" s="46"/>
      <c r="E85" s="47"/>
      <c r="F85" s="47"/>
      <c r="G85" s="47"/>
      <c r="H85" s="46"/>
      <c r="I85" s="47"/>
      <c r="J85" s="47"/>
    </row>
    <row r="86" spans="1:10" ht="18.75" customHeight="1" x14ac:dyDescent="0.3">
      <c r="A86" s="38"/>
      <c r="B86" s="38"/>
      <c r="D86" s="46"/>
      <c r="E86" s="47"/>
      <c r="F86" s="47"/>
      <c r="G86" s="47"/>
      <c r="H86" s="46"/>
      <c r="I86" s="47"/>
      <c r="J86" s="47"/>
    </row>
    <row r="87" spans="1:10" ht="18.75" customHeight="1" x14ac:dyDescent="0.3">
      <c r="A87" s="38"/>
      <c r="B87" s="38"/>
      <c r="D87" s="46"/>
      <c r="E87" s="47"/>
      <c r="F87" s="47"/>
      <c r="G87" s="47"/>
      <c r="H87" s="46"/>
      <c r="I87" s="47"/>
      <c r="J87" s="47"/>
    </row>
    <row r="88" spans="1:10" ht="18.75" customHeight="1" x14ac:dyDescent="0.3">
      <c r="A88" s="38"/>
      <c r="B88" s="38"/>
      <c r="D88" s="46"/>
      <c r="E88" s="47"/>
      <c r="F88" s="47"/>
      <c r="G88" s="47"/>
      <c r="H88" s="46"/>
      <c r="I88" s="47"/>
      <c r="J88" s="47"/>
    </row>
    <row r="89" spans="1:10" ht="18.75" customHeight="1" x14ac:dyDescent="0.3">
      <c r="A89" s="38"/>
      <c r="B89" s="38"/>
      <c r="D89" s="46"/>
      <c r="E89" s="47"/>
      <c r="F89" s="47"/>
      <c r="G89" s="47"/>
      <c r="H89" s="46"/>
      <c r="I89" s="47"/>
      <c r="J89" s="47"/>
    </row>
    <row r="90" spans="1:10" ht="18.75" customHeight="1" x14ac:dyDescent="0.3">
      <c r="A90" s="38"/>
      <c r="B90" s="38"/>
      <c r="D90" s="46"/>
      <c r="E90" s="47"/>
      <c r="F90" s="47"/>
      <c r="G90" s="47"/>
      <c r="H90" s="46"/>
      <c r="I90" s="47"/>
      <c r="J90" s="47"/>
    </row>
    <row r="91" spans="1:10" ht="18.75" customHeight="1" x14ac:dyDescent="0.3">
      <c r="A91" s="38"/>
      <c r="B91" s="38"/>
      <c r="D91" s="46"/>
      <c r="E91" s="47"/>
      <c r="F91" s="47"/>
      <c r="G91" s="47"/>
      <c r="H91" s="46"/>
      <c r="I91" s="47"/>
      <c r="J91" s="47"/>
    </row>
    <row r="92" spans="1:10" ht="18.75" customHeight="1" x14ac:dyDescent="0.3">
      <c r="A92" s="38"/>
      <c r="B92" s="38"/>
      <c r="D92" s="46"/>
      <c r="E92" s="47"/>
      <c r="F92" s="47"/>
      <c r="G92" s="47"/>
      <c r="H92" s="46"/>
      <c r="I92" s="47"/>
      <c r="J92" s="47"/>
    </row>
    <row r="93" spans="1:10" ht="18.75" customHeight="1" x14ac:dyDescent="0.3">
      <c r="A93" s="38"/>
      <c r="B93" s="38"/>
      <c r="D93" s="46"/>
      <c r="E93" s="47"/>
      <c r="F93" s="47"/>
      <c r="G93" s="47"/>
      <c r="H93" s="46"/>
      <c r="I93" s="47"/>
      <c r="J93" s="47"/>
    </row>
    <row r="94" spans="1:10" ht="18.75" customHeight="1" x14ac:dyDescent="0.3">
      <c r="A94" s="38"/>
      <c r="B94" s="38"/>
      <c r="D94" s="46"/>
      <c r="E94" s="47"/>
      <c r="F94" s="47"/>
      <c r="G94" s="47"/>
      <c r="H94" s="46"/>
      <c r="I94" s="47"/>
      <c r="J94" s="47"/>
    </row>
    <row r="95" spans="1:10" ht="18.75" customHeight="1" x14ac:dyDescent="0.3">
      <c r="A95" s="38"/>
      <c r="B95" s="38"/>
      <c r="D95" s="46"/>
      <c r="E95" s="47"/>
      <c r="F95" s="47"/>
      <c r="G95" s="47"/>
      <c r="H95" s="46"/>
      <c r="I95" s="47"/>
      <c r="J95" s="47"/>
    </row>
    <row r="96" spans="1:10" ht="18.75" customHeight="1" x14ac:dyDescent="0.3">
      <c r="A96" s="38"/>
      <c r="B96" s="38"/>
      <c r="D96" s="46"/>
      <c r="E96" s="47"/>
      <c r="F96" s="47"/>
      <c r="G96" s="47"/>
      <c r="H96" s="46"/>
      <c r="I96" s="47"/>
      <c r="J96" s="47"/>
    </row>
    <row r="97" spans="1:10" ht="18.75" customHeight="1" x14ac:dyDescent="0.3">
      <c r="A97" s="38"/>
      <c r="B97" s="38"/>
      <c r="D97" s="46"/>
      <c r="E97" s="47"/>
      <c r="F97" s="47"/>
      <c r="G97" s="47"/>
      <c r="H97" s="46"/>
      <c r="I97" s="47"/>
      <c r="J97" s="47"/>
    </row>
    <row r="98" spans="1:10" ht="18.75" customHeight="1" x14ac:dyDescent="0.3">
      <c r="A98" s="38"/>
      <c r="B98" s="38"/>
      <c r="D98" s="46"/>
      <c r="E98" s="47"/>
      <c r="F98" s="47"/>
      <c r="G98" s="47"/>
      <c r="H98" s="46"/>
      <c r="I98" s="47"/>
      <c r="J98" s="47"/>
    </row>
    <row r="99" spans="1:10" ht="18.75" customHeight="1" x14ac:dyDescent="0.3">
      <c r="A99" s="38"/>
      <c r="B99" s="38"/>
      <c r="D99" s="46"/>
      <c r="E99" s="47"/>
      <c r="F99" s="47"/>
      <c r="G99" s="47"/>
      <c r="H99" s="46"/>
      <c r="I99" s="47"/>
      <c r="J99" s="47"/>
    </row>
    <row r="100" spans="1:10" ht="18.75" customHeight="1" x14ac:dyDescent="0.3">
      <c r="A100" s="38"/>
      <c r="B100" s="38"/>
      <c r="D100" s="46"/>
      <c r="E100" s="47"/>
      <c r="F100" s="47"/>
      <c r="G100" s="47"/>
      <c r="H100" s="46"/>
      <c r="I100" s="47"/>
      <c r="J100" s="47"/>
    </row>
    <row r="101" spans="1:10" ht="18.75" customHeight="1" x14ac:dyDescent="0.3">
      <c r="A101" s="38"/>
      <c r="B101" s="38"/>
      <c r="D101" s="46"/>
      <c r="E101" s="47"/>
      <c r="F101" s="47"/>
      <c r="G101" s="47"/>
      <c r="H101" s="46"/>
      <c r="I101" s="47"/>
      <c r="J101" s="47"/>
    </row>
    <row r="102" spans="1:10" ht="18.75" customHeight="1" x14ac:dyDescent="0.3">
      <c r="A102" s="38"/>
      <c r="B102" s="38"/>
      <c r="D102" s="46"/>
      <c r="E102" s="47"/>
      <c r="F102" s="47"/>
      <c r="G102" s="47"/>
      <c r="H102" s="46"/>
      <c r="I102" s="47"/>
      <c r="J102" s="47"/>
    </row>
    <row r="103" spans="1:10" ht="18.75" customHeight="1" x14ac:dyDescent="0.3">
      <c r="A103" s="38"/>
      <c r="B103" s="38"/>
      <c r="D103" s="46"/>
      <c r="E103" s="47"/>
      <c r="F103" s="47"/>
      <c r="G103" s="47"/>
      <c r="H103" s="46"/>
      <c r="I103" s="47"/>
      <c r="J103" s="47"/>
    </row>
    <row r="104" spans="1:10" ht="18.75" customHeight="1" x14ac:dyDescent="0.3">
      <c r="A104" s="38"/>
      <c r="B104" s="38"/>
      <c r="D104" s="46"/>
      <c r="E104" s="47"/>
      <c r="F104" s="47"/>
      <c r="G104" s="47"/>
      <c r="H104" s="46"/>
      <c r="I104" s="47"/>
      <c r="J104" s="47"/>
    </row>
    <row r="105" spans="1:10" ht="18.75" customHeight="1" x14ac:dyDescent="0.3">
      <c r="A105" s="38"/>
      <c r="B105" s="38"/>
      <c r="D105" s="46"/>
      <c r="E105" s="47"/>
      <c r="F105" s="47"/>
      <c r="G105" s="47"/>
      <c r="H105" s="46"/>
      <c r="I105" s="47"/>
      <c r="J105" s="47"/>
    </row>
    <row r="106" spans="1:10" ht="18.75" customHeight="1" x14ac:dyDescent="0.3">
      <c r="A106" s="38"/>
      <c r="B106" s="38"/>
      <c r="D106" s="46"/>
      <c r="E106" s="47"/>
      <c r="F106" s="47"/>
      <c r="G106" s="47"/>
      <c r="H106" s="46"/>
      <c r="I106" s="47"/>
      <c r="J106" s="47"/>
    </row>
    <row r="107" spans="1:10" ht="18.75" customHeight="1" x14ac:dyDescent="0.3">
      <c r="A107" s="38"/>
      <c r="B107" s="38"/>
      <c r="D107" s="46"/>
      <c r="E107" s="47"/>
      <c r="F107" s="47"/>
      <c r="G107" s="47"/>
      <c r="H107" s="46"/>
      <c r="I107" s="47"/>
      <c r="J107" s="47"/>
    </row>
    <row r="108" spans="1:10" ht="18.75" customHeight="1" x14ac:dyDescent="0.3">
      <c r="A108" s="38"/>
      <c r="B108" s="38"/>
      <c r="D108" s="46"/>
      <c r="E108" s="47"/>
      <c r="F108" s="47"/>
      <c r="G108" s="47"/>
      <c r="H108" s="46"/>
      <c r="I108" s="47"/>
      <c r="J108" s="47"/>
    </row>
    <row r="109" spans="1:10" ht="18.75" customHeight="1" x14ac:dyDescent="0.3">
      <c r="A109" s="38"/>
      <c r="B109" s="38"/>
      <c r="D109" s="46"/>
      <c r="E109" s="47"/>
      <c r="F109" s="47"/>
      <c r="G109" s="47"/>
      <c r="H109" s="46"/>
      <c r="I109" s="47"/>
      <c r="J109" s="47"/>
    </row>
    <row r="110" spans="1:10" ht="18.75" customHeight="1" x14ac:dyDescent="0.3">
      <c r="A110" s="38"/>
      <c r="B110" s="38"/>
      <c r="D110" s="46"/>
      <c r="E110" s="47"/>
      <c r="F110" s="47"/>
      <c r="G110" s="47"/>
      <c r="H110" s="46"/>
      <c r="I110" s="47"/>
      <c r="J110" s="47"/>
    </row>
    <row r="111" spans="1:10" ht="18.75" customHeight="1" x14ac:dyDescent="0.3">
      <c r="A111" s="38"/>
      <c r="B111" s="38"/>
      <c r="D111" s="46"/>
      <c r="E111" s="47"/>
      <c r="F111" s="47"/>
      <c r="G111" s="47"/>
      <c r="H111" s="46"/>
      <c r="I111" s="47"/>
      <c r="J111" s="47"/>
    </row>
    <row r="112" spans="1:10" ht="18.75" customHeight="1" x14ac:dyDescent="0.3">
      <c r="A112" s="38"/>
      <c r="B112" s="38"/>
      <c r="D112" s="46"/>
      <c r="E112" s="47"/>
      <c r="F112" s="47"/>
      <c r="G112" s="47"/>
      <c r="H112" s="46"/>
      <c r="I112" s="47"/>
      <c r="J112" s="47"/>
    </row>
    <row r="113" spans="1:10" ht="18.75" customHeight="1" x14ac:dyDescent="0.3">
      <c r="A113" s="38"/>
      <c r="B113" s="38"/>
      <c r="D113" s="46"/>
      <c r="E113" s="47"/>
      <c r="F113" s="47"/>
      <c r="G113" s="47"/>
      <c r="H113" s="46"/>
      <c r="I113" s="47"/>
      <c r="J113" s="47"/>
    </row>
    <row r="114" spans="1:10" ht="18.75" customHeight="1" x14ac:dyDescent="0.3">
      <c r="A114" s="38"/>
      <c r="B114" s="38"/>
      <c r="D114" s="46"/>
      <c r="E114" s="47"/>
      <c r="F114" s="47"/>
      <c r="G114" s="47"/>
      <c r="H114" s="46"/>
      <c r="I114" s="47"/>
      <c r="J114" s="47"/>
    </row>
    <row r="115" spans="1:10" ht="18.75" customHeight="1" x14ac:dyDescent="0.3">
      <c r="A115" s="38"/>
      <c r="B115" s="38"/>
      <c r="D115" s="46"/>
      <c r="E115" s="47"/>
      <c r="F115" s="47"/>
      <c r="G115" s="47"/>
      <c r="H115" s="46"/>
      <c r="I115" s="47"/>
      <c r="J115" s="47"/>
    </row>
    <row r="116" spans="1:10" ht="18.75" customHeight="1" x14ac:dyDescent="0.3">
      <c r="A116" s="38"/>
      <c r="B116" s="38"/>
      <c r="D116" s="46"/>
      <c r="E116" s="47"/>
      <c r="F116" s="47"/>
      <c r="G116" s="47"/>
      <c r="H116" s="46"/>
      <c r="I116" s="47"/>
      <c r="J116" s="47"/>
    </row>
    <row r="117" spans="1:10" ht="18.75" customHeight="1" x14ac:dyDescent="0.3">
      <c r="A117" s="38"/>
      <c r="B117" s="38"/>
      <c r="D117" s="46"/>
      <c r="E117" s="47"/>
      <c r="F117" s="47"/>
      <c r="G117" s="47"/>
      <c r="H117" s="46"/>
      <c r="I117" s="47"/>
      <c r="J117" s="47"/>
    </row>
    <row r="118" spans="1:10" ht="18.75" customHeight="1" x14ac:dyDescent="0.3">
      <c r="A118" s="38"/>
      <c r="B118" s="38"/>
      <c r="D118" s="46"/>
      <c r="E118" s="47"/>
      <c r="F118" s="47"/>
      <c r="G118" s="47"/>
      <c r="H118" s="46"/>
      <c r="I118" s="47"/>
      <c r="J118" s="47"/>
    </row>
    <row r="119" spans="1:10" ht="18.75" customHeight="1" x14ac:dyDescent="0.3">
      <c r="A119" s="38"/>
      <c r="B119" s="38"/>
      <c r="D119" s="46"/>
      <c r="E119" s="47"/>
      <c r="F119" s="47"/>
      <c r="G119" s="47"/>
      <c r="H119" s="46"/>
      <c r="I119" s="47"/>
      <c r="J119" s="47"/>
    </row>
    <row r="120" spans="1:10" ht="18.75" customHeight="1" x14ac:dyDescent="0.3">
      <c r="A120" s="38"/>
      <c r="B120" s="38"/>
      <c r="D120" s="46"/>
      <c r="E120" s="47"/>
      <c r="F120" s="47"/>
      <c r="G120" s="47"/>
      <c r="H120" s="46"/>
      <c r="I120" s="47"/>
      <c r="J120" s="47"/>
    </row>
    <row r="121" spans="1:10" ht="18.75" customHeight="1" x14ac:dyDescent="0.3">
      <c r="A121" s="38"/>
      <c r="B121" s="38"/>
      <c r="D121" s="46"/>
      <c r="E121" s="47"/>
      <c r="F121" s="47"/>
      <c r="G121" s="47"/>
      <c r="H121" s="46"/>
      <c r="I121" s="47"/>
      <c r="J121" s="47"/>
    </row>
    <row r="122" spans="1:10" ht="18.75" customHeight="1" x14ac:dyDescent="0.3">
      <c r="A122" s="38"/>
      <c r="B122" s="38"/>
      <c r="D122" s="46"/>
      <c r="E122" s="47"/>
      <c r="F122" s="47"/>
      <c r="G122" s="47"/>
      <c r="H122" s="46"/>
      <c r="I122" s="47"/>
      <c r="J122" s="47"/>
    </row>
    <row r="123" spans="1:10" ht="18.75" customHeight="1" x14ac:dyDescent="0.3">
      <c r="A123" s="38"/>
      <c r="B123" s="38"/>
      <c r="D123" s="46"/>
      <c r="E123" s="47"/>
      <c r="F123" s="47"/>
      <c r="G123" s="47"/>
      <c r="H123" s="46"/>
      <c r="I123" s="47"/>
      <c r="J123" s="47"/>
    </row>
    <row r="124" spans="1:10" ht="18.75" customHeight="1" x14ac:dyDescent="0.3">
      <c r="A124" s="38"/>
      <c r="B124" s="38"/>
      <c r="D124" s="46"/>
      <c r="E124" s="47"/>
      <c r="F124" s="47"/>
      <c r="G124" s="47"/>
      <c r="H124" s="46"/>
      <c r="I124" s="47"/>
      <c r="J124" s="47"/>
    </row>
    <row r="125" spans="1:10" ht="18.75" customHeight="1" x14ac:dyDescent="0.3">
      <c r="A125" s="38"/>
      <c r="B125" s="38"/>
      <c r="D125" s="46"/>
      <c r="E125" s="47"/>
      <c r="F125" s="47"/>
      <c r="G125" s="47"/>
      <c r="H125" s="46"/>
      <c r="I125" s="47"/>
      <c r="J125" s="47"/>
    </row>
    <row r="126" spans="1:10" ht="18.75" customHeight="1" x14ac:dyDescent="0.3">
      <c r="A126" s="38"/>
      <c r="B126" s="38"/>
      <c r="D126" s="46"/>
      <c r="E126" s="47"/>
      <c r="F126" s="47"/>
      <c r="G126" s="47"/>
      <c r="H126" s="46"/>
      <c r="I126" s="47"/>
      <c r="J126" s="47"/>
    </row>
    <row r="127" spans="1:10" ht="18.75" customHeight="1" x14ac:dyDescent="0.3">
      <c r="A127" s="38"/>
      <c r="B127" s="38"/>
      <c r="D127" s="46"/>
      <c r="E127" s="47"/>
      <c r="F127" s="47"/>
      <c r="G127" s="47"/>
      <c r="H127" s="46"/>
      <c r="I127" s="47"/>
      <c r="J127" s="47"/>
    </row>
    <row r="128" spans="1:10" ht="18.75" customHeight="1" x14ac:dyDescent="0.3">
      <c r="A128" s="38"/>
      <c r="B128" s="38"/>
      <c r="D128" s="46"/>
      <c r="E128" s="47"/>
      <c r="F128" s="47"/>
      <c r="G128" s="47"/>
      <c r="H128" s="46"/>
      <c r="I128" s="47"/>
      <c r="J128" s="47"/>
    </row>
    <row r="129" spans="1:10" ht="18.75" customHeight="1" x14ac:dyDescent="0.3">
      <c r="A129" s="38"/>
      <c r="B129" s="38"/>
      <c r="D129" s="46"/>
      <c r="E129" s="47"/>
      <c r="F129" s="47"/>
      <c r="G129" s="47"/>
      <c r="H129" s="46"/>
      <c r="I129" s="47"/>
      <c r="J129" s="47"/>
    </row>
    <row r="130" spans="1:10" ht="18.75" customHeight="1" x14ac:dyDescent="0.3">
      <c r="A130" s="38"/>
      <c r="B130" s="38"/>
      <c r="D130" s="46"/>
      <c r="E130" s="47"/>
      <c r="F130" s="47"/>
      <c r="G130" s="47"/>
      <c r="H130" s="46"/>
      <c r="I130" s="47"/>
      <c r="J130" s="47"/>
    </row>
    <row r="131" spans="1:10" ht="18.75" customHeight="1" x14ac:dyDescent="0.3">
      <c r="A131" s="38"/>
      <c r="B131" s="38"/>
      <c r="D131" s="46"/>
      <c r="E131" s="47"/>
      <c r="F131" s="47"/>
      <c r="G131" s="47"/>
      <c r="H131" s="46"/>
      <c r="I131" s="47"/>
      <c r="J131" s="47"/>
    </row>
    <row r="132" spans="1:10" ht="18.75" customHeight="1" x14ac:dyDescent="0.3">
      <c r="A132" s="38"/>
      <c r="B132" s="38"/>
      <c r="D132" s="46"/>
      <c r="E132" s="47"/>
      <c r="F132" s="47"/>
      <c r="G132" s="47"/>
      <c r="H132" s="46"/>
      <c r="I132" s="47"/>
      <c r="J132" s="47"/>
    </row>
    <row r="133" spans="1:10" ht="18.75" customHeight="1" x14ac:dyDescent="0.3">
      <c r="A133" s="38"/>
      <c r="B133" s="38"/>
      <c r="D133" s="46"/>
      <c r="E133" s="47"/>
      <c r="F133" s="47"/>
      <c r="G133" s="47"/>
      <c r="H133" s="46"/>
      <c r="I133" s="47"/>
      <c r="J133" s="47"/>
    </row>
    <row r="134" spans="1:10" ht="18.75" customHeight="1" x14ac:dyDescent="0.3">
      <c r="A134" s="38"/>
      <c r="B134" s="38"/>
      <c r="D134" s="46"/>
      <c r="E134" s="47"/>
      <c r="F134" s="47"/>
      <c r="G134" s="47"/>
      <c r="H134" s="46"/>
      <c r="I134" s="47"/>
      <c r="J134" s="47"/>
    </row>
    <row r="135" spans="1:10" ht="18.75" customHeight="1" x14ac:dyDescent="0.3">
      <c r="A135" s="38"/>
      <c r="B135" s="38"/>
      <c r="D135" s="46"/>
      <c r="E135" s="47"/>
      <c r="F135" s="47"/>
      <c r="G135" s="47"/>
      <c r="H135" s="46"/>
      <c r="I135" s="47"/>
      <c r="J135" s="47"/>
    </row>
    <row r="136" spans="1:10" ht="18.75" customHeight="1" x14ac:dyDescent="0.3">
      <c r="A136" s="38"/>
      <c r="B136" s="38"/>
      <c r="D136" s="46"/>
      <c r="E136" s="47"/>
      <c r="F136" s="47"/>
      <c r="G136" s="47"/>
      <c r="H136" s="46"/>
      <c r="I136" s="47"/>
      <c r="J136" s="47"/>
    </row>
    <row r="137" spans="1:10" ht="18.75" customHeight="1" x14ac:dyDescent="0.3">
      <c r="A137" s="38"/>
      <c r="B137" s="38"/>
      <c r="D137" s="46"/>
      <c r="E137" s="47"/>
      <c r="F137" s="47"/>
      <c r="G137" s="47"/>
      <c r="H137" s="46"/>
      <c r="I137" s="47"/>
      <c r="J137" s="47"/>
    </row>
    <row r="138" spans="1:10" ht="18.75" customHeight="1" x14ac:dyDescent="0.3">
      <c r="A138" s="38"/>
      <c r="B138" s="38"/>
      <c r="D138" s="46"/>
      <c r="E138" s="47"/>
      <c r="F138" s="47"/>
      <c r="G138" s="47"/>
      <c r="H138" s="46"/>
      <c r="I138" s="47"/>
      <c r="J138" s="47"/>
    </row>
    <row r="139" spans="1:10" ht="18.75" customHeight="1" x14ac:dyDescent="0.3">
      <c r="A139" s="38"/>
      <c r="B139" s="38"/>
      <c r="D139" s="46"/>
      <c r="E139" s="47"/>
      <c r="F139" s="47"/>
      <c r="G139" s="47"/>
      <c r="H139" s="46"/>
      <c r="I139" s="47"/>
      <c r="J139" s="47"/>
    </row>
    <row r="140" spans="1:10" ht="18.75" customHeight="1" x14ac:dyDescent="0.3">
      <c r="A140" s="38"/>
      <c r="B140" s="38"/>
      <c r="D140" s="46"/>
      <c r="E140" s="47"/>
      <c r="F140" s="47"/>
      <c r="G140" s="47"/>
      <c r="H140" s="46"/>
      <c r="I140" s="47"/>
      <c r="J140" s="47"/>
    </row>
    <row r="141" spans="1:10" ht="18.75" customHeight="1" x14ac:dyDescent="0.3">
      <c r="A141" s="38"/>
      <c r="B141" s="38"/>
      <c r="D141" s="46"/>
      <c r="E141" s="47"/>
      <c r="F141" s="47"/>
      <c r="G141" s="47"/>
      <c r="H141" s="46"/>
      <c r="I141" s="47"/>
      <c r="J141" s="47"/>
    </row>
    <row r="142" spans="1:10" ht="18.75" customHeight="1" x14ac:dyDescent="0.3">
      <c r="A142" s="38"/>
      <c r="B142" s="38"/>
      <c r="D142" s="46"/>
      <c r="E142" s="47"/>
      <c r="F142" s="47"/>
      <c r="G142" s="47"/>
      <c r="H142" s="46"/>
      <c r="I142" s="47"/>
      <c r="J142" s="47"/>
    </row>
    <row r="143" spans="1:10" ht="18.75" customHeight="1" x14ac:dyDescent="0.3">
      <c r="A143" s="38"/>
      <c r="B143" s="38"/>
      <c r="D143" s="46"/>
      <c r="E143" s="47"/>
      <c r="F143" s="47"/>
      <c r="G143" s="47"/>
      <c r="H143" s="46"/>
      <c r="I143" s="47"/>
      <c r="J143" s="47"/>
    </row>
    <row r="144" spans="1:10" ht="18.75" customHeight="1" x14ac:dyDescent="0.3">
      <c r="A144" s="38"/>
      <c r="B144" s="38"/>
      <c r="D144" s="46"/>
      <c r="E144" s="47"/>
      <c r="F144" s="47"/>
      <c r="G144" s="47"/>
      <c r="H144" s="46"/>
      <c r="I144" s="47"/>
      <c r="J144" s="47"/>
    </row>
    <row r="145" spans="1:10" ht="18.75" customHeight="1" x14ac:dyDescent="0.3">
      <c r="A145" s="38"/>
      <c r="B145" s="38"/>
      <c r="D145" s="46"/>
      <c r="E145" s="47"/>
      <c r="F145" s="47"/>
      <c r="G145" s="47"/>
      <c r="H145" s="46"/>
      <c r="I145" s="47"/>
      <c r="J145" s="47"/>
    </row>
    <row r="146" spans="1:10" ht="18.75" customHeight="1" x14ac:dyDescent="0.3">
      <c r="A146" s="38"/>
      <c r="B146" s="38"/>
      <c r="D146" s="46"/>
      <c r="E146" s="47"/>
      <c r="F146" s="47"/>
      <c r="G146" s="47"/>
      <c r="H146" s="46"/>
      <c r="I146" s="47"/>
      <c r="J146" s="47"/>
    </row>
    <row r="147" spans="1:10" ht="18.75" customHeight="1" x14ac:dyDescent="0.3">
      <c r="A147" s="38"/>
      <c r="B147" s="38"/>
      <c r="D147" s="46"/>
      <c r="E147" s="47"/>
      <c r="F147" s="47"/>
      <c r="G147" s="47"/>
      <c r="H147" s="46"/>
      <c r="I147" s="47"/>
      <c r="J147" s="47"/>
    </row>
    <row r="148" spans="1:10" ht="18.75" customHeight="1" x14ac:dyDescent="0.3">
      <c r="A148" s="38"/>
      <c r="B148" s="38"/>
      <c r="D148" s="46"/>
      <c r="E148" s="47"/>
      <c r="F148" s="47"/>
      <c r="G148" s="47"/>
      <c r="H148" s="46"/>
      <c r="I148" s="47"/>
      <c r="J148" s="47"/>
    </row>
    <row r="149" spans="1:10" ht="18.75" customHeight="1" x14ac:dyDescent="0.3">
      <c r="A149" s="38"/>
      <c r="B149" s="38"/>
      <c r="D149" s="46"/>
      <c r="E149" s="47"/>
      <c r="F149" s="47"/>
      <c r="G149" s="47"/>
      <c r="H149" s="46"/>
      <c r="I149" s="47"/>
      <c r="J149" s="47"/>
    </row>
    <row r="150" spans="1:10" ht="18.75" customHeight="1" x14ac:dyDescent="0.3">
      <c r="A150" s="38"/>
      <c r="B150" s="38"/>
      <c r="D150" s="46"/>
      <c r="E150" s="47"/>
      <c r="F150" s="47"/>
      <c r="G150" s="47"/>
      <c r="H150" s="46"/>
      <c r="I150" s="47"/>
      <c r="J150" s="47"/>
    </row>
    <row r="151" spans="1:10" ht="18.75" customHeight="1" x14ac:dyDescent="0.3">
      <c r="A151" s="38"/>
      <c r="B151" s="38"/>
      <c r="D151" s="46"/>
      <c r="E151" s="47"/>
      <c r="F151" s="47"/>
      <c r="G151" s="47"/>
      <c r="H151" s="46"/>
      <c r="I151" s="47"/>
      <c r="J151" s="47"/>
    </row>
    <row r="152" spans="1:10" ht="18.75" customHeight="1" x14ac:dyDescent="0.3">
      <c r="A152" s="38"/>
      <c r="B152" s="38"/>
      <c r="D152" s="46"/>
      <c r="E152" s="47"/>
      <c r="F152" s="47"/>
      <c r="G152" s="47"/>
      <c r="H152" s="46"/>
      <c r="I152" s="47"/>
      <c r="J152" s="47"/>
    </row>
    <row r="153" spans="1:10" ht="18.75" customHeight="1" x14ac:dyDescent="0.3">
      <c r="A153" s="38"/>
      <c r="B153" s="38"/>
      <c r="D153" s="46"/>
      <c r="E153" s="47"/>
      <c r="F153" s="47"/>
      <c r="G153" s="47"/>
      <c r="H153" s="46"/>
      <c r="I153" s="47"/>
      <c r="J153" s="47"/>
    </row>
    <row r="154" spans="1:10" ht="18.75" customHeight="1" x14ac:dyDescent="0.3">
      <c r="A154" s="38"/>
      <c r="B154" s="38"/>
      <c r="D154" s="46"/>
      <c r="E154" s="47"/>
      <c r="F154" s="47"/>
      <c r="G154" s="47"/>
      <c r="H154" s="46"/>
      <c r="I154" s="47"/>
      <c r="J154" s="47"/>
    </row>
    <row r="155" spans="1:10" ht="18.75" customHeight="1" x14ac:dyDescent="0.3">
      <c r="A155" s="38"/>
      <c r="B155" s="38"/>
      <c r="D155" s="46"/>
      <c r="E155" s="47"/>
      <c r="F155" s="47"/>
      <c r="G155" s="47"/>
      <c r="H155" s="46"/>
      <c r="I155" s="47"/>
      <c r="J155" s="47"/>
    </row>
    <row r="156" spans="1:10" ht="18.75" customHeight="1" x14ac:dyDescent="0.3">
      <c r="A156" s="38"/>
      <c r="B156" s="38"/>
      <c r="D156" s="46"/>
      <c r="E156" s="47"/>
      <c r="F156" s="47"/>
      <c r="G156" s="47"/>
      <c r="H156" s="46"/>
      <c r="I156" s="47"/>
      <c r="J156" s="47"/>
    </row>
    <row r="157" spans="1:10" ht="18.75" customHeight="1" x14ac:dyDescent="0.3">
      <c r="A157" s="38"/>
      <c r="B157" s="38"/>
      <c r="D157" s="46"/>
      <c r="E157" s="47"/>
      <c r="F157" s="47"/>
      <c r="G157" s="47"/>
      <c r="H157" s="46"/>
      <c r="I157" s="47"/>
      <c r="J157" s="47"/>
    </row>
    <row r="158" spans="1:10" ht="18.75" customHeight="1" x14ac:dyDescent="0.3">
      <c r="A158" s="38"/>
      <c r="B158" s="38"/>
      <c r="D158" s="46"/>
      <c r="E158" s="47"/>
      <c r="F158" s="47"/>
      <c r="G158" s="47"/>
      <c r="H158" s="46"/>
      <c r="I158" s="47"/>
      <c r="J158" s="47"/>
    </row>
    <row r="159" spans="1:10" ht="18.75" customHeight="1" x14ac:dyDescent="0.3">
      <c r="A159" s="38"/>
      <c r="B159" s="38"/>
      <c r="D159" s="46"/>
      <c r="E159" s="47"/>
      <c r="F159" s="47"/>
      <c r="G159" s="47"/>
      <c r="H159" s="46"/>
      <c r="I159" s="47"/>
      <c r="J159" s="47"/>
    </row>
    <row r="160" spans="1:10" ht="18.75" customHeight="1" x14ac:dyDescent="0.3">
      <c r="A160" s="38"/>
      <c r="B160" s="38"/>
      <c r="D160" s="46"/>
      <c r="E160" s="47"/>
      <c r="F160" s="47"/>
      <c r="G160" s="47"/>
      <c r="H160" s="46"/>
      <c r="I160" s="47"/>
      <c r="J160" s="47"/>
    </row>
    <row r="161" spans="1:10" ht="18.75" customHeight="1" x14ac:dyDescent="0.3">
      <c r="A161" s="38"/>
      <c r="B161" s="38"/>
      <c r="D161" s="46"/>
      <c r="E161" s="47"/>
      <c r="F161" s="47"/>
      <c r="G161" s="47"/>
      <c r="H161" s="46"/>
      <c r="I161" s="47"/>
      <c r="J161" s="47"/>
    </row>
    <row r="162" spans="1:10" ht="18.75" customHeight="1" x14ac:dyDescent="0.3">
      <c r="A162" s="38"/>
      <c r="B162" s="38"/>
      <c r="D162" s="46"/>
      <c r="E162" s="47"/>
      <c r="F162" s="47"/>
      <c r="G162" s="47"/>
      <c r="H162" s="46"/>
      <c r="I162" s="47"/>
      <c r="J162" s="47"/>
    </row>
    <row r="163" spans="1:10" ht="18.75" customHeight="1" x14ac:dyDescent="0.3">
      <c r="A163" s="38"/>
      <c r="B163" s="38"/>
      <c r="D163" s="46"/>
      <c r="E163" s="47"/>
      <c r="F163" s="47"/>
      <c r="G163" s="47"/>
      <c r="H163" s="46"/>
      <c r="I163" s="47"/>
      <c r="J163" s="47"/>
    </row>
  </sheetData>
  <mergeCells count="18">
    <mergeCell ref="D49:J49"/>
    <mergeCell ref="D45:F45"/>
    <mergeCell ref="H45:J45"/>
    <mergeCell ref="D46:F46"/>
    <mergeCell ref="H46:J46"/>
    <mergeCell ref="D47:F47"/>
    <mergeCell ref="H47:J47"/>
    <mergeCell ref="D44:F44"/>
    <mergeCell ref="H44:J44"/>
    <mergeCell ref="D4:F4"/>
    <mergeCell ref="H4:J4"/>
    <mergeCell ref="D5:F5"/>
    <mergeCell ref="H5:J5"/>
    <mergeCell ref="D6:F6"/>
    <mergeCell ref="H6:J6"/>
    <mergeCell ref="D7:F7"/>
    <mergeCell ref="H7:J7"/>
    <mergeCell ref="D9:J9"/>
  </mergeCells>
  <pageMargins left="0.8" right="0.5" top="0.48" bottom="0.5" header="0.5" footer="0.5"/>
  <pageSetup paperSize="9" scale="72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7"/>
  <sheetViews>
    <sheetView view="pageBreakPreview" zoomScale="70" zoomScaleNormal="60" zoomScaleSheetLayoutView="70" workbookViewId="0">
      <selection activeCell="H6" sqref="H6"/>
    </sheetView>
  </sheetViews>
  <sheetFormatPr defaultColWidth="9.08984375" defaultRowHeight="20.25" customHeight="1" x14ac:dyDescent="0.3"/>
  <cols>
    <col min="1" max="1" width="55.453125" style="6" customWidth="1"/>
    <col min="2" max="2" width="5.54296875" style="6" customWidth="1"/>
    <col min="3" max="3" width="1.08984375" style="6" customWidth="1"/>
    <col min="4" max="4" width="14.90625" style="6" customWidth="1"/>
    <col min="5" max="5" width="0.90625" style="6" customWidth="1"/>
    <col min="6" max="6" width="13" style="69" customWidth="1"/>
    <col min="7" max="7" width="0.90625" style="6" customWidth="1"/>
    <col min="8" max="8" width="15.90625" style="6" customWidth="1"/>
    <col min="9" max="9" width="0.90625" style="6" customWidth="1"/>
    <col min="10" max="10" width="12.90625" style="6" bestFit="1" customWidth="1"/>
    <col min="11" max="11" width="0.90625" style="6" customWidth="1"/>
    <col min="12" max="12" width="16.08984375" style="6" customWidth="1"/>
    <col min="13" max="13" width="0.90625" style="6" customWidth="1"/>
    <col min="14" max="14" width="16.08984375" style="6" customWidth="1"/>
    <col min="15" max="15" width="1" style="6" customWidth="1"/>
    <col min="16" max="16" width="16.453125" style="6" customWidth="1"/>
    <col min="17" max="17" width="0.90625" style="6" customWidth="1"/>
    <col min="18" max="18" width="15.90625" style="6" customWidth="1"/>
    <col min="19" max="19" width="0.90625" style="6" customWidth="1"/>
    <col min="20" max="20" width="15.90625" style="6" customWidth="1"/>
    <col min="21" max="21" width="0.90625" style="6" customWidth="1"/>
    <col min="22" max="22" width="16.08984375" style="6" bestFit="1" customWidth="1"/>
    <col min="23" max="23" width="0.90625" style="6" customWidth="1"/>
    <col min="24" max="24" width="16.453125" style="6" customWidth="1"/>
    <col min="25" max="25" width="1" style="6" customWidth="1"/>
    <col min="26" max="26" width="14.08984375" style="6" customWidth="1"/>
    <col min="27" max="27" width="1" style="6" customWidth="1"/>
    <col min="28" max="28" width="15.90625" style="6" bestFit="1" customWidth="1"/>
    <col min="29" max="16384" width="9.08984375" style="6"/>
  </cols>
  <sheetData>
    <row r="1" spans="1:28" ht="20.25" customHeight="1" x14ac:dyDescent="0.35">
      <c r="A1" s="12" t="s">
        <v>18</v>
      </c>
    </row>
    <row r="2" spans="1:28" ht="20.25" customHeight="1" x14ac:dyDescent="0.3">
      <c r="A2" s="13" t="s">
        <v>68</v>
      </c>
    </row>
    <row r="3" spans="1:28" ht="20.25" customHeight="1" x14ac:dyDescent="0.3">
      <c r="A3" s="1"/>
    </row>
    <row r="4" spans="1:28" ht="20.25" customHeight="1" x14ac:dyDescent="0.3">
      <c r="A4" s="48"/>
      <c r="B4" s="7"/>
      <c r="C4" s="7"/>
      <c r="D4" s="306" t="s">
        <v>25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</row>
    <row r="5" spans="1:28" ht="20.25" customHeight="1" x14ac:dyDescent="0.3">
      <c r="A5" s="7"/>
      <c r="B5" s="7"/>
      <c r="C5" s="7"/>
      <c r="D5" s="17"/>
      <c r="E5" s="17"/>
      <c r="F5" s="70"/>
      <c r="G5" s="70"/>
      <c r="H5" s="299" t="s">
        <v>265</v>
      </c>
      <c r="I5" s="17"/>
      <c r="J5" s="307" t="s">
        <v>42</v>
      </c>
      <c r="K5" s="308"/>
      <c r="L5" s="308"/>
      <c r="M5" s="17"/>
      <c r="N5" s="313" t="s">
        <v>49</v>
      </c>
      <c r="O5" s="313"/>
      <c r="P5" s="313"/>
      <c r="Q5" s="313"/>
      <c r="R5" s="313"/>
      <c r="S5" s="313"/>
      <c r="T5" s="313"/>
      <c r="U5" s="313"/>
      <c r="V5" s="313"/>
      <c r="W5" s="34"/>
      <c r="X5" s="34"/>
      <c r="Y5" s="34"/>
      <c r="Z5" s="34"/>
      <c r="AA5" s="34"/>
      <c r="AB5" s="34"/>
    </row>
    <row r="6" spans="1:28" ht="20.25" customHeight="1" x14ac:dyDescent="0.3">
      <c r="A6" s="7"/>
      <c r="B6" s="7"/>
      <c r="C6" s="7"/>
      <c r="D6" s="295"/>
      <c r="E6" s="295"/>
      <c r="F6" s="295"/>
      <c r="G6" s="295"/>
      <c r="H6" s="295" t="s">
        <v>254</v>
      </c>
      <c r="I6" s="295"/>
      <c r="J6" s="295"/>
      <c r="K6" s="295"/>
      <c r="L6" s="295"/>
      <c r="M6" s="295"/>
      <c r="N6" s="295"/>
      <c r="O6" s="295"/>
      <c r="P6" s="295"/>
      <c r="Q6" s="296"/>
      <c r="R6" s="310"/>
      <c r="S6" s="310"/>
      <c r="T6" s="310"/>
      <c r="U6" s="297"/>
      <c r="V6" s="295" t="s">
        <v>54</v>
      </c>
      <c r="W6" s="297"/>
      <c r="X6" s="295" t="s">
        <v>58</v>
      </c>
      <c r="Y6" s="297"/>
      <c r="Z6" s="295"/>
      <c r="AA6" s="295"/>
      <c r="AB6" s="295"/>
    </row>
    <row r="7" spans="1:28" ht="20.25" customHeight="1" x14ac:dyDescent="0.3">
      <c r="A7" s="7"/>
      <c r="B7" s="7"/>
      <c r="C7" s="7"/>
      <c r="D7" s="295" t="s">
        <v>4</v>
      </c>
      <c r="E7" s="295"/>
      <c r="F7" s="295"/>
      <c r="G7" s="295"/>
      <c r="H7" s="295" t="s">
        <v>255</v>
      </c>
      <c r="I7" s="295"/>
      <c r="J7" s="295"/>
      <c r="K7" s="295"/>
      <c r="L7" s="295"/>
      <c r="M7" s="295"/>
      <c r="N7" s="295"/>
      <c r="O7" s="295"/>
      <c r="P7" s="295"/>
      <c r="Q7" s="298"/>
      <c r="R7" s="309" t="s">
        <v>219</v>
      </c>
      <c r="S7" s="309"/>
      <c r="T7" s="309"/>
      <c r="U7" s="295"/>
      <c r="V7" s="295" t="s">
        <v>55</v>
      </c>
      <c r="W7" s="295"/>
      <c r="X7" s="295" t="s">
        <v>21</v>
      </c>
      <c r="Y7" s="295"/>
      <c r="Z7" s="295"/>
      <c r="AA7" s="295"/>
      <c r="AB7" s="295"/>
    </row>
    <row r="8" spans="1:28" ht="20.25" customHeight="1" x14ac:dyDescent="0.3">
      <c r="A8" s="7"/>
      <c r="B8" s="7"/>
      <c r="C8" s="7"/>
      <c r="D8" s="295" t="s">
        <v>5</v>
      </c>
      <c r="E8" s="295"/>
      <c r="F8" s="295" t="s">
        <v>73</v>
      </c>
      <c r="G8" s="297"/>
      <c r="H8" s="295" t="s">
        <v>256</v>
      </c>
      <c r="I8" s="295"/>
      <c r="J8" s="295" t="s">
        <v>39</v>
      </c>
      <c r="K8" s="295"/>
      <c r="L8" s="295"/>
      <c r="M8" s="295"/>
      <c r="N8" s="295" t="s">
        <v>220</v>
      </c>
      <c r="O8" s="295"/>
      <c r="P8" s="295" t="s">
        <v>221</v>
      </c>
      <c r="Q8" s="295"/>
      <c r="R8" s="295" t="s">
        <v>28</v>
      </c>
      <c r="S8" s="295"/>
      <c r="T8" s="295" t="s">
        <v>28</v>
      </c>
      <c r="U8" s="295"/>
      <c r="V8" s="295" t="s">
        <v>56</v>
      </c>
      <c r="W8" s="295"/>
      <c r="X8" s="295" t="s">
        <v>143</v>
      </c>
      <c r="Y8" s="295"/>
      <c r="Z8" s="295" t="s">
        <v>53</v>
      </c>
      <c r="AA8" s="295"/>
      <c r="AB8" s="295" t="s">
        <v>2</v>
      </c>
    </row>
    <row r="9" spans="1:28" ht="20.25" customHeight="1" x14ac:dyDescent="0.3">
      <c r="A9" s="5"/>
      <c r="B9" s="200"/>
      <c r="C9" s="200"/>
      <c r="D9" s="295" t="s">
        <v>6</v>
      </c>
      <c r="E9" s="295"/>
      <c r="F9" s="295" t="s">
        <v>74</v>
      </c>
      <c r="G9" s="295"/>
      <c r="H9" s="295" t="s">
        <v>257</v>
      </c>
      <c r="I9" s="295"/>
      <c r="J9" s="295" t="s">
        <v>64</v>
      </c>
      <c r="K9" s="295"/>
      <c r="L9" s="295" t="s">
        <v>41</v>
      </c>
      <c r="M9" s="295"/>
      <c r="N9" s="295" t="s">
        <v>64</v>
      </c>
      <c r="O9" s="295"/>
      <c r="P9" s="295" t="s">
        <v>64</v>
      </c>
      <c r="Q9" s="295"/>
      <c r="R9" s="295" t="s">
        <v>29</v>
      </c>
      <c r="S9" s="295"/>
      <c r="T9" s="295" t="s">
        <v>35</v>
      </c>
      <c r="U9" s="295"/>
      <c r="V9" s="295" t="s">
        <v>57</v>
      </c>
      <c r="W9" s="295"/>
      <c r="X9" s="295" t="s">
        <v>144</v>
      </c>
      <c r="Y9" s="295"/>
      <c r="Z9" s="295" t="s">
        <v>7</v>
      </c>
      <c r="AA9" s="295"/>
      <c r="AB9" s="295" t="s">
        <v>20</v>
      </c>
    </row>
    <row r="10" spans="1:28" ht="20.25" customHeight="1" x14ac:dyDescent="0.3">
      <c r="A10" s="22" t="s">
        <v>160</v>
      </c>
      <c r="B10" s="11"/>
      <c r="C10" s="202"/>
      <c r="D10" s="301" t="s">
        <v>48</v>
      </c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</row>
    <row r="11" spans="1:28" ht="20.25" customHeight="1" x14ac:dyDescent="0.3">
      <c r="A11" s="22" t="s">
        <v>243</v>
      </c>
      <c r="B11" s="184"/>
      <c r="C11" s="199"/>
      <c r="D11" s="50">
        <v>2264955</v>
      </c>
      <c r="E11" s="50"/>
      <c r="F11" s="50">
        <v>503251</v>
      </c>
      <c r="G11" s="50"/>
      <c r="H11" s="50">
        <v>1303375</v>
      </c>
      <c r="I11" s="50"/>
      <c r="J11" s="50">
        <v>141747</v>
      </c>
      <c r="K11" s="50"/>
      <c r="L11" s="50">
        <v>317208</v>
      </c>
      <c r="M11" s="50"/>
      <c r="N11" s="50">
        <v>-4536</v>
      </c>
      <c r="O11" s="50"/>
      <c r="P11" s="50">
        <v>-82277</v>
      </c>
      <c r="Q11" s="50"/>
      <c r="R11" s="50">
        <v>355215</v>
      </c>
      <c r="S11" s="50"/>
      <c r="T11" s="50">
        <v>142143</v>
      </c>
      <c r="U11" s="159"/>
      <c r="V11" s="159">
        <f>SUM(N11:T11)</f>
        <v>410545</v>
      </c>
      <c r="W11" s="50"/>
      <c r="X11" s="50">
        <f>SUM(D11:L11)+V11</f>
        <v>4941081</v>
      </c>
      <c r="Y11" s="50"/>
      <c r="Z11" s="50">
        <v>121320</v>
      </c>
      <c r="AA11" s="50"/>
      <c r="AB11" s="50">
        <v>5062401</v>
      </c>
    </row>
    <row r="12" spans="1:28" ht="20.25" customHeight="1" x14ac:dyDescent="0.3">
      <c r="A12" s="22"/>
      <c r="B12" s="4"/>
      <c r="C12" s="199"/>
      <c r="D12" s="50"/>
      <c r="E12" s="50"/>
      <c r="F12" s="71"/>
      <c r="G12" s="50"/>
      <c r="H12" s="159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159"/>
      <c r="V12" s="159"/>
      <c r="W12" s="50"/>
      <c r="X12" s="50"/>
      <c r="Y12" s="50"/>
      <c r="Z12" s="50"/>
      <c r="AA12" s="50"/>
      <c r="AB12" s="50"/>
    </row>
    <row r="13" spans="1:28" ht="20.25" customHeight="1" x14ac:dyDescent="0.3">
      <c r="A13" s="56" t="s">
        <v>125</v>
      </c>
      <c r="B13" s="4"/>
      <c r="C13" s="199"/>
      <c r="D13" s="21"/>
      <c r="E13" s="21"/>
      <c r="F13" s="72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6"/>
      <c r="W13" s="26"/>
      <c r="X13" s="26"/>
      <c r="Y13" s="26"/>
      <c r="Z13" s="26"/>
      <c r="AA13" s="26"/>
      <c r="AB13" s="26"/>
    </row>
    <row r="14" spans="1:28" ht="20.25" customHeight="1" x14ac:dyDescent="0.3">
      <c r="A14" s="54" t="s">
        <v>145</v>
      </c>
      <c r="B14" s="4"/>
      <c r="C14" s="199"/>
      <c r="D14" s="52"/>
      <c r="E14" s="21"/>
      <c r="F14" s="72"/>
      <c r="G14" s="21"/>
      <c r="H14" s="81"/>
      <c r="I14" s="21"/>
      <c r="J14" s="52"/>
      <c r="K14" s="21"/>
      <c r="L14" s="52"/>
      <c r="M14" s="21"/>
      <c r="N14" s="52"/>
      <c r="O14" s="21"/>
      <c r="P14" s="52"/>
      <c r="Q14" s="21"/>
      <c r="R14" s="52"/>
      <c r="S14" s="21"/>
      <c r="T14" s="52"/>
      <c r="U14" s="35"/>
      <c r="V14" s="81"/>
      <c r="W14" s="35"/>
      <c r="X14" s="81"/>
      <c r="Y14" s="82"/>
      <c r="Z14" s="77"/>
      <c r="AA14" s="77"/>
      <c r="AB14" s="77"/>
    </row>
    <row r="15" spans="1:28" ht="20.25" customHeight="1" x14ac:dyDescent="0.3">
      <c r="A15" s="60" t="s">
        <v>126</v>
      </c>
      <c r="B15" s="7"/>
      <c r="C15" s="7"/>
      <c r="D15" s="58" t="s">
        <v>0</v>
      </c>
      <c r="E15" s="31"/>
      <c r="F15" s="58" t="s">
        <v>0</v>
      </c>
      <c r="G15" s="79"/>
      <c r="H15" s="99" t="s">
        <v>0</v>
      </c>
      <c r="I15" s="31"/>
      <c r="J15" s="58" t="s">
        <v>0</v>
      </c>
      <c r="K15" s="30"/>
      <c r="L15" s="58" t="s">
        <v>0</v>
      </c>
      <c r="M15" s="84"/>
      <c r="N15" s="99" t="s">
        <v>0</v>
      </c>
      <c r="O15" s="118"/>
      <c r="P15" s="99" t="s">
        <v>0</v>
      </c>
      <c r="Q15" s="79"/>
      <c r="R15" s="78" t="s">
        <v>0</v>
      </c>
      <c r="S15" s="79"/>
      <c r="T15" s="78" t="s">
        <v>0</v>
      </c>
      <c r="U15" s="118"/>
      <c r="V15" s="158" t="s">
        <v>0</v>
      </c>
      <c r="W15" s="84"/>
      <c r="X15" s="158" t="s">
        <v>0</v>
      </c>
      <c r="Y15" s="84"/>
      <c r="Z15" s="185">
        <v>1225</v>
      </c>
      <c r="AA15" s="84"/>
      <c r="AB15" s="167">
        <f>SUM(X15:Z15)</f>
        <v>1225</v>
      </c>
    </row>
    <row r="16" spans="1:28" ht="20.25" hidden="1" customHeight="1" x14ac:dyDescent="0.3">
      <c r="A16" s="53"/>
      <c r="B16" s="4"/>
      <c r="C16" s="199"/>
      <c r="D16" s="21"/>
      <c r="E16" s="21"/>
      <c r="F16" s="72"/>
      <c r="G16" s="21"/>
      <c r="H16" s="88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88"/>
      <c r="V16" s="86"/>
      <c r="W16" s="86"/>
      <c r="X16" s="86"/>
      <c r="Y16" s="86"/>
      <c r="Z16" s="86"/>
      <c r="AA16" s="86"/>
      <c r="AB16" s="86"/>
    </row>
    <row r="17" spans="1:28" ht="20.25" customHeight="1" x14ac:dyDescent="0.3">
      <c r="A17" s="54" t="s">
        <v>189</v>
      </c>
      <c r="B17" s="4"/>
      <c r="C17" s="199"/>
      <c r="D17" s="55" t="s">
        <v>0</v>
      </c>
      <c r="E17" s="21"/>
      <c r="F17" s="55" t="s">
        <v>0</v>
      </c>
      <c r="G17" s="21"/>
      <c r="H17" s="55" t="s">
        <v>0</v>
      </c>
      <c r="I17" s="21"/>
      <c r="J17" s="55" t="s">
        <v>0</v>
      </c>
      <c r="K17" s="21"/>
      <c r="L17" s="55" t="s">
        <v>0</v>
      </c>
      <c r="M17" s="21"/>
      <c r="N17" s="55" t="s">
        <v>0</v>
      </c>
      <c r="O17" s="21"/>
      <c r="P17" s="55" t="s">
        <v>0</v>
      </c>
      <c r="Q17" s="21"/>
      <c r="R17" s="55" t="s">
        <v>0</v>
      </c>
      <c r="S17" s="21"/>
      <c r="T17" s="55" t="s">
        <v>0</v>
      </c>
      <c r="U17" s="86"/>
      <c r="V17" s="55" t="s">
        <v>0</v>
      </c>
      <c r="W17" s="86"/>
      <c r="X17" s="55" t="s">
        <v>0</v>
      </c>
      <c r="Y17" s="121"/>
      <c r="Z17" s="120">
        <f>Z15</f>
        <v>1225</v>
      </c>
      <c r="AA17" s="86"/>
      <c r="AB17" s="120">
        <f>AB15</f>
        <v>1225</v>
      </c>
    </row>
    <row r="18" spans="1:28" ht="20.25" customHeight="1" x14ac:dyDescent="0.3">
      <c r="A18" s="53"/>
      <c r="B18" s="4"/>
      <c r="C18" s="199"/>
      <c r="D18" s="21"/>
      <c r="E18" s="21"/>
      <c r="F18" s="72"/>
      <c r="G18" s="21"/>
      <c r="H18" s="11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112"/>
      <c r="V18" s="98"/>
      <c r="W18" s="98"/>
      <c r="X18" s="98"/>
      <c r="Y18" s="98"/>
      <c r="Z18" s="98"/>
      <c r="AA18" s="98"/>
      <c r="AB18" s="98"/>
    </row>
    <row r="19" spans="1:28" ht="20.25" hidden="1" customHeight="1" x14ac:dyDescent="0.3">
      <c r="A19" s="176" t="s">
        <v>136</v>
      </c>
      <c r="B19" s="4"/>
      <c r="C19" s="199"/>
      <c r="D19" s="21"/>
      <c r="E19" s="21"/>
      <c r="F19" s="72"/>
      <c r="G19" s="21"/>
      <c r="H19" s="11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112"/>
      <c r="V19" s="98"/>
      <c r="W19" s="98"/>
      <c r="X19" s="98"/>
      <c r="Y19" s="98"/>
      <c r="Z19" s="98"/>
      <c r="AA19" s="98"/>
      <c r="AB19" s="98"/>
    </row>
    <row r="20" spans="1:28" ht="20.25" customHeight="1" x14ac:dyDescent="0.3">
      <c r="A20" s="64" t="s">
        <v>61</v>
      </c>
      <c r="B20" s="4"/>
      <c r="C20" s="199"/>
      <c r="D20" s="170" t="s">
        <v>0</v>
      </c>
      <c r="E20" s="168"/>
      <c r="F20" s="171" t="s">
        <v>0</v>
      </c>
      <c r="G20" s="168"/>
      <c r="H20" s="172" t="s">
        <v>0</v>
      </c>
      <c r="I20" s="168"/>
      <c r="J20" s="170" t="s">
        <v>0</v>
      </c>
      <c r="K20" s="168"/>
      <c r="L20" s="170" t="s">
        <v>0</v>
      </c>
      <c r="M20" s="168"/>
      <c r="N20" s="170" t="s">
        <v>0</v>
      </c>
      <c r="O20" s="168"/>
      <c r="P20" s="170" t="s">
        <v>0</v>
      </c>
      <c r="Q20" s="168"/>
      <c r="R20" s="170" t="s">
        <v>0</v>
      </c>
      <c r="S20" s="168"/>
      <c r="T20" s="170" t="s">
        <v>0</v>
      </c>
      <c r="U20" s="128"/>
      <c r="V20" s="173" t="s">
        <v>0</v>
      </c>
      <c r="W20" s="169"/>
      <c r="X20" s="173" t="s">
        <v>0</v>
      </c>
      <c r="Y20" s="122"/>
      <c r="Z20" s="174">
        <f>SUM(Z17:Z19)</f>
        <v>1225</v>
      </c>
      <c r="AA20" s="98"/>
      <c r="AB20" s="195">
        <f>SUM(X20:Z20)</f>
        <v>1225</v>
      </c>
    </row>
    <row r="21" spans="1:28" ht="20.25" customHeight="1" x14ac:dyDescent="0.3">
      <c r="A21" s="53"/>
      <c r="B21" s="4"/>
      <c r="C21" s="199"/>
      <c r="D21" s="21"/>
      <c r="E21" s="21"/>
      <c r="F21" s="72"/>
      <c r="G21" s="21"/>
      <c r="H21" s="11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112"/>
      <c r="V21" s="98"/>
      <c r="W21" s="98"/>
      <c r="X21" s="98"/>
      <c r="Y21" s="98"/>
      <c r="Z21" s="98"/>
      <c r="AA21" s="98"/>
      <c r="AB21" s="98"/>
    </row>
    <row r="22" spans="1:28" ht="20.25" customHeight="1" x14ac:dyDescent="0.3">
      <c r="A22" s="22" t="s">
        <v>59</v>
      </c>
      <c r="B22" s="7"/>
      <c r="C22" s="7"/>
      <c r="D22" s="33"/>
      <c r="E22" s="32"/>
      <c r="F22" s="73"/>
      <c r="G22" s="32"/>
      <c r="H22" s="113"/>
      <c r="I22" s="32"/>
      <c r="J22" s="33"/>
      <c r="K22" s="32"/>
      <c r="L22" s="33"/>
      <c r="M22" s="32"/>
      <c r="N22" s="33"/>
      <c r="O22" s="32"/>
      <c r="P22" s="33"/>
      <c r="Q22" s="32"/>
      <c r="R22" s="33"/>
      <c r="S22" s="32"/>
      <c r="T22" s="33"/>
      <c r="U22" s="123"/>
      <c r="V22" s="115"/>
      <c r="W22" s="117"/>
      <c r="X22" s="115"/>
      <c r="Y22" s="122"/>
      <c r="Z22" s="116"/>
      <c r="AA22" s="122"/>
      <c r="AB22" s="117"/>
    </row>
    <row r="23" spans="1:28" ht="20.25" customHeight="1" x14ac:dyDescent="0.3">
      <c r="A23" s="60" t="s">
        <v>149</v>
      </c>
      <c r="B23" s="7"/>
      <c r="C23" s="7"/>
      <c r="D23" s="31" t="s">
        <v>0</v>
      </c>
      <c r="E23" s="31"/>
      <c r="F23" s="31" t="s">
        <v>0</v>
      </c>
      <c r="G23" s="79"/>
      <c r="H23" s="118" t="s">
        <v>0</v>
      </c>
      <c r="I23" s="31"/>
      <c r="J23" s="31" t="s">
        <v>0</v>
      </c>
      <c r="K23" s="30"/>
      <c r="L23" s="84">
        <v>133196</v>
      </c>
      <c r="M23" s="84"/>
      <c r="N23" s="118" t="s">
        <v>0</v>
      </c>
      <c r="O23" s="118"/>
      <c r="P23" s="118" t="s">
        <v>0</v>
      </c>
      <c r="Q23" s="79"/>
      <c r="R23" s="79" t="s">
        <v>0</v>
      </c>
      <c r="S23" s="79"/>
      <c r="T23" s="79" t="s">
        <v>0</v>
      </c>
      <c r="U23" s="118"/>
      <c r="V23" s="95" t="s">
        <v>0</v>
      </c>
      <c r="W23" s="84"/>
      <c r="X23" s="84">
        <f>SUM(L23)</f>
        <v>133196</v>
      </c>
      <c r="Y23" s="84"/>
      <c r="Z23" s="122">
        <v>9923</v>
      </c>
      <c r="AA23" s="84"/>
      <c r="AB23" s="84">
        <f>X23+Z23</f>
        <v>143119</v>
      </c>
    </row>
    <row r="24" spans="1:28" ht="20.25" customHeight="1" x14ac:dyDescent="0.3">
      <c r="A24" s="178" t="s">
        <v>60</v>
      </c>
      <c r="B24" s="7"/>
      <c r="C24" s="7"/>
      <c r="D24" s="58" t="s">
        <v>0</v>
      </c>
      <c r="E24" s="31"/>
      <c r="F24" s="58" t="s">
        <v>0</v>
      </c>
      <c r="G24" s="79"/>
      <c r="H24" s="99" t="s">
        <v>0</v>
      </c>
      <c r="I24" s="31"/>
      <c r="J24" s="58" t="s">
        <v>0</v>
      </c>
      <c r="K24" s="31"/>
      <c r="L24" s="99" t="s">
        <v>0</v>
      </c>
      <c r="M24" s="118"/>
      <c r="N24" s="85">
        <v>276</v>
      </c>
      <c r="O24" s="118"/>
      <c r="P24" s="84">
        <v>-17228</v>
      </c>
      <c r="Q24" s="79"/>
      <c r="R24" s="78" t="s">
        <v>0</v>
      </c>
      <c r="S24" s="79"/>
      <c r="T24" s="99" t="s">
        <v>0</v>
      </c>
      <c r="U24" s="118"/>
      <c r="V24" s="85">
        <f>SUM(N24:P24)</f>
        <v>-16952</v>
      </c>
      <c r="W24" s="118"/>
      <c r="X24" s="85">
        <f>SUM(V24)</f>
        <v>-16952</v>
      </c>
      <c r="Y24" s="118"/>
      <c r="Z24" s="99" t="s">
        <v>0</v>
      </c>
      <c r="AA24" s="118"/>
      <c r="AB24" s="179">
        <f>SUM(X24:Z24)</f>
        <v>-16952</v>
      </c>
    </row>
    <row r="25" spans="1:28" ht="20.25" customHeight="1" x14ac:dyDescent="0.3">
      <c r="A25" s="22" t="s">
        <v>120</v>
      </c>
      <c r="B25" s="4"/>
      <c r="C25" s="199"/>
      <c r="D25" s="65" t="s">
        <v>0</v>
      </c>
      <c r="E25" s="50"/>
      <c r="F25" s="65" t="s">
        <v>0</v>
      </c>
      <c r="G25" s="137"/>
      <c r="H25" s="124" t="s">
        <v>0</v>
      </c>
      <c r="I25" s="50"/>
      <c r="J25" s="65" t="s">
        <v>0</v>
      </c>
      <c r="K25" s="50"/>
      <c r="L25" s="111">
        <f>L23</f>
        <v>133196</v>
      </c>
      <c r="M25" s="88"/>
      <c r="N25" s="76">
        <f>N24</f>
        <v>276</v>
      </c>
      <c r="O25" s="88"/>
      <c r="P25" s="111">
        <f>P24</f>
        <v>-17228</v>
      </c>
      <c r="Q25" s="80"/>
      <c r="R25" s="55" t="s">
        <v>0</v>
      </c>
      <c r="S25" s="21"/>
      <c r="T25" s="124" t="s">
        <v>0</v>
      </c>
      <c r="U25" s="137"/>
      <c r="V25" s="111">
        <f>SUM(V23:V24)</f>
        <v>-16952</v>
      </c>
      <c r="W25" s="88"/>
      <c r="X25" s="111">
        <f>SUM(X23:X24)</f>
        <v>116244</v>
      </c>
      <c r="Y25" s="88"/>
      <c r="Z25" s="111">
        <f>SUM(Z23:Z24)</f>
        <v>9923</v>
      </c>
      <c r="AA25" s="88"/>
      <c r="AB25" s="111">
        <f>SUM(AB23:AB24)</f>
        <v>126167</v>
      </c>
    </row>
    <row r="26" spans="1:28" ht="20.25" customHeight="1" x14ac:dyDescent="0.3">
      <c r="A26" s="18"/>
      <c r="B26" s="7"/>
      <c r="C26" s="7"/>
      <c r="D26" s="33"/>
      <c r="E26" s="32"/>
      <c r="F26" s="73"/>
      <c r="G26" s="32"/>
      <c r="H26" s="113"/>
      <c r="I26" s="32"/>
      <c r="J26" s="33"/>
      <c r="K26" s="32"/>
      <c r="L26" s="90"/>
      <c r="M26" s="119"/>
      <c r="N26" s="90"/>
      <c r="O26" s="119"/>
      <c r="P26" s="90"/>
      <c r="Q26" s="32"/>
      <c r="R26" s="33"/>
      <c r="S26" s="32"/>
      <c r="T26" s="33"/>
      <c r="U26" s="114"/>
      <c r="V26" s="115"/>
      <c r="W26" s="114"/>
      <c r="X26" s="115"/>
      <c r="Y26" s="114"/>
      <c r="Z26" s="116"/>
      <c r="AA26" s="114"/>
      <c r="AB26" s="117"/>
    </row>
    <row r="27" spans="1:28" ht="20.25" customHeight="1" thickBot="1" x14ac:dyDescent="0.35">
      <c r="A27" s="196" t="s">
        <v>161</v>
      </c>
      <c r="B27" s="7"/>
      <c r="C27" s="7"/>
      <c r="D27" s="51">
        <f>SUM(D11,D20,D25)</f>
        <v>2264955</v>
      </c>
      <c r="E27" s="36"/>
      <c r="F27" s="51">
        <f>SUM(F11,F20,F25)</f>
        <v>503251</v>
      </c>
      <c r="G27" s="88"/>
      <c r="H27" s="51">
        <f>SUM(H11,H20,H25)</f>
        <v>1303375</v>
      </c>
      <c r="I27" s="36"/>
      <c r="J27" s="51">
        <f>SUM(J11,J20,J25)</f>
        <v>141747</v>
      </c>
      <c r="K27" s="36"/>
      <c r="L27" s="51">
        <f>SUM(L11,L20,L25)</f>
        <v>450404</v>
      </c>
      <c r="M27" s="36"/>
      <c r="N27" s="51">
        <f>SUM(N11,N20,N25)</f>
        <v>-4260</v>
      </c>
      <c r="O27" s="36"/>
      <c r="P27" s="51">
        <f>SUM(P11,P20,P25)</f>
        <v>-99505</v>
      </c>
      <c r="Q27" s="36"/>
      <c r="R27" s="51">
        <f>SUM(R11,R20,R25)</f>
        <v>355215</v>
      </c>
      <c r="S27" s="36"/>
      <c r="T27" s="51">
        <f>SUM(T11,T20,T25)</f>
        <v>142143</v>
      </c>
      <c r="U27" s="88"/>
      <c r="V27" s="51">
        <f>SUM(V11,V20,V25)</f>
        <v>393593</v>
      </c>
      <c r="W27" s="49"/>
      <c r="X27" s="51">
        <f>SUM(X11,X20,X25)</f>
        <v>5057325</v>
      </c>
      <c r="Y27" s="49"/>
      <c r="Z27" s="51">
        <f>SUM(Z11,Z20,Z25)</f>
        <v>132468</v>
      </c>
      <c r="AA27" s="91"/>
      <c r="AB27" s="51">
        <f>SUM(AB11,AB20,AB25)</f>
        <v>5189793</v>
      </c>
    </row>
    <row r="28" spans="1:28" ht="20.25" customHeight="1" thickTop="1" x14ac:dyDescent="0.3"/>
    <row r="29" spans="1:28" ht="20.25" hidden="1" customHeight="1" x14ac:dyDescent="0.3"/>
    <row r="30" spans="1:28" ht="20.25" hidden="1" customHeight="1" x14ac:dyDescent="0.35">
      <c r="A30" s="12" t="s">
        <v>18</v>
      </c>
    </row>
    <row r="31" spans="1:28" ht="20.25" hidden="1" customHeight="1" x14ac:dyDescent="0.3">
      <c r="A31" s="13" t="s">
        <v>68</v>
      </c>
    </row>
    <row r="32" spans="1:28" ht="20.25" hidden="1" customHeight="1" x14ac:dyDescent="0.3">
      <c r="A32" s="1"/>
    </row>
    <row r="33" spans="1:28" ht="20.25" hidden="1" customHeight="1" x14ac:dyDescent="0.3">
      <c r="A33" s="48"/>
      <c r="B33" s="7"/>
      <c r="C33" s="7"/>
      <c r="D33" s="306" t="s">
        <v>25</v>
      </c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6"/>
      <c r="Z33" s="306"/>
      <c r="AA33" s="306"/>
      <c r="AB33" s="306"/>
    </row>
    <row r="34" spans="1:28" ht="20.25" hidden="1" customHeight="1" x14ac:dyDescent="0.3">
      <c r="A34" s="7"/>
      <c r="B34" s="7"/>
      <c r="C34" s="7"/>
      <c r="D34" s="207"/>
      <c r="E34" s="207"/>
      <c r="F34" s="70"/>
      <c r="G34" s="70"/>
      <c r="H34" s="70"/>
      <c r="I34" s="207"/>
      <c r="J34" s="307" t="s">
        <v>42</v>
      </c>
      <c r="K34" s="307"/>
      <c r="L34" s="307"/>
      <c r="M34" s="207"/>
      <c r="N34" s="313" t="s">
        <v>49</v>
      </c>
      <c r="O34" s="313"/>
      <c r="P34" s="313"/>
      <c r="Q34" s="313"/>
      <c r="R34" s="313"/>
      <c r="S34" s="313"/>
      <c r="T34" s="313"/>
      <c r="U34" s="313"/>
      <c r="V34" s="313"/>
      <c r="W34" s="34"/>
      <c r="X34" s="34"/>
      <c r="Y34" s="34"/>
      <c r="Z34" s="34"/>
      <c r="AA34" s="34"/>
      <c r="AB34" s="34"/>
    </row>
    <row r="35" spans="1:28" ht="20.25" hidden="1" customHeight="1" x14ac:dyDescent="0.3">
      <c r="A35" s="7"/>
      <c r="B35" s="7"/>
      <c r="C35" s="7"/>
      <c r="D35" s="218"/>
      <c r="E35" s="218"/>
      <c r="F35" s="70"/>
      <c r="G35" s="70"/>
      <c r="H35" s="293" t="s">
        <v>254</v>
      </c>
      <c r="I35" s="218"/>
      <c r="J35" s="218"/>
      <c r="K35" s="218"/>
      <c r="L35" s="218"/>
      <c r="M35" s="218"/>
      <c r="N35" s="218"/>
      <c r="O35" s="218"/>
      <c r="P35" s="218"/>
      <c r="Q35" s="219"/>
      <c r="R35" s="312"/>
      <c r="S35" s="312"/>
      <c r="T35" s="312"/>
      <c r="U35" s="220"/>
      <c r="V35" s="218" t="s">
        <v>54</v>
      </c>
      <c r="W35" s="220"/>
      <c r="X35" s="218" t="s">
        <v>58</v>
      </c>
      <c r="Y35" s="220"/>
      <c r="Z35" s="218"/>
      <c r="AA35" s="218"/>
      <c r="AB35" s="218"/>
    </row>
    <row r="36" spans="1:28" ht="20.25" hidden="1" customHeight="1" x14ac:dyDescent="0.3">
      <c r="A36" s="7"/>
      <c r="B36" s="7"/>
      <c r="C36" s="7"/>
      <c r="D36" s="218" t="s">
        <v>4</v>
      </c>
      <c r="E36" s="218"/>
      <c r="F36" s="218"/>
      <c r="G36" s="218"/>
      <c r="H36" s="293" t="s">
        <v>255</v>
      </c>
      <c r="I36" s="218"/>
      <c r="J36" s="218"/>
      <c r="K36" s="218"/>
      <c r="L36" s="218"/>
      <c r="M36" s="218"/>
      <c r="N36" s="218"/>
      <c r="O36" s="218"/>
      <c r="P36" s="218"/>
      <c r="Q36" s="221"/>
      <c r="R36" s="311" t="s">
        <v>219</v>
      </c>
      <c r="S36" s="311"/>
      <c r="T36" s="311"/>
      <c r="U36" s="218"/>
      <c r="V36" s="218" t="s">
        <v>55</v>
      </c>
      <c r="W36" s="218"/>
      <c r="X36" s="218" t="s">
        <v>21</v>
      </c>
      <c r="Y36" s="218"/>
      <c r="Z36" s="218"/>
      <c r="AA36" s="218"/>
      <c r="AB36" s="218"/>
    </row>
    <row r="37" spans="1:28" ht="20.25" hidden="1" customHeight="1" x14ac:dyDescent="0.3">
      <c r="A37" s="7"/>
      <c r="B37" s="7"/>
      <c r="C37" s="7"/>
      <c r="D37" s="218" t="s">
        <v>5</v>
      </c>
      <c r="E37" s="218"/>
      <c r="F37" s="218" t="s">
        <v>73</v>
      </c>
      <c r="G37" s="220"/>
      <c r="H37" s="293" t="s">
        <v>256</v>
      </c>
      <c r="I37" s="218"/>
      <c r="J37" s="218" t="s">
        <v>39</v>
      </c>
      <c r="K37" s="218"/>
      <c r="L37" s="218"/>
      <c r="M37" s="218"/>
      <c r="N37" s="218" t="s">
        <v>220</v>
      </c>
      <c r="O37" s="218"/>
      <c r="P37" s="218" t="s">
        <v>221</v>
      </c>
      <c r="Q37" s="218"/>
      <c r="R37" s="218" t="s">
        <v>28</v>
      </c>
      <c r="S37" s="218"/>
      <c r="T37" s="218" t="s">
        <v>28</v>
      </c>
      <c r="U37" s="218"/>
      <c r="V37" s="218" t="s">
        <v>56</v>
      </c>
      <c r="W37" s="218"/>
      <c r="X37" s="218" t="s">
        <v>143</v>
      </c>
      <c r="Y37" s="218"/>
      <c r="Z37" s="218" t="s">
        <v>53</v>
      </c>
      <c r="AA37" s="218"/>
      <c r="AB37" s="218" t="s">
        <v>2</v>
      </c>
    </row>
    <row r="38" spans="1:28" ht="20.25" hidden="1" customHeight="1" x14ac:dyDescent="0.3">
      <c r="A38" s="5"/>
      <c r="B38" s="205"/>
      <c r="C38" s="205"/>
      <c r="D38" s="218" t="s">
        <v>6</v>
      </c>
      <c r="E38" s="218"/>
      <c r="F38" s="218" t="s">
        <v>74</v>
      </c>
      <c r="G38" s="218"/>
      <c r="H38" s="293" t="s">
        <v>257</v>
      </c>
      <c r="I38" s="218"/>
      <c r="J38" s="218" t="s">
        <v>64</v>
      </c>
      <c r="K38" s="218"/>
      <c r="L38" s="218" t="s">
        <v>41</v>
      </c>
      <c r="M38" s="218"/>
      <c r="N38" s="218" t="s">
        <v>64</v>
      </c>
      <c r="O38" s="218"/>
      <c r="P38" s="218" t="s">
        <v>64</v>
      </c>
      <c r="Q38" s="218"/>
      <c r="R38" s="218" t="s">
        <v>29</v>
      </c>
      <c r="S38" s="218"/>
      <c r="T38" s="218" t="s">
        <v>35</v>
      </c>
      <c r="U38" s="218"/>
      <c r="V38" s="218" t="s">
        <v>57</v>
      </c>
      <c r="W38" s="218"/>
      <c r="X38" s="218" t="s">
        <v>144</v>
      </c>
      <c r="Y38" s="218"/>
      <c r="Z38" s="218" t="s">
        <v>7</v>
      </c>
      <c r="AA38" s="218"/>
      <c r="AB38" s="218" t="s">
        <v>20</v>
      </c>
    </row>
    <row r="39" spans="1:28" ht="20.25" customHeight="1" x14ac:dyDescent="0.3">
      <c r="A39" s="22" t="s">
        <v>201</v>
      </c>
      <c r="B39" s="208"/>
      <c r="C39" s="208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5"/>
      <c r="U39" s="305"/>
      <c r="V39" s="305"/>
      <c r="W39" s="305"/>
      <c r="X39" s="305"/>
      <c r="Y39" s="305"/>
      <c r="Z39" s="305"/>
      <c r="AA39" s="305"/>
      <c r="AB39" s="305"/>
    </row>
    <row r="40" spans="1:28" ht="20.25" customHeight="1" x14ac:dyDescent="0.3">
      <c r="A40" s="22" t="s">
        <v>222</v>
      </c>
      <c r="B40" s="206"/>
      <c r="C40" s="206"/>
      <c r="D40" s="50">
        <v>2264955</v>
      </c>
      <c r="E40" s="50"/>
      <c r="F40" s="50">
        <v>503251</v>
      </c>
      <c r="G40" s="50"/>
      <c r="H40" s="50">
        <v>1303375</v>
      </c>
      <c r="I40" s="50"/>
      <c r="J40" s="50">
        <v>141747</v>
      </c>
      <c r="K40" s="50"/>
      <c r="L40" s="50">
        <v>529001</v>
      </c>
      <c r="M40" s="50"/>
      <c r="N40" s="50">
        <v>-3970</v>
      </c>
      <c r="O40" s="50"/>
      <c r="P40" s="50">
        <v>-87290</v>
      </c>
      <c r="Q40" s="50"/>
      <c r="R40" s="50">
        <v>261724</v>
      </c>
      <c r="S40" s="50"/>
      <c r="T40" s="50">
        <v>165662</v>
      </c>
      <c r="U40" s="159">
        <v>0</v>
      </c>
      <c r="V40" s="159">
        <f>SUM(N40:T40)</f>
        <v>336126</v>
      </c>
      <c r="W40" s="50">
        <v>0</v>
      </c>
      <c r="X40" s="50">
        <f>SUM(D40:L40)+V40</f>
        <v>5078455</v>
      </c>
      <c r="Y40" s="50">
        <v>0</v>
      </c>
      <c r="Z40" s="50">
        <v>145073</v>
      </c>
      <c r="AA40" s="50"/>
      <c r="AB40" s="50">
        <f>SUM(X40:Z40)</f>
        <v>5223528</v>
      </c>
    </row>
    <row r="41" spans="1:28" ht="20.25" customHeight="1" x14ac:dyDescent="0.3">
      <c r="A41" s="22"/>
      <c r="B41" s="206"/>
      <c r="C41" s="206"/>
      <c r="D41" s="50"/>
      <c r="E41" s="50"/>
      <c r="F41" s="71"/>
      <c r="G41" s="50"/>
      <c r="H41" s="159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159"/>
      <c r="V41" s="159"/>
      <c r="W41" s="50"/>
      <c r="X41" s="50"/>
      <c r="Y41" s="50"/>
      <c r="Z41" s="50"/>
      <c r="AA41" s="50"/>
      <c r="AB41" s="50"/>
    </row>
    <row r="42" spans="1:28" ht="20.25" hidden="1" customHeight="1" x14ac:dyDescent="0.3">
      <c r="A42" s="56" t="s">
        <v>125</v>
      </c>
      <c r="B42" s="206"/>
      <c r="C42" s="206"/>
      <c r="D42" s="21"/>
      <c r="E42" s="21"/>
      <c r="F42" s="72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6"/>
      <c r="W42" s="26"/>
      <c r="X42" s="26"/>
      <c r="Y42" s="26"/>
      <c r="Z42" s="26"/>
      <c r="AA42" s="26"/>
      <c r="AB42" s="26"/>
    </row>
    <row r="43" spans="1:28" ht="20.25" hidden="1" customHeight="1" x14ac:dyDescent="0.3">
      <c r="A43" s="54" t="s">
        <v>145</v>
      </c>
      <c r="B43" s="206"/>
      <c r="C43" s="206"/>
      <c r="D43" s="52"/>
      <c r="E43" s="21"/>
      <c r="F43" s="72"/>
      <c r="G43" s="21"/>
      <c r="H43" s="81"/>
      <c r="I43" s="21"/>
      <c r="J43" s="52"/>
      <c r="K43" s="21"/>
      <c r="L43" s="52"/>
      <c r="M43" s="21"/>
      <c r="N43" s="52"/>
      <c r="O43" s="21"/>
      <c r="P43" s="52"/>
      <c r="Q43" s="21"/>
      <c r="R43" s="52"/>
      <c r="S43" s="21"/>
      <c r="T43" s="52"/>
      <c r="U43" s="35"/>
      <c r="V43" s="81"/>
      <c r="W43" s="35"/>
      <c r="X43" s="81"/>
      <c r="Y43" s="82"/>
      <c r="Z43" s="77"/>
      <c r="AA43" s="77"/>
      <c r="AB43" s="77"/>
    </row>
    <row r="44" spans="1:28" ht="20.25" hidden="1" customHeight="1" x14ac:dyDescent="0.3">
      <c r="A44" s="60" t="s">
        <v>126</v>
      </c>
      <c r="B44" s="7"/>
      <c r="C44" s="7"/>
      <c r="D44" s="58" t="s">
        <v>0</v>
      </c>
      <c r="E44" s="31"/>
      <c r="F44" s="58" t="s">
        <v>0</v>
      </c>
      <c r="G44" s="79"/>
      <c r="H44" s="99" t="s">
        <v>0</v>
      </c>
      <c r="I44" s="31"/>
      <c r="J44" s="58" t="s">
        <v>0</v>
      </c>
      <c r="K44" s="30"/>
      <c r="L44" s="58" t="s">
        <v>0</v>
      </c>
      <c r="M44" s="84"/>
      <c r="N44" s="99" t="s">
        <v>0</v>
      </c>
      <c r="O44" s="118"/>
      <c r="P44" s="99" t="s">
        <v>0</v>
      </c>
      <c r="Q44" s="79"/>
      <c r="R44" s="78" t="s">
        <v>0</v>
      </c>
      <c r="S44" s="79"/>
      <c r="T44" s="78" t="s">
        <v>0</v>
      </c>
      <c r="U44" s="118"/>
      <c r="V44" s="158" t="s">
        <v>0</v>
      </c>
      <c r="W44" s="84"/>
      <c r="X44" s="158" t="s">
        <v>0</v>
      </c>
      <c r="Y44" s="84"/>
      <c r="Z44" s="185"/>
      <c r="AA44" s="84"/>
      <c r="AB44" s="167">
        <f>SUM(X44:Z44)</f>
        <v>0</v>
      </c>
    </row>
    <row r="45" spans="1:28" ht="20.25" hidden="1" customHeight="1" x14ac:dyDescent="0.3">
      <c r="A45" s="53"/>
      <c r="B45" s="206"/>
      <c r="C45" s="206"/>
      <c r="D45" s="21"/>
      <c r="E45" s="21"/>
      <c r="F45" s="72"/>
      <c r="G45" s="21"/>
      <c r="H45" s="88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88"/>
      <c r="V45" s="86"/>
      <c r="W45" s="86"/>
      <c r="X45" s="86"/>
      <c r="Y45" s="86"/>
      <c r="Z45" s="86"/>
      <c r="AA45" s="86"/>
      <c r="AB45" s="86"/>
    </row>
    <row r="46" spans="1:28" ht="20.25" hidden="1" customHeight="1" x14ac:dyDescent="0.3">
      <c r="A46" s="54" t="s">
        <v>189</v>
      </c>
      <c r="B46" s="206"/>
      <c r="C46" s="206"/>
      <c r="D46" s="55" t="s">
        <v>0</v>
      </c>
      <c r="E46" s="21"/>
      <c r="F46" s="55" t="s">
        <v>0</v>
      </c>
      <c r="G46" s="21"/>
      <c r="H46" s="55" t="s">
        <v>0</v>
      </c>
      <c r="I46" s="21"/>
      <c r="J46" s="55" t="s">
        <v>0</v>
      </c>
      <c r="K46" s="21"/>
      <c r="L46" s="55" t="s">
        <v>0</v>
      </c>
      <c r="M46" s="21"/>
      <c r="N46" s="55" t="s">
        <v>0</v>
      </c>
      <c r="O46" s="21"/>
      <c r="P46" s="55" t="s">
        <v>0</v>
      </c>
      <c r="Q46" s="21"/>
      <c r="R46" s="55" t="s">
        <v>0</v>
      </c>
      <c r="S46" s="21"/>
      <c r="T46" s="55" t="s">
        <v>0</v>
      </c>
      <c r="U46" s="86"/>
      <c r="V46" s="55" t="s">
        <v>0</v>
      </c>
      <c r="W46" s="86"/>
      <c r="X46" s="55" t="s">
        <v>0</v>
      </c>
      <c r="Y46" s="121"/>
      <c r="Z46" s="120">
        <f>Z44</f>
        <v>0</v>
      </c>
      <c r="AA46" s="86"/>
      <c r="AB46" s="120">
        <f>AB44</f>
        <v>0</v>
      </c>
    </row>
    <row r="47" spans="1:28" ht="20.25" hidden="1" customHeight="1" x14ac:dyDescent="0.3">
      <c r="A47" s="53"/>
      <c r="B47" s="206"/>
      <c r="C47" s="206"/>
      <c r="D47" s="21"/>
      <c r="E47" s="21"/>
      <c r="F47" s="72"/>
      <c r="G47" s="21"/>
      <c r="H47" s="112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112"/>
      <c r="V47" s="98"/>
      <c r="W47" s="98"/>
      <c r="X47" s="98"/>
      <c r="Y47" s="98"/>
      <c r="Z47" s="98"/>
      <c r="AA47" s="98"/>
      <c r="AB47" s="98"/>
    </row>
    <row r="48" spans="1:28" ht="20.25" hidden="1" customHeight="1" x14ac:dyDescent="0.3">
      <c r="A48" s="176" t="s">
        <v>136</v>
      </c>
      <c r="B48" s="206"/>
      <c r="C48" s="206"/>
      <c r="D48" s="21"/>
      <c r="E48" s="21"/>
      <c r="F48" s="72"/>
      <c r="G48" s="21"/>
      <c r="H48" s="112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112"/>
      <c r="V48" s="98"/>
      <c r="W48" s="98"/>
      <c r="X48" s="98"/>
      <c r="Y48" s="98"/>
      <c r="Z48" s="98"/>
      <c r="AA48" s="98"/>
      <c r="AB48" s="98"/>
    </row>
    <row r="49" spans="1:28" ht="20.25" hidden="1" customHeight="1" x14ac:dyDescent="0.3">
      <c r="A49" s="64" t="s">
        <v>61</v>
      </c>
      <c r="B49" s="206"/>
      <c r="C49" s="206"/>
      <c r="D49" s="170" t="s">
        <v>0</v>
      </c>
      <c r="E49" s="168"/>
      <c r="F49" s="171" t="s">
        <v>0</v>
      </c>
      <c r="G49" s="168"/>
      <c r="H49" s="172" t="s">
        <v>0</v>
      </c>
      <c r="I49" s="168"/>
      <c r="J49" s="170" t="s">
        <v>0</v>
      </c>
      <c r="K49" s="168"/>
      <c r="L49" s="170" t="s">
        <v>0</v>
      </c>
      <c r="M49" s="168"/>
      <c r="N49" s="170" t="s">
        <v>0</v>
      </c>
      <c r="O49" s="168"/>
      <c r="P49" s="170" t="s">
        <v>0</v>
      </c>
      <c r="Q49" s="168"/>
      <c r="R49" s="170" t="s">
        <v>0</v>
      </c>
      <c r="S49" s="168"/>
      <c r="T49" s="170" t="s">
        <v>0</v>
      </c>
      <c r="U49" s="128"/>
      <c r="V49" s="173" t="s">
        <v>0</v>
      </c>
      <c r="W49" s="169"/>
      <c r="X49" s="173" t="s">
        <v>0</v>
      </c>
      <c r="Y49" s="122"/>
      <c r="Z49" s="174">
        <f>SUM(Z46:Z48)</f>
        <v>0</v>
      </c>
      <c r="AA49" s="98"/>
      <c r="AB49" s="195">
        <f>SUM(X49:Z49)</f>
        <v>0</v>
      </c>
    </row>
    <row r="50" spans="1:28" ht="20.25" hidden="1" customHeight="1" x14ac:dyDescent="0.3">
      <c r="A50" s="53"/>
      <c r="B50" s="206"/>
      <c r="C50" s="206"/>
      <c r="D50" s="21"/>
      <c r="E50" s="21"/>
      <c r="F50" s="72"/>
      <c r="G50" s="21"/>
      <c r="H50" s="112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112"/>
      <c r="V50" s="98"/>
      <c r="W50" s="98"/>
      <c r="X50" s="98"/>
      <c r="Y50" s="98"/>
      <c r="Z50" s="98"/>
      <c r="AA50" s="98"/>
      <c r="AB50" s="98"/>
    </row>
    <row r="51" spans="1:28" ht="20.25" customHeight="1" x14ac:dyDescent="0.3">
      <c r="A51" s="22" t="s">
        <v>59</v>
      </c>
      <c r="B51" s="7"/>
      <c r="C51" s="7"/>
      <c r="D51" s="33"/>
      <c r="E51" s="32"/>
      <c r="F51" s="73"/>
      <c r="G51" s="32"/>
      <c r="H51" s="113"/>
      <c r="I51" s="32"/>
      <c r="J51" s="33"/>
      <c r="K51" s="32"/>
      <c r="L51" s="33"/>
      <c r="M51" s="32"/>
      <c r="N51" s="33"/>
      <c r="O51" s="32"/>
      <c r="P51" s="33"/>
      <c r="Q51" s="32"/>
      <c r="R51" s="33"/>
      <c r="S51" s="32"/>
      <c r="T51" s="33"/>
      <c r="U51" s="123"/>
      <c r="V51" s="115"/>
      <c r="W51" s="117"/>
      <c r="X51" s="115"/>
      <c r="Y51" s="122"/>
      <c r="Z51" s="116"/>
      <c r="AA51" s="122"/>
      <c r="AB51" s="117"/>
    </row>
    <row r="52" spans="1:28" ht="20.25" customHeight="1" x14ac:dyDescent="0.3">
      <c r="A52" s="60" t="s">
        <v>149</v>
      </c>
      <c r="B52" s="7"/>
      <c r="C52" s="7"/>
      <c r="D52" s="31" t="s">
        <v>0</v>
      </c>
      <c r="E52" s="31"/>
      <c r="F52" s="31" t="s">
        <v>0</v>
      </c>
      <c r="G52" s="79"/>
      <c r="H52" s="118" t="s">
        <v>0</v>
      </c>
      <c r="I52" s="31"/>
      <c r="J52" s="31" t="s">
        <v>0</v>
      </c>
      <c r="K52" s="30"/>
      <c r="L52" s="84">
        <f>PL!D33</f>
        <v>226788</v>
      </c>
      <c r="M52" s="84"/>
      <c r="N52" s="118" t="s">
        <v>0</v>
      </c>
      <c r="O52" s="118"/>
      <c r="P52" s="118" t="s">
        <v>0</v>
      </c>
      <c r="Q52" s="79"/>
      <c r="R52" s="79" t="s">
        <v>0</v>
      </c>
      <c r="S52" s="79"/>
      <c r="T52" s="79" t="s">
        <v>0</v>
      </c>
      <c r="U52" s="118"/>
      <c r="V52" s="95" t="s">
        <v>0</v>
      </c>
      <c r="W52" s="84"/>
      <c r="X52" s="84">
        <f>SUM(L52,V52)</f>
        <v>226788</v>
      </c>
      <c r="Y52" s="84"/>
      <c r="Z52" s="122">
        <f>PL!D34</f>
        <v>58598</v>
      </c>
      <c r="AA52" s="84"/>
      <c r="AB52" s="84">
        <f>X52+Z52</f>
        <v>285386</v>
      </c>
    </row>
    <row r="53" spans="1:28" ht="20.25" customHeight="1" x14ac:dyDescent="0.3">
      <c r="A53" s="178" t="s">
        <v>60</v>
      </c>
      <c r="B53" s="7"/>
      <c r="C53" s="7"/>
      <c r="D53" s="58" t="s">
        <v>0</v>
      </c>
      <c r="E53" s="31"/>
      <c r="F53" s="58" t="s">
        <v>0</v>
      </c>
      <c r="G53" s="79"/>
      <c r="H53" s="99" t="s">
        <v>0</v>
      </c>
      <c r="I53" s="31"/>
      <c r="J53" s="58" t="s">
        <v>0</v>
      </c>
      <c r="K53" s="31"/>
      <c r="L53" s="99">
        <v>-274</v>
      </c>
      <c r="M53" s="118"/>
      <c r="N53" s="85">
        <f>PL!D58</f>
        <v>-2485</v>
      </c>
      <c r="O53" s="118"/>
      <c r="P53" s="84">
        <f>PL!D65+PL!D67</f>
        <v>27780</v>
      </c>
      <c r="Q53" s="79"/>
      <c r="R53" s="78" t="s">
        <v>0</v>
      </c>
      <c r="S53" s="79"/>
      <c r="T53" s="99" t="s">
        <v>0</v>
      </c>
      <c r="U53" s="118"/>
      <c r="V53" s="85">
        <f>SUM(N53:T53)</f>
        <v>25295</v>
      </c>
      <c r="W53" s="118"/>
      <c r="X53" s="84">
        <f>SUM(L53,V53)</f>
        <v>25021</v>
      </c>
      <c r="Y53" s="118"/>
      <c r="Z53" s="99">
        <v>-108</v>
      </c>
      <c r="AA53" s="118"/>
      <c r="AB53" s="179">
        <f>SUM(X53:Z53)</f>
        <v>24913</v>
      </c>
    </row>
    <row r="54" spans="1:28" ht="20.25" customHeight="1" x14ac:dyDescent="0.3">
      <c r="A54" s="22" t="s">
        <v>120</v>
      </c>
      <c r="B54" s="206"/>
      <c r="C54" s="206"/>
      <c r="D54" s="65" t="s">
        <v>0</v>
      </c>
      <c r="E54" s="50"/>
      <c r="F54" s="65" t="s">
        <v>0</v>
      </c>
      <c r="G54" s="137"/>
      <c r="H54" s="124" t="s">
        <v>0</v>
      </c>
      <c r="I54" s="50"/>
      <c r="J54" s="65" t="s">
        <v>0</v>
      </c>
      <c r="K54" s="50"/>
      <c r="L54" s="111">
        <f>SUM(L52:L53)</f>
        <v>226514</v>
      </c>
      <c r="M54" s="88"/>
      <c r="N54" s="76">
        <f>N53</f>
        <v>-2485</v>
      </c>
      <c r="O54" s="88"/>
      <c r="P54" s="111">
        <f>P53</f>
        <v>27780</v>
      </c>
      <c r="Q54" s="80"/>
      <c r="R54" s="55" t="s">
        <v>0</v>
      </c>
      <c r="S54" s="21"/>
      <c r="T54" s="124" t="s">
        <v>0</v>
      </c>
      <c r="U54" s="137"/>
      <c r="V54" s="111">
        <f>SUM(V52:V53)</f>
        <v>25295</v>
      </c>
      <c r="W54" s="88"/>
      <c r="X54" s="111">
        <f>SUM(X52:X53)</f>
        <v>251809</v>
      </c>
      <c r="Y54" s="88"/>
      <c r="Z54" s="111">
        <f>SUM(Z52:Z53)</f>
        <v>58490</v>
      </c>
      <c r="AA54" s="88"/>
      <c r="AB54" s="111">
        <f>SUM(AB52:AB53)</f>
        <v>310299</v>
      </c>
    </row>
    <row r="55" spans="1:28" ht="20.25" customHeight="1" x14ac:dyDescent="0.3">
      <c r="A55" s="18"/>
      <c r="B55" s="7"/>
      <c r="C55" s="7"/>
      <c r="D55" s="33"/>
      <c r="E55" s="32"/>
      <c r="F55" s="73"/>
      <c r="G55" s="32"/>
      <c r="H55" s="113"/>
      <c r="I55" s="32"/>
      <c r="J55" s="33"/>
      <c r="K55" s="32"/>
      <c r="L55" s="209"/>
      <c r="M55" s="119"/>
      <c r="N55" s="209"/>
      <c r="O55" s="119"/>
      <c r="P55" s="209"/>
      <c r="Q55" s="32"/>
      <c r="R55" s="33"/>
      <c r="S55" s="32"/>
      <c r="T55" s="33"/>
      <c r="U55" s="114"/>
      <c r="V55" s="115"/>
      <c r="W55" s="114"/>
      <c r="X55" s="115"/>
      <c r="Y55" s="114"/>
      <c r="Z55" s="116"/>
      <c r="AA55" s="114"/>
      <c r="AB55" s="117"/>
    </row>
    <row r="56" spans="1:28" ht="20.25" customHeight="1" thickBot="1" x14ac:dyDescent="0.35">
      <c r="A56" s="196" t="s">
        <v>202</v>
      </c>
      <c r="B56" s="7"/>
      <c r="C56" s="7"/>
      <c r="D56" s="51">
        <f>SUM(D40,D49,D54)</f>
        <v>2264955</v>
      </c>
      <c r="E56" s="36"/>
      <c r="F56" s="51">
        <f>SUM(F40,F49,F54)</f>
        <v>503251</v>
      </c>
      <c r="G56" s="88"/>
      <c r="H56" s="51">
        <f>SUM(H40,H49,H54)</f>
        <v>1303375</v>
      </c>
      <c r="I56" s="36"/>
      <c r="J56" s="51">
        <f>SUM(J40,J49,J54)</f>
        <v>141747</v>
      </c>
      <c r="K56" s="36"/>
      <c r="L56" s="51">
        <f>SUM(L40,L49,L54)</f>
        <v>755515</v>
      </c>
      <c r="M56" s="36"/>
      <c r="N56" s="51">
        <f>SUM(N40,N49,N54)</f>
        <v>-6455</v>
      </c>
      <c r="O56" s="36"/>
      <c r="P56" s="51">
        <f>SUM(P40,P49,P54)</f>
        <v>-59510</v>
      </c>
      <c r="Q56" s="36"/>
      <c r="R56" s="51">
        <f>SUM(R40,R49,R54)</f>
        <v>261724</v>
      </c>
      <c r="S56" s="36"/>
      <c r="T56" s="51">
        <f>SUM(T40,T49,T54)</f>
        <v>165662</v>
      </c>
      <c r="U56" s="88"/>
      <c r="V56" s="51">
        <f>SUM(V40,V49,V54)</f>
        <v>361421</v>
      </c>
      <c r="W56" s="49"/>
      <c r="X56" s="51">
        <f>SUM(X40,X49,X54)</f>
        <v>5330264</v>
      </c>
      <c r="Y56" s="49"/>
      <c r="Z56" s="51">
        <f>SUM(Z40,Z49,Z54)</f>
        <v>203563</v>
      </c>
      <c r="AA56" s="91"/>
      <c r="AB56" s="51">
        <f>SUM(AB40,AB49,AB54)</f>
        <v>5533827</v>
      </c>
    </row>
    <row r="57" spans="1:28" ht="20.25" customHeight="1" thickTop="1" x14ac:dyDescent="0.3"/>
  </sheetData>
  <mergeCells count="12">
    <mergeCell ref="D39:AB39"/>
    <mergeCell ref="D33:AB33"/>
    <mergeCell ref="N34:V34"/>
    <mergeCell ref="N5:V5"/>
    <mergeCell ref="D10:AB10"/>
    <mergeCell ref="D4:AB4"/>
    <mergeCell ref="J5:L5"/>
    <mergeCell ref="R7:T7"/>
    <mergeCell ref="R6:T6"/>
    <mergeCell ref="R36:T36"/>
    <mergeCell ref="R35:T35"/>
    <mergeCell ref="J34:L34"/>
  </mergeCells>
  <pageMargins left="0.5" right="0.5" top="0.48" bottom="0.5" header="0.5" footer="0.5"/>
  <pageSetup paperSize="9" scale="50" firstPageNumber="7" fitToHeight="0" orientation="landscape" useFirstPageNumber="1" r:id="rId1"/>
  <headerFooter>
    <oddFooter>&amp;LThe accompanying notes form an integral part of the interim financial statements.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9"/>
  <sheetViews>
    <sheetView view="pageBreakPreview" zoomScale="55" zoomScaleNormal="70" zoomScaleSheetLayoutView="55" workbookViewId="0">
      <selection activeCell="A11" sqref="A11"/>
    </sheetView>
  </sheetViews>
  <sheetFormatPr defaultColWidth="9.08984375" defaultRowHeight="18" customHeight="1" x14ac:dyDescent="0.3"/>
  <cols>
    <col min="1" max="1" width="52.81640625" style="6" customWidth="1"/>
    <col min="2" max="2" width="7.36328125" style="15" customWidth="1"/>
    <col min="3" max="3" width="1.453125" style="6" customWidth="1"/>
    <col min="4" max="4" width="15.36328125" style="6" customWidth="1"/>
    <col min="5" max="5" width="1.453125" style="6" customWidth="1"/>
    <col min="6" max="6" width="14.54296875" style="6" customWidth="1"/>
    <col min="7" max="7" width="1.08984375" style="6" customWidth="1"/>
    <col min="8" max="8" width="13.90625" style="6" customWidth="1"/>
    <col min="9" max="9" width="1.54296875" style="6" customWidth="1"/>
    <col min="10" max="10" width="17" style="6" customWidth="1"/>
    <col min="11" max="11" width="1.54296875" style="6" customWidth="1"/>
    <col min="12" max="12" width="17.36328125" style="6" customWidth="1"/>
    <col min="13" max="13" width="1.453125" style="6" customWidth="1"/>
    <col min="14" max="14" width="15.36328125" style="6" customWidth="1"/>
    <col min="15" max="15" width="1.453125" style="6" customWidth="1"/>
    <col min="16" max="16" width="14.453125" style="6" customWidth="1"/>
    <col min="17" max="17" width="1.54296875" style="6" customWidth="1"/>
    <col min="18" max="18" width="16.81640625" style="6" customWidth="1"/>
    <col min="19" max="16384" width="9.08984375" style="6"/>
  </cols>
  <sheetData>
    <row r="1" spans="1:18" ht="18" customHeight="1" x14ac:dyDescent="0.35">
      <c r="A1" s="12" t="s">
        <v>18</v>
      </c>
    </row>
    <row r="2" spans="1:18" ht="18" customHeight="1" x14ac:dyDescent="0.35">
      <c r="A2" s="13" t="s">
        <v>69</v>
      </c>
    </row>
    <row r="3" spans="1:18" ht="18" customHeight="1" x14ac:dyDescent="0.3">
      <c r="A3" s="13"/>
      <c r="C3" s="10"/>
    </row>
    <row r="4" spans="1:18" s="10" customFormat="1" ht="18" customHeight="1" x14ac:dyDescent="0.3">
      <c r="A4" s="19"/>
      <c r="B4" s="14"/>
      <c r="C4" s="11"/>
      <c r="D4" s="302" t="s">
        <v>26</v>
      </c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</row>
    <row r="5" spans="1:18" s="10" customFormat="1" ht="18" customHeight="1" x14ac:dyDescent="0.3">
      <c r="A5" s="19"/>
      <c r="B5" s="14"/>
      <c r="C5" s="11"/>
      <c r="D5" s="17"/>
      <c r="E5" s="17"/>
      <c r="F5" s="17"/>
      <c r="G5" s="25"/>
      <c r="H5" s="314" t="s">
        <v>42</v>
      </c>
      <c r="I5" s="315"/>
      <c r="J5" s="315"/>
      <c r="K5" s="25"/>
      <c r="L5" s="315" t="s">
        <v>49</v>
      </c>
      <c r="M5" s="315"/>
      <c r="N5" s="315"/>
      <c r="O5" s="315"/>
      <c r="P5" s="315"/>
      <c r="Q5" s="25"/>
      <c r="R5" s="34"/>
    </row>
    <row r="6" spans="1:18" s="20" customFormat="1" ht="18" customHeight="1" x14ac:dyDescent="0.3">
      <c r="A6" s="11"/>
      <c r="B6" s="14"/>
      <c r="C6" s="5"/>
      <c r="D6" s="5" t="s">
        <v>4</v>
      </c>
      <c r="E6" s="5"/>
      <c r="F6" s="5"/>
      <c r="G6" s="5"/>
      <c r="H6" s="5"/>
      <c r="I6" s="5"/>
      <c r="J6" s="5"/>
      <c r="K6" s="5"/>
      <c r="L6" s="8"/>
      <c r="M6" s="5"/>
      <c r="N6" s="28"/>
      <c r="O6" s="5"/>
      <c r="P6" s="8" t="s">
        <v>65</v>
      </c>
      <c r="Q6" s="5"/>
      <c r="R6" s="8"/>
    </row>
    <row r="7" spans="1:18" s="20" customFormat="1" ht="18" customHeight="1" x14ac:dyDescent="0.3">
      <c r="A7" s="11"/>
      <c r="B7" s="14"/>
      <c r="C7" s="5"/>
      <c r="D7" s="5" t="s">
        <v>5</v>
      </c>
      <c r="E7" s="5"/>
      <c r="F7" s="5" t="s">
        <v>73</v>
      </c>
      <c r="G7" s="5"/>
      <c r="H7" s="28" t="s">
        <v>39</v>
      </c>
      <c r="I7" s="5"/>
      <c r="K7" s="5"/>
      <c r="L7" s="8" t="s">
        <v>221</v>
      </c>
      <c r="M7" s="9"/>
      <c r="N7" s="59" t="s">
        <v>223</v>
      </c>
      <c r="O7" s="5"/>
      <c r="P7" s="8" t="s">
        <v>56</v>
      </c>
      <c r="Q7" s="5"/>
      <c r="R7" s="8" t="s">
        <v>2</v>
      </c>
    </row>
    <row r="8" spans="1:18" s="20" customFormat="1" ht="18" customHeight="1" x14ac:dyDescent="0.3">
      <c r="A8" s="11"/>
      <c r="B8" s="200"/>
      <c r="C8" s="5"/>
      <c r="D8" s="5" t="s">
        <v>6</v>
      </c>
      <c r="E8" s="5"/>
      <c r="F8" s="5" t="s">
        <v>74</v>
      </c>
      <c r="G8" s="5"/>
      <c r="H8" s="28" t="s">
        <v>224</v>
      </c>
      <c r="I8" s="5"/>
      <c r="J8" s="5" t="s">
        <v>45</v>
      </c>
      <c r="K8" s="5"/>
      <c r="L8" s="201" t="s">
        <v>64</v>
      </c>
      <c r="M8" s="5"/>
      <c r="N8" s="20" t="s">
        <v>64</v>
      </c>
      <c r="O8" s="5"/>
      <c r="P8" s="8" t="s">
        <v>57</v>
      </c>
      <c r="Q8" s="5"/>
      <c r="R8" s="8" t="s">
        <v>20</v>
      </c>
    </row>
    <row r="9" spans="1:18" s="10" customFormat="1" ht="18" customHeight="1" x14ac:dyDescent="0.3">
      <c r="A9" s="22"/>
      <c r="B9" s="14"/>
      <c r="C9" s="11"/>
      <c r="D9" s="305" t="s">
        <v>48</v>
      </c>
      <c r="E9" s="305"/>
      <c r="F9" s="305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</row>
    <row r="10" spans="1:18" ht="18" customHeight="1" x14ac:dyDescent="0.3">
      <c r="A10" s="22" t="s">
        <v>160</v>
      </c>
      <c r="C10" s="131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</row>
    <row r="11" spans="1:18" ht="18" customHeight="1" x14ac:dyDescent="0.3">
      <c r="A11" s="22" t="s">
        <v>243</v>
      </c>
      <c r="B11" s="16"/>
      <c r="C11" s="128"/>
      <c r="D11" s="88">
        <v>2264955</v>
      </c>
      <c r="E11" s="107"/>
      <c r="F11" s="88">
        <v>503251</v>
      </c>
      <c r="G11" s="107"/>
      <c r="H11" s="88">
        <v>141747</v>
      </c>
      <c r="I11" s="107"/>
      <c r="J11" s="88">
        <v>375469</v>
      </c>
      <c r="K11" s="107"/>
      <c r="L11" s="88">
        <v>-82535</v>
      </c>
      <c r="M11" s="107"/>
      <c r="N11" s="88">
        <v>355215</v>
      </c>
      <c r="O11" s="107"/>
      <c r="P11" s="88">
        <v>272680</v>
      </c>
      <c r="Q11" s="107"/>
      <c r="R11" s="88">
        <v>3558102</v>
      </c>
    </row>
    <row r="12" spans="1:18" ht="18" customHeight="1" x14ac:dyDescent="0.3">
      <c r="C12" s="131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</row>
    <row r="13" spans="1:18" ht="18" customHeight="1" x14ac:dyDescent="0.3">
      <c r="A13" s="22" t="s">
        <v>59</v>
      </c>
      <c r="C13" s="131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18" ht="18" customHeight="1" x14ac:dyDescent="0.3">
      <c r="A14" s="60" t="s">
        <v>149</v>
      </c>
      <c r="C14" s="131"/>
      <c r="D14" s="125" t="s">
        <v>0</v>
      </c>
      <c r="E14" s="125"/>
      <c r="F14" s="125" t="s">
        <v>0</v>
      </c>
      <c r="G14" s="57"/>
      <c r="H14" s="57" t="s">
        <v>0</v>
      </c>
      <c r="I14" s="126"/>
      <c r="J14" s="119">
        <v>82239</v>
      </c>
      <c r="K14" s="126"/>
      <c r="L14" s="57" t="s">
        <v>0</v>
      </c>
      <c r="M14" s="57"/>
      <c r="N14" s="57" t="s">
        <v>0</v>
      </c>
      <c r="O14" s="57"/>
      <c r="P14" s="57" t="s">
        <v>0</v>
      </c>
      <c r="Q14" s="126"/>
      <c r="R14" s="126">
        <f>SUM(J14)</f>
        <v>82239</v>
      </c>
    </row>
    <row r="15" spans="1:18" ht="18" customHeight="1" x14ac:dyDescent="0.3">
      <c r="A15" s="178" t="s">
        <v>60</v>
      </c>
      <c r="C15" s="131"/>
      <c r="D15" s="125" t="s">
        <v>0</v>
      </c>
      <c r="E15" s="125"/>
      <c r="F15" s="125" t="s">
        <v>0</v>
      </c>
      <c r="G15" s="57"/>
      <c r="H15" s="57" t="s">
        <v>0</v>
      </c>
      <c r="I15" s="126"/>
      <c r="J15" s="57" t="s">
        <v>0</v>
      </c>
      <c r="K15" s="57"/>
      <c r="L15" s="119">
        <v>-17254</v>
      </c>
      <c r="M15" s="57"/>
      <c r="N15" s="57" t="s">
        <v>0</v>
      </c>
      <c r="O15" s="57"/>
      <c r="P15" s="119">
        <f>SUM(L15:O15)</f>
        <v>-17254</v>
      </c>
      <c r="Q15" s="57"/>
      <c r="R15" s="126">
        <f>SUM(P15)</f>
        <v>-17254</v>
      </c>
    </row>
    <row r="16" spans="1:18" ht="18" customHeight="1" x14ac:dyDescent="0.3">
      <c r="A16" s="22" t="s">
        <v>120</v>
      </c>
      <c r="C16" s="131"/>
      <c r="D16" s="127" t="s">
        <v>0</v>
      </c>
      <c r="E16" s="128"/>
      <c r="F16" s="127" t="s">
        <v>0</v>
      </c>
      <c r="G16" s="121"/>
      <c r="H16" s="130" t="s">
        <v>0</v>
      </c>
      <c r="I16" s="121"/>
      <c r="J16" s="129">
        <f>J14</f>
        <v>82239</v>
      </c>
      <c r="K16" s="121"/>
      <c r="L16" s="129">
        <f>L15</f>
        <v>-17254</v>
      </c>
      <c r="M16" s="121"/>
      <c r="N16" s="130" t="s">
        <v>0</v>
      </c>
      <c r="O16" s="121"/>
      <c r="P16" s="129">
        <f>P15</f>
        <v>-17254</v>
      </c>
      <c r="Q16" s="121"/>
      <c r="R16" s="129">
        <f>R14+R15</f>
        <v>64985</v>
      </c>
    </row>
    <row r="17" spans="1:18" ht="18" customHeight="1" x14ac:dyDescent="0.3">
      <c r="A17" s="18"/>
      <c r="C17" s="131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</row>
    <row r="18" spans="1:18" ht="18" customHeight="1" thickBot="1" x14ac:dyDescent="0.35">
      <c r="A18" s="22" t="s">
        <v>161</v>
      </c>
      <c r="C18" s="131"/>
      <c r="D18" s="108">
        <f>SUM(D11,D16)</f>
        <v>2264955</v>
      </c>
      <c r="E18" s="107"/>
      <c r="F18" s="108">
        <f>SUM(F11,F16)</f>
        <v>503251</v>
      </c>
      <c r="G18" s="103"/>
      <c r="H18" s="108">
        <f>SUM(H11,H16)</f>
        <v>141747</v>
      </c>
      <c r="I18" s="103"/>
      <c r="J18" s="108">
        <f>SUM(J11,J16)</f>
        <v>457708</v>
      </c>
      <c r="K18" s="103"/>
      <c r="L18" s="108">
        <f>SUM(L11,L16)</f>
        <v>-99789</v>
      </c>
      <c r="M18" s="103"/>
      <c r="N18" s="108">
        <f>SUM(N11,N16)</f>
        <v>355215</v>
      </c>
      <c r="O18" s="103"/>
      <c r="P18" s="108">
        <f>SUM(P11,P16)</f>
        <v>255426</v>
      </c>
      <c r="Q18" s="103"/>
      <c r="R18" s="108">
        <f>SUM(R11,R16)</f>
        <v>3623087</v>
      </c>
    </row>
    <row r="19" spans="1:18" ht="18" customHeight="1" thickTop="1" x14ac:dyDescent="0.3"/>
    <row r="20" spans="1:18" ht="18" customHeight="1" x14ac:dyDescent="0.3">
      <c r="A20" s="22" t="s">
        <v>201</v>
      </c>
      <c r="C20" s="131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</row>
    <row r="21" spans="1:18" ht="18" customHeight="1" x14ac:dyDescent="0.3">
      <c r="A21" s="22" t="s">
        <v>222</v>
      </c>
      <c r="B21" s="16"/>
      <c r="C21" s="128"/>
      <c r="D21" s="107">
        <v>2264955</v>
      </c>
      <c r="E21" s="107"/>
      <c r="F21" s="107">
        <v>503251</v>
      </c>
      <c r="G21" s="107"/>
      <c r="H21" s="112">
        <v>141747</v>
      </c>
      <c r="I21" s="107"/>
      <c r="J21" s="107">
        <v>330479</v>
      </c>
      <c r="K21" s="107"/>
      <c r="L21" s="107">
        <v>-87500</v>
      </c>
      <c r="M21" s="107"/>
      <c r="N21" s="107">
        <v>261724</v>
      </c>
      <c r="O21" s="107"/>
      <c r="P21" s="107">
        <v>174224</v>
      </c>
      <c r="Q21" s="107"/>
      <c r="R21" s="23">
        <v>3414656</v>
      </c>
    </row>
    <row r="22" spans="1:18" ht="18" customHeight="1" x14ac:dyDescent="0.3">
      <c r="C22" s="131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</row>
    <row r="23" spans="1:18" ht="18" customHeight="1" x14ac:dyDescent="0.3">
      <c r="A23" s="22" t="s">
        <v>59</v>
      </c>
      <c r="C23" s="131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</row>
    <row r="24" spans="1:18" ht="18" customHeight="1" x14ac:dyDescent="0.3">
      <c r="A24" s="60" t="s">
        <v>149</v>
      </c>
      <c r="C24" s="131"/>
      <c r="D24" s="125" t="s">
        <v>0</v>
      </c>
      <c r="E24" s="125"/>
      <c r="F24" s="125" t="s">
        <v>0</v>
      </c>
      <c r="G24" s="210"/>
      <c r="H24" s="210" t="s">
        <v>0</v>
      </c>
      <c r="I24" s="126"/>
      <c r="J24" s="119">
        <f>PL!H35</f>
        <v>43120</v>
      </c>
      <c r="K24" s="126"/>
      <c r="L24" s="210" t="s">
        <v>0</v>
      </c>
      <c r="M24" s="210"/>
      <c r="N24" s="210" t="s">
        <v>0</v>
      </c>
      <c r="O24" s="210"/>
      <c r="P24" s="210" t="s">
        <v>0</v>
      </c>
      <c r="Q24" s="126"/>
      <c r="R24" s="126">
        <f>SUM(J24)</f>
        <v>43120</v>
      </c>
    </row>
    <row r="25" spans="1:18" ht="18" customHeight="1" x14ac:dyDescent="0.3">
      <c r="A25" s="178" t="s">
        <v>60</v>
      </c>
      <c r="C25" s="131"/>
      <c r="D25" s="125" t="s">
        <v>0</v>
      </c>
      <c r="E25" s="125"/>
      <c r="F25" s="125" t="s">
        <v>0</v>
      </c>
      <c r="G25" s="210"/>
      <c r="H25" s="210" t="s">
        <v>0</v>
      </c>
      <c r="I25" s="126"/>
      <c r="J25" s="210" t="s">
        <v>0</v>
      </c>
      <c r="K25" s="210"/>
      <c r="L25" s="119">
        <f>PL!H65</f>
        <v>27774</v>
      </c>
      <c r="M25" s="210"/>
      <c r="N25" s="210" t="s">
        <v>0</v>
      </c>
      <c r="O25" s="210"/>
      <c r="P25" s="119">
        <f>SUM(L25:O25)</f>
        <v>27774</v>
      </c>
      <c r="Q25" s="210"/>
      <c r="R25" s="126">
        <f>SUM(P25)</f>
        <v>27774</v>
      </c>
    </row>
    <row r="26" spans="1:18" ht="18" customHeight="1" x14ac:dyDescent="0.3">
      <c r="A26" s="22" t="s">
        <v>120</v>
      </c>
      <c r="C26" s="131"/>
      <c r="D26" s="127" t="s">
        <v>0</v>
      </c>
      <c r="E26" s="128"/>
      <c r="F26" s="127" t="s">
        <v>0</v>
      </c>
      <c r="G26" s="121"/>
      <c r="H26" s="130" t="s">
        <v>0</v>
      </c>
      <c r="I26" s="121"/>
      <c r="J26" s="129">
        <f>J24</f>
        <v>43120</v>
      </c>
      <c r="K26" s="121"/>
      <c r="L26" s="129">
        <f>L25</f>
        <v>27774</v>
      </c>
      <c r="M26" s="121"/>
      <c r="N26" s="130" t="s">
        <v>0</v>
      </c>
      <c r="O26" s="121"/>
      <c r="P26" s="129">
        <f>P25</f>
        <v>27774</v>
      </c>
      <c r="Q26" s="121"/>
      <c r="R26" s="129">
        <f>R24+R25</f>
        <v>70894</v>
      </c>
    </row>
    <row r="27" spans="1:18" ht="18" customHeight="1" x14ac:dyDescent="0.3">
      <c r="A27" s="18"/>
      <c r="C27" s="131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</row>
    <row r="28" spans="1:18" ht="18" customHeight="1" thickBot="1" x14ac:dyDescent="0.35">
      <c r="A28" s="22" t="s">
        <v>202</v>
      </c>
      <c r="C28" s="131"/>
      <c r="D28" s="108">
        <f>SUM(D21,D26)</f>
        <v>2264955</v>
      </c>
      <c r="E28" s="107"/>
      <c r="F28" s="108">
        <f>SUM(F21,F26)</f>
        <v>503251</v>
      </c>
      <c r="G28" s="103"/>
      <c r="H28" s="108">
        <f>SUM(H21,H26)</f>
        <v>141747</v>
      </c>
      <c r="I28" s="103"/>
      <c r="J28" s="108">
        <f>SUM(J21,J26)</f>
        <v>373599</v>
      </c>
      <c r="K28" s="103"/>
      <c r="L28" s="108">
        <f>SUM(L21,L26)</f>
        <v>-59726</v>
      </c>
      <c r="M28" s="103"/>
      <c r="N28" s="108">
        <f>SUM(N21,N26)</f>
        <v>261724</v>
      </c>
      <c r="O28" s="103"/>
      <c r="P28" s="108">
        <f>SUM(P21,P26)</f>
        <v>201998</v>
      </c>
      <c r="Q28" s="103"/>
      <c r="R28" s="108">
        <f>SUM(R21,R26)</f>
        <v>3485550</v>
      </c>
    </row>
    <row r="29" spans="1:18" ht="18" customHeight="1" thickTop="1" x14ac:dyDescent="0.3"/>
  </sheetData>
  <mergeCells count="4">
    <mergeCell ref="D9:R9"/>
    <mergeCell ref="D4:R4"/>
    <mergeCell ref="H5:J5"/>
    <mergeCell ref="L5:P5"/>
  </mergeCells>
  <phoneticPr fontId="5" type="noConversion"/>
  <pageMargins left="0.7" right="0.3" top="0.48" bottom="0.5" header="0.5" footer="0.5"/>
  <pageSetup paperSize="9" scale="70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24"/>
  <sheetViews>
    <sheetView view="pageBreakPreview" topLeftCell="A91" zoomScaleNormal="70" zoomScaleSheetLayoutView="100" workbookViewId="0">
      <selection activeCell="K109" sqref="K109"/>
    </sheetView>
  </sheetViews>
  <sheetFormatPr defaultColWidth="9.08984375" defaultRowHeight="20.25" customHeight="1" x14ac:dyDescent="0.3"/>
  <cols>
    <col min="1" max="1" width="51.6328125" style="276" customWidth="1"/>
    <col min="2" max="2" width="8" style="275" customWidth="1"/>
    <col min="3" max="3" width="2.08984375" style="276" customWidth="1"/>
    <col min="4" max="4" width="13.1796875" style="277" customWidth="1"/>
    <col min="5" max="5" width="1" style="277" customWidth="1"/>
    <col min="6" max="6" width="13.1796875" style="277" customWidth="1"/>
    <col min="7" max="7" width="1" style="277" customWidth="1"/>
    <col min="8" max="8" width="13.1796875" style="277" customWidth="1"/>
    <col min="9" max="9" width="1" style="277" customWidth="1"/>
    <col min="10" max="10" width="13.1796875" style="277" customWidth="1"/>
    <col min="11" max="11" width="9.08984375" style="276"/>
    <col min="12" max="13" width="2.90625" style="276" bestFit="1" customWidth="1"/>
    <col min="14" max="14" width="13.90625" style="276" customWidth="1"/>
    <col min="15" max="15" width="2.90625" style="276" bestFit="1" customWidth="1"/>
    <col min="16" max="16" width="10.453125" style="276" customWidth="1"/>
    <col min="17" max="16384" width="9.08984375" style="276"/>
  </cols>
  <sheetData>
    <row r="1" spans="1:10" s="24" customFormat="1" ht="20.25" customHeight="1" x14ac:dyDescent="0.35">
      <c r="A1" s="281" t="s">
        <v>9</v>
      </c>
      <c r="B1" s="25"/>
      <c r="D1" s="68"/>
      <c r="E1" s="68"/>
      <c r="F1" s="68"/>
      <c r="G1" s="68"/>
      <c r="H1" s="68"/>
      <c r="I1" s="68"/>
      <c r="J1" s="68"/>
    </row>
    <row r="2" spans="1:10" s="24" customFormat="1" ht="20.25" customHeight="1" x14ac:dyDescent="0.3">
      <c r="A2" s="282" t="s">
        <v>70</v>
      </c>
      <c r="B2" s="25"/>
      <c r="D2" s="68"/>
      <c r="E2" s="68"/>
      <c r="F2" s="68"/>
      <c r="G2" s="68"/>
      <c r="H2" s="68"/>
      <c r="I2" s="68"/>
      <c r="J2" s="68"/>
    </row>
    <row r="3" spans="1:10" s="24" customFormat="1" ht="18" customHeight="1" x14ac:dyDescent="0.3">
      <c r="A3" s="283"/>
      <c r="B3" s="181"/>
      <c r="C3" s="235"/>
      <c r="D3" s="316"/>
      <c r="E3" s="316"/>
      <c r="F3" s="316"/>
      <c r="G3" s="29"/>
      <c r="H3" s="316"/>
      <c r="I3" s="316"/>
      <c r="J3" s="316"/>
    </row>
    <row r="4" spans="1:10" s="24" customFormat="1" ht="18" customHeight="1" x14ac:dyDescent="0.3">
      <c r="A4" s="282"/>
      <c r="B4" s="181"/>
      <c r="C4" s="235"/>
      <c r="D4" s="316" t="s">
        <v>3</v>
      </c>
      <c r="E4" s="316"/>
      <c r="F4" s="316"/>
      <c r="G4" s="29"/>
      <c r="H4" s="316" t="s">
        <v>22</v>
      </c>
      <c r="I4" s="316"/>
      <c r="J4" s="316"/>
    </row>
    <row r="5" spans="1:10" s="24" customFormat="1" ht="18" customHeight="1" x14ac:dyDescent="0.3">
      <c r="A5" s="283"/>
      <c r="B5" s="181"/>
      <c r="C5" s="235"/>
      <c r="D5" s="316" t="s">
        <v>27</v>
      </c>
      <c r="E5" s="316"/>
      <c r="F5" s="316"/>
      <c r="G5" s="29"/>
      <c r="H5" s="316" t="s">
        <v>27</v>
      </c>
      <c r="I5" s="316"/>
      <c r="J5" s="316"/>
    </row>
    <row r="6" spans="1:10" s="24" customFormat="1" ht="18" customHeight="1" x14ac:dyDescent="0.3">
      <c r="A6" s="283"/>
      <c r="B6" s="181"/>
      <c r="C6" s="235"/>
      <c r="D6" s="318" t="s">
        <v>197</v>
      </c>
      <c r="E6" s="318"/>
      <c r="F6" s="318"/>
      <c r="G6" s="29"/>
      <c r="H6" s="318" t="s">
        <v>197</v>
      </c>
      <c r="I6" s="318"/>
      <c r="J6" s="318"/>
    </row>
    <row r="7" spans="1:10" s="24" customFormat="1" ht="18" customHeight="1" x14ac:dyDescent="0.3">
      <c r="A7" s="283"/>
      <c r="B7" s="181"/>
      <c r="C7" s="235"/>
      <c r="D7" s="319" t="s">
        <v>46</v>
      </c>
      <c r="E7" s="320"/>
      <c r="F7" s="320"/>
      <c r="G7" s="29"/>
      <c r="H7" s="319" t="s">
        <v>46</v>
      </c>
      <c r="I7" s="320"/>
      <c r="J7" s="320"/>
    </row>
    <row r="8" spans="1:10" s="24" customFormat="1" ht="18" customHeight="1" x14ac:dyDescent="0.3">
      <c r="A8" s="283"/>
      <c r="B8" s="181"/>
      <c r="C8" s="235"/>
      <c r="D8" s="235">
        <v>2021</v>
      </c>
      <c r="E8" s="235"/>
      <c r="F8" s="235">
        <v>2020</v>
      </c>
      <c r="G8" s="235"/>
      <c r="H8" s="235">
        <v>2021</v>
      </c>
      <c r="I8" s="235"/>
      <c r="J8" s="235">
        <v>2020</v>
      </c>
    </row>
    <row r="9" spans="1:10" s="24" customFormat="1" ht="18" customHeight="1" x14ac:dyDescent="0.3">
      <c r="A9" s="283"/>
      <c r="B9" s="181"/>
      <c r="C9" s="235"/>
      <c r="D9" s="317" t="s">
        <v>48</v>
      </c>
      <c r="E9" s="317"/>
      <c r="F9" s="317"/>
      <c r="G9" s="317"/>
      <c r="H9" s="317"/>
      <c r="I9" s="317"/>
      <c r="J9" s="317"/>
    </row>
    <row r="10" spans="1:10" s="24" customFormat="1" ht="18" customHeight="1" x14ac:dyDescent="0.3">
      <c r="A10" s="284" t="s">
        <v>14</v>
      </c>
      <c r="B10" s="285"/>
      <c r="C10" s="241"/>
      <c r="D10" s="68"/>
      <c r="E10" s="68"/>
      <c r="F10" s="68"/>
      <c r="G10" s="68"/>
      <c r="H10" s="68"/>
      <c r="I10" s="68"/>
      <c r="J10" s="68"/>
    </row>
    <row r="11" spans="1:10" s="24" customFormat="1" ht="18" customHeight="1" x14ac:dyDescent="0.3">
      <c r="A11" s="27" t="s">
        <v>51</v>
      </c>
      <c r="B11" s="25"/>
      <c r="D11" s="83">
        <f>PL!D35</f>
        <v>285386</v>
      </c>
      <c r="E11" s="83">
        <v>0</v>
      </c>
      <c r="F11" s="83">
        <f>PL!F35</f>
        <v>143119</v>
      </c>
      <c r="G11" s="83"/>
      <c r="H11" s="84">
        <f>PL!H35</f>
        <v>43120</v>
      </c>
      <c r="I11" s="83"/>
      <c r="J11" s="84">
        <f>PL!J35</f>
        <v>82239</v>
      </c>
    </row>
    <row r="12" spans="1:10" s="24" customFormat="1" ht="18" customHeight="1" x14ac:dyDescent="0.3">
      <c r="A12" s="286" t="s">
        <v>121</v>
      </c>
      <c r="B12" s="25"/>
      <c r="D12" s="83"/>
      <c r="E12" s="83"/>
      <c r="F12" s="83"/>
      <c r="G12" s="83"/>
      <c r="H12" s="83"/>
      <c r="I12" s="83"/>
      <c r="J12" s="83"/>
    </row>
    <row r="13" spans="1:10" s="24" customFormat="1" ht="18" customHeight="1" x14ac:dyDescent="0.3">
      <c r="A13" s="154" t="s">
        <v>236</v>
      </c>
      <c r="B13" s="25"/>
      <c r="D13" s="83">
        <v>49565</v>
      </c>
      <c r="E13" s="83"/>
      <c r="F13" s="83">
        <v>25536</v>
      </c>
      <c r="G13" s="83"/>
      <c r="H13" s="83">
        <v>1634</v>
      </c>
      <c r="I13" s="83"/>
      <c r="J13" s="83">
        <f>-PL!J27</f>
        <v>5470</v>
      </c>
    </row>
    <row r="14" spans="1:10" s="154" customFormat="1" ht="18" customHeight="1" x14ac:dyDescent="0.3">
      <c r="A14" s="154" t="s">
        <v>37</v>
      </c>
      <c r="B14" s="178"/>
      <c r="D14" s="83">
        <v>40179</v>
      </c>
      <c r="E14" s="83"/>
      <c r="F14" s="83">
        <v>49133</v>
      </c>
      <c r="G14" s="83"/>
      <c r="H14" s="83">
        <v>24146</v>
      </c>
      <c r="I14" s="83"/>
      <c r="J14" s="83">
        <f>-PL!J23</f>
        <v>28654</v>
      </c>
    </row>
    <row r="15" spans="1:10" s="24" customFormat="1" ht="17.399999999999999" customHeight="1" x14ac:dyDescent="0.3">
      <c r="A15" s="24" t="s">
        <v>17</v>
      </c>
      <c r="B15" s="25"/>
      <c r="D15" s="83">
        <v>40761</v>
      </c>
      <c r="E15" s="83"/>
      <c r="F15" s="83">
        <v>64643</v>
      </c>
      <c r="G15" s="83"/>
      <c r="H15" s="83">
        <v>25227</v>
      </c>
      <c r="I15" s="83"/>
      <c r="J15" s="83">
        <v>26259</v>
      </c>
    </row>
    <row r="16" spans="1:10" s="24" customFormat="1" ht="18" customHeight="1" x14ac:dyDescent="0.3">
      <c r="A16" s="24" t="s">
        <v>225</v>
      </c>
      <c r="B16" s="181"/>
      <c r="D16" s="83">
        <v>-40831</v>
      </c>
      <c r="E16" s="83"/>
      <c r="F16" s="83">
        <v>-82679</v>
      </c>
      <c r="G16" s="83"/>
      <c r="H16" s="83">
        <v>-36843</v>
      </c>
      <c r="I16" s="83"/>
      <c r="J16" s="83">
        <v>-76658</v>
      </c>
    </row>
    <row r="17" spans="1:10" s="24" customFormat="1" ht="18" customHeight="1" x14ac:dyDescent="0.3">
      <c r="A17" s="24" t="s">
        <v>173</v>
      </c>
      <c r="B17" s="181"/>
      <c r="D17" s="83">
        <v>21393</v>
      </c>
      <c r="E17" s="83"/>
      <c r="F17" s="83">
        <v>27062</v>
      </c>
      <c r="G17" s="83"/>
      <c r="H17" s="83">
        <v>8764</v>
      </c>
      <c r="I17" s="83"/>
      <c r="J17" s="83">
        <v>10737</v>
      </c>
    </row>
    <row r="18" spans="1:10" s="24" customFormat="1" ht="18" customHeight="1" x14ac:dyDescent="0.3">
      <c r="A18" s="24" t="s">
        <v>246</v>
      </c>
      <c r="B18" s="181"/>
      <c r="D18" s="83">
        <v>2210</v>
      </c>
      <c r="E18" s="83"/>
      <c r="F18" s="83">
        <v>13541</v>
      </c>
      <c r="G18" s="83"/>
      <c r="H18" s="83">
        <v>1661</v>
      </c>
      <c r="I18" s="83"/>
      <c r="J18" s="83">
        <v>12878</v>
      </c>
    </row>
    <row r="19" spans="1:10" s="24" customFormat="1" ht="18" customHeight="1" x14ac:dyDescent="0.3">
      <c r="A19" s="24" t="s">
        <v>174</v>
      </c>
      <c r="B19" s="181"/>
      <c r="D19" s="83">
        <v>-125382</v>
      </c>
      <c r="E19" s="83"/>
      <c r="F19" s="83">
        <v>-74805</v>
      </c>
      <c r="G19" s="83"/>
      <c r="H19" s="83">
        <v>-12966</v>
      </c>
      <c r="I19" s="83"/>
      <c r="J19" s="83">
        <v>-71149</v>
      </c>
    </row>
    <row r="20" spans="1:10" s="24" customFormat="1" ht="18" customHeight="1" x14ac:dyDescent="0.3">
      <c r="A20" s="154" t="s">
        <v>268</v>
      </c>
      <c r="B20" s="294"/>
      <c r="D20" s="83"/>
      <c r="E20" s="83"/>
      <c r="F20" s="83"/>
      <c r="G20" s="83"/>
      <c r="H20" s="83"/>
      <c r="I20" s="83"/>
      <c r="J20" s="83"/>
    </row>
    <row r="21" spans="1:10" s="24" customFormat="1" ht="18" customHeight="1" x14ac:dyDescent="0.3">
      <c r="A21" s="154" t="s">
        <v>264</v>
      </c>
      <c r="B21" s="294"/>
      <c r="D21" s="83">
        <v>10158</v>
      </c>
      <c r="E21" s="83"/>
      <c r="F21" s="29" t="s">
        <v>0</v>
      </c>
      <c r="G21" s="83"/>
      <c r="H21" s="29" t="s">
        <v>0</v>
      </c>
      <c r="I21" s="83"/>
      <c r="J21" s="29" t="s">
        <v>0</v>
      </c>
    </row>
    <row r="22" spans="1:10" s="24" customFormat="1" ht="18" customHeight="1" x14ac:dyDescent="0.3">
      <c r="A22" s="154" t="s">
        <v>269</v>
      </c>
      <c r="B22" s="294"/>
      <c r="D22" s="83">
        <v>4519</v>
      </c>
      <c r="E22" s="83"/>
      <c r="F22" s="29" t="s">
        <v>0</v>
      </c>
      <c r="G22" s="83"/>
      <c r="H22" s="29" t="s">
        <v>0</v>
      </c>
      <c r="I22" s="83"/>
      <c r="J22" s="29" t="s">
        <v>0</v>
      </c>
    </row>
    <row r="23" spans="1:10" s="24" customFormat="1" ht="18" customHeight="1" x14ac:dyDescent="0.3">
      <c r="A23" s="154" t="s">
        <v>244</v>
      </c>
      <c r="B23" s="294"/>
      <c r="D23" s="83">
        <v>1857</v>
      </c>
      <c r="E23" s="83"/>
      <c r="F23" s="29" t="s">
        <v>0</v>
      </c>
      <c r="G23" s="83"/>
      <c r="H23" s="29" t="s">
        <v>0</v>
      </c>
      <c r="I23" s="83"/>
      <c r="J23" s="29" t="s">
        <v>0</v>
      </c>
    </row>
    <row r="24" spans="1:10" s="24" customFormat="1" ht="18" customHeight="1" x14ac:dyDescent="0.3">
      <c r="A24" s="24" t="s">
        <v>30</v>
      </c>
      <c r="B24" s="25"/>
      <c r="D24" s="29" t="s">
        <v>0</v>
      </c>
      <c r="E24" s="83"/>
      <c r="F24" s="83">
        <f>-PL!F12</f>
        <v>-2</v>
      </c>
      <c r="G24" s="83"/>
      <c r="H24" s="83">
        <v>-120000</v>
      </c>
      <c r="I24" s="83"/>
      <c r="J24" s="83">
        <f>-PL!J12</f>
        <v>-150002</v>
      </c>
    </row>
    <row r="25" spans="1:10" s="24" customFormat="1" ht="18" customHeight="1" x14ac:dyDescent="0.3">
      <c r="A25" s="154" t="s">
        <v>194</v>
      </c>
      <c r="B25" s="25"/>
      <c r="D25" s="83">
        <v>332</v>
      </c>
      <c r="E25" s="83"/>
      <c r="F25" s="83">
        <v>413</v>
      </c>
      <c r="G25" s="83"/>
      <c r="H25" s="29" t="s">
        <v>0</v>
      </c>
      <c r="I25" s="83"/>
      <c r="J25" s="29" t="s">
        <v>0</v>
      </c>
    </row>
    <row r="26" spans="1:10" s="24" customFormat="1" ht="17" customHeight="1" x14ac:dyDescent="0.3">
      <c r="A26" s="27" t="s">
        <v>63</v>
      </c>
      <c r="B26" s="25"/>
      <c r="D26" s="83"/>
      <c r="E26" s="83"/>
      <c r="F26" s="83"/>
      <c r="G26" s="83"/>
      <c r="H26" s="83"/>
      <c r="I26" s="83"/>
      <c r="J26" s="83"/>
    </row>
    <row r="27" spans="1:10" s="24" customFormat="1" ht="18" customHeight="1" x14ac:dyDescent="0.3">
      <c r="A27" s="204" t="s">
        <v>179</v>
      </c>
      <c r="B27" s="294"/>
      <c r="D27" s="83">
        <f>19458-10158</f>
        <v>9300</v>
      </c>
      <c r="E27" s="83"/>
      <c r="F27" s="83">
        <f>26297+800+3825-18135</f>
        <v>12787</v>
      </c>
      <c r="G27" s="83"/>
      <c r="H27" s="83">
        <v>9050</v>
      </c>
      <c r="I27" s="83"/>
      <c r="J27" s="83">
        <f>24249+800+3825-16250</f>
        <v>12624</v>
      </c>
    </row>
    <row r="28" spans="1:10" s="24" customFormat="1" ht="18" hidden="1" customHeight="1" x14ac:dyDescent="0.3">
      <c r="A28" s="198" t="s">
        <v>123</v>
      </c>
      <c r="B28" s="294"/>
      <c r="D28" s="29"/>
      <c r="E28" s="83"/>
      <c r="F28" s="29" t="s">
        <v>0</v>
      </c>
      <c r="G28" s="83"/>
      <c r="H28" s="29"/>
      <c r="I28" s="83"/>
      <c r="J28" s="29" t="s">
        <v>0</v>
      </c>
    </row>
    <row r="29" spans="1:10" s="24" customFormat="1" ht="18" hidden="1" customHeight="1" x14ac:dyDescent="0.3">
      <c r="A29" s="198" t="s">
        <v>175</v>
      </c>
      <c r="B29" s="25"/>
      <c r="D29" s="29"/>
      <c r="E29" s="83"/>
      <c r="F29" s="29" t="s">
        <v>0</v>
      </c>
      <c r="G29" s="83"/>
      <c r="H29" s="29"/>
      <c r="I29" s="83"/>
      <c r="J29" s="29" t="s">
        <v>0</v>
      </c>
    </row>
    <row r="30" spans="1:10" s="24" customFormat="1" ht="18" customHeight="1" x14ac:dyDescent="0.3">
      <c r="A30" s="198" t="s">
        <v>62</v>
      </c>
      <c r="B30" s="25"/>
      <c r="D30" s="29">
        <v>169</v>
      </c>
      <c r="E30" s="83"/>
      <c r="F30" s="29">
        <v>140</v>
      </c>
      <c r="G30" s="83"/>
      <c r="H30" s="29" t="s">
        <v>0</v>
      </c>
      <c r="I30" s="83"/>
      <c r="J30" s="29" t="s">
        <v>0</v>
      </c>
    </row>
    <row r="31" spans="1:10" s="24" customFormat="1" ht="18" hidden="1" customHeight="1" x14ac:dyDescent="0.3">
      <c r="A31" s="198" t="s">
        <v>150</v>
      </c>
      <c r="B31" s="25"/>
      <c r="D31" s="29"/>
      <c r="E31" s="83"/>
      <c r="F31" s="29" t="s">
        <v>0</v>
      </c>
      <c r="G31" s="83"/>
      <c r="H31" s="29"/>
      <c r="I31" s="83"/>
      <c r="J31" s="29" t="s">
        <v>0</v>
      </c>
    </row>
    <row r="32" spans="1:10" s="24" customFormat="1" ht="18" customHeight="1" x14ac:dyDescent="0.3">
      <c r="A32" s="198" t="s">
        <v>188</v>
      </c>
      <c r="B32" s="25"/>
      <c r="D32" s="29" t="s">
        <v>0</v>
      </c>
      <c r="E32" s="83"/>
      <c r="F32" s="29">
        <v>-3488</v>
      </c>
      <c r="G32" s="83"/>
      <c r="H32" s="29" t="s">
        <v>0</v>
      </c>
      <c r="I32" s="83"/>
      <c r="J32" s="29" t="s">
        <v>0</v>
      </c>
    </row>
    <row r="33" spans="1:10" s="24" customFormat="1" ht="18" hidden="1" customHeight="1" x14ac:dyDescent="0.3">
      <c r="A33" s="198" t="s">
        <v>195</v>
      </c>
      <c r="B33" s="25"/>
      <c r="D33" s="29"/>
      <c r="E33" s="83"/>
      <c r="F33" s="29" t="s">
        <v>0</v>
      </c>
      <c r="G33" s="83"/>
      <c r="H33" s="29"/>
      <c r="I33" s="83"/>
      <c r="J33" s="29" t="s">
        <v>0</v>
      </c>
    </row>
    <row r="34" spans="1:10" s="24" customFormat="1" ht="18" customHeight="1" x14ac:dyDescent="0.3">
      <c r="A34" s="198" t="s">
        <v>152</v>
      </c>
      <c r="B34" s="25"/>
      <c r="D34" s="29"/>
      <c r="E34" s="83"/>
      <c r="F34" s="29"/>
      <c r="G34" s="83"/>
      <c r="H34" s="29"/>
      <c r="I34" s="83"/>
      <c r="J34" s="29"/>
    </row>
    <row r="35" spans="1:10" s="24" customFormat="1" ht="18" customHeight="1" x14ac:dyDescent="0.3">
      <c r="A35" s="198" t="s">
        <v>44</v>
      </c>
      <c r="B35" s="25"/>
      <c r="D35" s="29">
        <v>342</v>
      </c>
      <c r="E35" s="83"/>
      <c r="F35" s="29">
        <v>554</v>
      </c>
      <c r="G35" s="83"/>
      <c r="H35" s="29">
        <v>257</v>
      </c>
      <c r="I35" s="83"/>
      <c r="J35" s="29">
        <v>-124</v>
      </c>
    </row>
    <row r="36" spans="1:10" s="24" customFormat="1" ht="18" customHeight="1" x14ac:dyDescent="0.3">
      <c r="A36" s="198" t="s">
        <v>216</v>
      </c>
      <c r="B36" s="25"/>
      <c r="D36" s="29">
        <v>-205739</v>
      </c>
      <c r="E36" s="83"/>
      <c r="F36" s="29">
        <f>-PL!F24</f>
        <v>-135360</v>
      </c>
      <c r="G36" s="83"/>
      <c r="H36" s="29" t="s">
        <v>0</v>
      </c>
      <c r="I36" s="83"/>
      <c r="J36" s="29" t="s">
        <v>0</v>
      </c>
    </row>
    <row r="37" spans="1:10" s="24" customFormat="1" ht="18" hidden="1" customHeight="1" x14ac:dyDescent="0.3">
      <c r="A37" s="198" t="s">
        <v>137</v>
      </c>
      <c r="B37" s="25"/>
      <c r="D37" s="29" t="s">
        <v>0</v>
      </c>
      <c r="E37" s="83"/>
      <c r="F37" s="29" t="s">
        <v>0</v>
      </c>
      <c r="G37" s="83"/>
      <c r="H37" s="29"/>
      <c r="I37" s="83"/>
      <c r="J37" s="29" t="s">
        <v>0</v>
      </c>
    </row>
    <row r="38" spans="1:10" s="24" customFormat="1" ht="18" customHeight="1" x14ac:dyDescent="0.3">
      <c r="A38" s="198" t="s">
        <v>186</v>
      </c>
      <c r="B38" s="25"/>
      <c r="D38" s="29">
        <v>-2485</v>
      </c>
      <c r="E38" s="83"/>
      <c r="F38" s="29">
        <v>276</v>
      </c>
      <c r="G38" s="83"/>
      <c r="H38" s="29" t="s">
        <v>0</v>
      </c>
      <c r="I38" s="83"/>
      <c r="J38" s="29" t="s">
        <v>0</v>
      </c>
    </row>
    <row r="39" spans="1:10" s="24" customFormat="1" ht="18" customHeight="1" x14ac:dyDescent="0.3">
      <c r="A39" s="198" t="s">
        <v>23</v>
      </c>
      <c r="B39" s="25"/>
      <c r="D39" s="29">
        <v>-17913</v>
      </c>
      <c r="E39" s="83"/>
      <c r="F39" s="29">
        <v>-15525</v>
      </c>
      <c r="G39" s="83"/>
      <c r="H39" s="29">
        <v>-8730</v>
      </c>
      <c r="I39" s="83"/>
      <c r="J39" s="29">
        <v>-9626</v>
      </c>
    </row>
    <row r="40" spans="1:10" s="24" customFormat="1" ht="18" customHeight="1" x14ac:dyDescent="0.3">
      <c r="A40" s="198"/>
      <c r="B40" s="25"/>
      <c r="D40" s="287">
        <f>SUM(D11:D39)</f>
        <v>73821</v>
      </c>
      <c r="E40" s="248"/>
      <c r="F40" s="287">
        <f>SUM(F11:F39)</f>
        <v>25345</v>
      </c>
      <c r="G40" s="248"/>
      <c r="H40" s="287">
        <f>SUM(H11:H39)</f>
        <v>-64680</v>
      </c>
      <c r="I40" s="248"/>
      <c r="J40" s="287">
        <f>SUM(J11:J39)</f>
        <v>-128698</v>
      </c>
    </row>
    <row r="41" spans="1:10" s="24" customFormat="1" ht="18" customHeight="1" x14ac:dyDescent="0.3">
      <c r="A41" s="286" t="s">
        <v>19</v>
      </c>
      <c r="B41" s="25"/>
      <c r="D41" s="83"/>
      <c r="E41" s="83"/>
      <c r="F41" s="83"/>
      <c r="G41" s="83"/>
      <c r="H41" s="83"/>
      <c r="I41" s="83"/>
      <c r="J41" s="83"/>
    </row>
    <row r="42" spans="1:10" s="24" customFormat="1" ht="18" customHeight="1" x14ac:dyDescent="0.3">
      <c r="A42" s="24" t="s">
        <v>118</v>
      </c>
      <c r="B42" s="25"/>
      <c r="D42" s="83">
        <v>261509</v>
      </c>
      <c r="E42" s="83"/>
      <c r="F42" s="83">
        <v>215992</v>
      </c>
      <c r="G42" s="83"/>
      <c r="H42" s="83">
        <v>2696</v>
      </c>
      <c r="I42" s="83"/>
      <c r="J42" s="83">
        <v>63295</v>
      </c>
    </row>
    <row r="43" spans="1:10" s="24" customFormat="1" ht="18" customHeight="1" x14ac:dyDescent="0.3">
      <c r="A43" s="24" t="s">
        <v>83</v>
      </c>
      <c r="B43" s="25"/>
      <c r="D43" s="83">
        <v>-10263</v>
      </c>
      <c r="E43" s="83"/>
      <c r="F43" s="83">
        <v>-16128</v>
      </c>
      <c r="G43" s="83"/>
      <c r="H43" s="83">
        <v>-3074</v>
      </c>
      <c r="I43" s="83"/>
      <c r="J43" s="83">
        <v>-27840</v>
      </c>
    </row>
    <row r="44" spans="1:10" s="24" customFormat="1" ht="18" customHeight="1" x14ac:dyDescent="0.3">
      <c r="A44" s="24" t="s">
        <v>207</v>
      </c>
      <c r="B44" s="25"/>
      <c r="D44" s="83">
        <v>1498</v>
      </c>
      <c r="E44" s="83"/>
      <c r="F44" s="83">
        <v>7486</v>
      </c>
      <c r="G44" s="83"/>
      <c r="H44" s="83">
        <v>648</v>
      </c>
      <c r="I44" s="83"/>
      <c r="J44" s="83">
        <v>497</v>
      </c>
    </row>
    <row r="45" spans="1:10" s="24" customFormat="1" ht="18" customHeight="1" x14ac:dyDescent="0.3">
      <c r="A45" s="24" t="s">
        <v>132</v>
      </c>
      <c r="B45" s="181"/>
      <c r="D45" s="83">
        <v>182457</v>
      </c>
      <c r="E45" s="83"/>
      <c r="F45" s="83">
        <v>-496801</v>
      </c>
      <c r="G45" s="83"/>
      <c r="H45" s="83">
        <v>188946</v>
      </c>
      <c r="I45" s="83"/>
      <c r="J45" s="83">
        <v>-544902</v>
      </c>
    </row>
    <row r="46" spans="1:10" s="24" customFormat="1" ht="18" customHeight="1" x14ac:dyDescent="0.3">
      <c r="A46" s="154" t="s">
        <v>91</v>
      </c>
      <c r="B46" s="181"/>
      <c r="C46" s="235"/>
      <c r="D46" s="118">
        <v>45000</v>
      </c>
      <c r="E46" s="288"/>
      <c r="F46" s="118">
        <v>3597</v>
      </c>
      <c r="G46" s="288"/>
      <c r="H46" s="118" t="s">
        <v>0</v>
      </c>
      <c r="I46" s="288"/>
      <c r="J46" s="118" t="s">
        <v>0</v>
      </c>
    </row>
    <row r="47" spans="1:10" s="24" customFormat="1" ht="18" customHeight="1" x14ac:dyDescent="0.3">
      <c r="A47" s="154" t="s">
        <v>1</v>
      </c>
      <c r="B47" s="181"/>
      <c r="C47" s="235"/>
      <c r="D47" s="118">
        <v>45608</v>
      </c>
      <c r="E47" s="288"/>
      <c r="F47" s="118">
        <v>139776</v>
      </c>
      <c r="G47" s="288"/>
      <c r="H47" s="118">
        <v>-76766</v>
      </c>
      <c r="I47" s="288"/>
      <c r="J47" s="118">
        <v>-32163</v>
      </c>
    </row>
    <row r="48" spans="1:10" s="24" customFormat="1" ht="18" customHeight="1" x14ac:dyDescent="0.3">
      <c r="A48" s="154" t="s">
        <v>43</v>
      </c>
      <c r="B48" s="181"/>
      <c r="C48" s="235"/>
      <c r="D48" s="118">
        <v>11479</v>
      </c>
      <c r="E48" s="288"/>
      <c r="F48" s="118">
        <v>-32808</v>
      </c>
      <c r="G48" s="288"/>
      <c r="H48" s="118">
        <v>-2810</v>
      </c>
      <c r="I48" s="288"/>
      <c r="J48" s="118">
        <v>36148</v>
      </c>
    </row>
    <row r="49" spans="1:10" s="24" customFormat="1" ht="18" customHeight="1" x14ac:dyDescent="0.3">
      <c r="A49" s="154" t="s">
        <v>176</v>
      </c>
      <c r="B49" s="181"/>
      <c r="C49" s="235"/>
      <c r="D49" s="118">
        <v>-199</v>
      </c>
      <c r="E49" s="288"/>
      <c r="F49" s="118">
        <v>2493</v>
      </c>
      <c r="G49" s="288"/>
      <c r="H49" s="118">
        <v>62</v>
      </c>
      <c r="I49" s="288"/>
      <c r="J49" s="118">
        <v>2071</v>
      </c>
    </row>
    <row r="50" spans="1:10" s="24" customFormat="1" ht="18" customHeight="1" x14ac:dyDescent="0.3">
      <c r="A50" s="154" t="s">
        <v>119</v>
      </c>
      <c r="B50" s="181"/>
      <c r="C50" s="235"/>
      <c r="D50" s="118">
        <v>-685607</v>
      </c>
      <c r="E50" s="288"/>
      <c r="F50" s="118">
        <v>-1006374</v>
      </c>
      <c r="G50" s="288"/>
      <c r="H50" s="118">
        <v>-271526</v>
      </c>
      <c r="I50" s="288"/>
      <c r="J50" s="118">
        <v>38232</v>
      </c>
    </row>
    <row r="51" spans="1:10" s="24" customFormat="1" ht="18" customHeight="1" x14ac:dyDescent="0.3">
      <c r="A51" s="154" t="s">
        <v>97</v>
      </c>
      <c r="B51" s="181"/>
      <c r="C51" s="235"/>
      <c r="D51" s="118">
        <v>-123125</v>
      </c>
      <c r="E51" s="288"/>
      <c r="F51" s="118">
        <v>-14633</v>
      </c>
      <c r="G51" s="288"/>
      <c r="H51" s="118">
        <v>-48522</v>
      </c>
      <c r="I51" s="288"/>
      <c r="J51" s="118">
        <v>-57265</v>
      </c>
    </row>
    <row r="52" spans="1:10" s="24" customFormat="1" ht="18" customHeight="1" x14ac:dyDescent="0.3">
      <c r="A52" s="154" t="s">
        <v>133</v>
      </c>
      <c r="B52" s="181"/>
      <c r="C52" s="235"/>
      <c r="D52" s="118">
        <v>-135829</v>
      </c>
      <c r="E52" s="288"/>
      <c r="F52" s="118">
        <v>228210</v>
      </c>
      <c r="G52" s="288"/>
      <c r="H52" s="118">
        <v>154614</v>
      </c>
      <c r="I52" s="288"/>
      <c r="J52" s="118">
        <v>110210</v>
      </c>
    </row>
    <row r="53" spans="1:10" s="24" customFormat="1" ht="18" customHeight="1" x14ac:dyDescent="0.3">
      <c r="A53" s="154" t="s">
        <v>177</v>
      </c>
      <c r="B53" s="181"/>
      <c r="C53" s="235"/>
      <c r="D53" s="118">
        <v>-7817</v>
      </c>
      <c r="E53" s="288"/>
      <c r="F53" s="118">
        <v>-9319</v>
      </c>
      <c r="G53" s="288"/>
      <c r="H53" s="118">
        <v>-324</v>
      </c>
      <c r="I53" s="288"/>
      <c r="J53" s="118">
        <v>-693</v>
      </c>
    </row>
    <row r="54" spans="1:10" s="24" customFormat="1" ht="18" customHeight="1" x14ac:dyDescent="0.3">
      <c r="A54" s="154" t="s">
        <v>151</v>
      </c>
      <c r="B54" s="25"/>
      <c r="D54" s="29" t="s">
        <v>0</v>
      </c>
      <c r="E54" s="83"/>
      <c r="F54" s="83">
        <v>12810</v>
      </c>
      <c r="G54" s="83"/>
      <c r="H54" s="29" t="s">
        <v>0</v>
      </c>
      <c r="I54" s="83"/>
      <c r="J54" s="29" t="s">
        <v>0</v>
      </c>
    </row>
    <row r="55" spans="1:10" s="24" customFormat="1" ht="18" customHeight="1" x14ac:dyDescent="0.3">
      <c r="A55" s="154" t="s">
        <v>196</v>
      </c>
      <c r="B55" s="25"/>
      <c r="D55" s="83">
        <v>-33194</v>
      </c>
      <c r="E55" s="83"/>
      <c r="F55" s="83">
        <v>-40250</v>
      </c>
      <c r="G55" s="84"/>
      <c r="H55" s="83">
        <v>-9973</v>
      </c>
      <c r="I55" s="83"/>
      <c r="J55" s="83">
        <v>-11371</v>
      </c>
    </row>
    <row r="56" spans="1:10" s="24" customFormat="1" ht="18" customHeight="1" x14ac:dyDescent="0.3">
      <c r="A56" s="283" t="s">
        <v>127</v>
      </c>
      <c r="B56" s="25"/>
      <c r="D56" s="75">
        <f>SUM(D40:D55)</f>
        <v>-374662</v>
      </c>
      <c r="E56" s="49"/>
      <c r="F56" s="75">
        <f>SUM(F40:F55)</f>
        <v>-980604</v>
      </c>
      <c r="G56" s="86"/>
      <c r="H56" s="75">
        <f>SUM(H40:H55)</f>
        <v>-130709</v>
      </c>
      <c r="I56" s="49"/>
      <c r="J56" s="75">
        <f>SUM(J40:J55)</f>
        <v>-552479</v>
      </c>
    </row>
    <row r="57" spans="1:10" s="24" customFormat="1" ht="18" customHeight="1" x14ac:dyDescent="0.3">
      <c r="A57" s="27"/>
      <c r="B57" s="25"/>
      <c r="D57" s="83"/>
      <c r="E57" s="83"/>
      <c r="F57" s="83"/>
      <c r="G57" s="83"/>
      <c r="H57" s="83"/>
      <c r="I57" s="83"/>
      <c r="J57" s="83"/>
    </row>
    <row r="58" spans="1:10" s="24" customFormat="1" ht="20.149999999999999" customHeight="1" x14ac:dyDescent="0.35">
      <c r="A58" s="281" t="s">
        <v>9</v>
      </c>
      <c r="B58" s="25"/>
      <c r="D58" s="68"/>
      <c r="E58" s="68"/>
      <c r="F58" s="68"/>
      <c r="G58" s="68"/>
      <c r="H58" s="68"/>
      <c r="I58" s="68"/>
      <c r="J58" s="68"/>
    </row>
    <row r="59" spans="1:10" s="24" customFormat="1" ht="20.25" customHeight="1" x14ac:dyDescent="0.3">
      <c r="A59" s="282" t="s">
        <v>70</v>
      </c>
      <c r="B59" s="25"/>
      <c r="D59" s="68"/>
      <c r="E59" s="68"/>
      <c r="F59" s="68"/>
      <c r="G59" s="68"/>
      <c r="H59" s="68"/>
      <c r="I59" s="68"/>
      <c r="J59" s="68"/>
    </row>
    <row r="60" spans="1:10" s="24" customFormat="1" ht="18" customHeight="1" x14ac:dyDescent="0.3">
      <c r="A60" s="283"/>
      <c r="B60" s="181"/>
      <c r="C60" s="235"/>
      <c r="D60" s="316"/>
      <c r="E60" s="316"/>
      <c r="F60" s="316"/>
      <c r="G60" s="29"/>
      <c r="H60" s="316"/>
      <c r="I60" s="316"/>
      <c r="J60" s="316"/>
    </row>
    <row r="61" spans="1:10" s="24" customFormat="1" ht="18" customHeight="1" x14ac:dyDescent="0.3">
      <c r="A61" s="283"/>
      <c r="B61" s="181"/>
      <c r="C61" s="235"/>
      <c r="D61" s="316" t="s">
        <v>3</v>
      </c>
      <c r="E61" s="316"/>
      <c r="F61" s="316"/>
      <c r="G61" s="29"/>
      <c r="H61" s="316" t="s">
        <v>22</v>
      </c>
      <c r="I61" s="316"/>
      <c r="J61" s="316"/>
    </row>
    <row r="62" spans="1:10" s="24" customFormat="1" ht="18" customHeight="1" x14ac:dyDescent="0.3">
      <c r="A62" s="283"/>
      <c r="B62" s="181"/>
      <c r="C62" s="235"/>
      <c r="D62" s="316" t="s">
        <v>27</v>
      </c>
      <c r="E62" s="316"/>
      <c r="F62" s="316"/>
      <c r="G62" s="29"/>
      <c r="H62" s="316" t="s">
        <v>27</v>
      </c>
      <c r="I62" s="316"/>
      <c r="J62" s="316"/>
    </row>
    <row r="63" spans="1:10" s="24" customFormat="1" ht="18" customHeight="1" x14ac:dyDescent="0.3">
      <c r="A63" s="283"/>
      <c r="B63" s="181"/>
      <c r="C63" s="235"/>
      <c r="D63" s="318" t="s">
        <v>197</v>
      </c>
      <c r="E63" s="318"/>
      <c r="F63" s="318"/>
      <c r="G63" s="29"/>
      <c r="H63" s="318" t="s">
        <v>197</v>
      </c>
      <c r="I63" s="318"/>
      <c r="J63" s="318"/>
    </row>
    <row r="64" spans="1:10" s="24" customFormat="1" ht="18" customHeight="1" x14ac:dyDescent="0.3">
      <c r="A64" s="283"/>
      <c r="B64" s="181"/>
      <c r="C64" s="235"/>
      <c r="D64" s="319" t="s">
        <v>46</v>
      </c>
      <c r="E64" s="320"/>
      <c r="F64" s="320"/>
      <c r="G64" s="29"/>
      <c r="H64" s="319" t="s">
        <v>46</v>
      </c>
      <c r="I64" s="320"/>
      <c r="J64" s="320"/>
    </row>
    <row r="65" spans="1:10" s="24" customFormat="1" ht="18" customHeight="1" x14ac:dyDescent="0.3">
      <c r="A65" s="283"/>
      <c r="B65" s="181"/>
      <c r="C65" s="235"/>
      <c r="D65" s="235">
        <v>2021</v>
      </c>
      <c r="E65" s="235"/>
      <c r="F65" s="235">
        <v>2020</v>
      </c>
      <c r="G65" s="235"/>
      <c r="H65" s="235">
        <v>2021</v>
      </c>
      <c r="I65" s="235"/>
      <c r="J65" s="235">
        <v>2020</v>
      </c>
    </row>
    <row r="66" spans="1:10" s="24" customFormat="1" ht="18" customHeight="1" x14ac:dyDescent="0.3">
      <c r="A66" s="283"/>
      <c r="B66" s="181"/>
      <c r="C66" s="235"/>
      <c r="D66" s="317" t="s">
        <v>48</v>
      </c>
      <c r="E66" s="317"/>
      <c r="F66" s="317"/>
      <c r="G66" s="317"/>
      <c r="H66" s="317"/>
      <c r="I66" s="317"/>
      <c r="J66" s="317"/>
    </row>
    <row r="67" spans="1:10" s="24" customFormat="1" ht="18" customHeight="1" x14ac:dyDescent="0.3">
      <c r="A67" s="284" t="s">
        <v>15</v>
      </c>
      <c r="B67" s="25"/>
      <c r="D67" s="83"/>
      <c r="E67" s="83"/>
      <c r="F67" s="83"/>
      <c r="G67" s="83"/>
      <c r="H67" s="83"/>
      <c r="I67" s="83"/>
      <c r="J67" s="83"/>
    </row>
    <row r="68" spans="1:10" s="24" customFormat="1" ht="18" customHeight="1" x14ac:dyDescent="0.3">
      <c r="A68" s="24" t="s">
        <v>24</v>
      </c>
      <c r="B68" s="25"/>
      <c r="D68" s="135">
        <v>962</v>
      </c>
      <c r="E68" s="135"/>
      <c r="F68" s="135">
        <v>6861</v>
      </c>
      <c r="G68" s="135"/>
      <c r="H68" s="135">
        <v>1423</v>
      </c>
      <c r="I68" s="135"/>
      <c r="J68" s="135">
        <v>2280</v>
      </c>
    </row>
    <row r="69" spans="1:10" s="24" customFormat="1" ht="18" customHeight="1" x14ac:dyDescent="0.3">
      <c r="A69" s="24" t="s">
        <v>30</v>
      </c>
      <c r="B69" s="25"/>
      <c r="D69" s="135">
        <v>38000</v>
      </c>
      <c r="E69" s="135"/>
      <c r="F69" s="135">
        <v>2</v>
      </c>
      <c r="G69" s="135"/>
      <c r="H69" s="136">
        <v>138000</v>
      </c>
      <c r="I69" s="135"/>
      <c r="J69" s="136">
        <v>2</v>
      </c>
    </row>
    <row r="70" spans="1:10" s="24" customFormat="1" ht="18" hidden="1" customHeight="1" x14ac:dyDescent="0.3">
      <c r="A70" s="154" t="s">
        <v>153</v>
      </c>
      <c r="B70" s="25"/>
    </row>
    <row r="71" spans="1:10" s="24" customFormat="1" ht="18" hidden="1" customHeight="1" x14ac:dyDescent="0.3">
      <c r="A71" s="27" t="s">
        <v>154</v>
      </c>
      <c r="B71" s="25"/>
      <c r="D71" s="74"/>
      <c r="E71" s="135"/>
      <c r="F71" s="74" t="s">
        <v>0</v>
      </c>
      <c r="G71" s="135"/>
      <c r="H71" s="74"/>
      <c r="I71" s="135"/>
      <c r="J71" s="74" t="s">
        <v>0</v>
      </c>
    </row>
    <row r="72" spans="1:10" s="24" customFormat="1" ht="18" customHeight="1" x14ac:dyDescent="0.3">
      <c r="A72" s="27" t="s">
        <v>226</v>
      </c>
      <c r="B72" s="25"/>
      <c r="D72" s="135">
        <v>-30394</v>
      </c>
      <c r="E72" s="135"/>
      <c r="F72" s="135">
        <f>8503-18625</f>
        <v>-10122</v>
      </c>
      <c r="G72" s="135"/>
      <c r="H72" s="74" t="s">
        <v>0</v>
      </c>
      <c r="I72" s="135"/>
      <c r="J72" s="136">
        <v>5044</v>
      </c>
    </row>
    <row r="73" spans="1:10" s="24" customFormat="1" ht="18" customHeight="1" x14ac:dyDescent="0.3">
      <c r="A73" s="27" t="s">
        <v>245</v>
      </c>
      <c r="B73" s="25"/>
      <c r="D73" s="74" t="s">
        <v>0</v>
      </c>
      <c r="E73" s="83"/>
      <c r="F73" s="74">
        <v>1225</v>
      </c>
      <c r="G73" s="83"/>
      <c r="H73" s="74" t="s">
        <v>0</v>
      </c>
      <c r="I73" s="83"/>
      <c r="J73" s="74" t="s">
        <v>0</v>
      </c>
    </row>
    <row r="74" spans="1:10" s="24" customFormat="1" ht="18" hidden="1" customHeight="1" x14ac:dyDescent="0.3">
      <c r="A74" s="27" t="s">
        <v>138</v>
      </c>
      <c r="B74" s="25"/>
      <c r="D74" s="74"/>
      <c r="E74" s="83"/>
      <c r="F74" s="74" t="s">
        <v>0</v>
      </c>
      <c r="G74" s="83"/>
      <c r="H74" s="74"/>
      <c r="I74" s="83"/>
      <c r="J74" s="74" t="s">
        <v>0</v>
      </c>
    </row>
    <row r="75" spans="1:10" s="24" customFormat="1" ht="18" hidden="1" customHeight="1" x14ac:dyDescent="0.3">
      <c r="A75" s="27" t="s">
        <v>71</v>
      </c>
      <c r="B75" s="25"/>
      <c r="D75" s="74"/>
      <c r="E75" s="83"/>
      <c r="F75" s="74" t="s">
        <v>0</v>
      </c>
      <c r="G75" s="83"/>
      <c r="H75" s="74"/>
      <c r="I75" s="83"/>
      <c r="J75" s="74" t="s">
        <v>0</v>
      </c>
    </row>
    <row r="76" spans="1:10" ht="18" hidden="1" customHeight="1" x14ac:dyDescent="0.3">
      <c r="A76" s="278" t="s">
        <v>122</v>
      </c>
      <c r="D76" s="276"/>
      <c r="E76" s="279"/>
      <c r="F76" s="24"/>
      <c r="G76" s="279"/>
      <c r="H76" s="280"/>
      <c r="I76" s="279"/>
      <c r="J76" s="280"/>
    </row>
    <row r="77" spans="1:10" s="24" customFormat="1" ht="18" hidden="1" customHeight="1" x14ac:dyDescent="0.3">
      <c r="A77" s="27" t="s">
        <v>139</v>
      </c>
      <c r="B77" s="25"/>
      <c r="D77" s="74" t="s">
        <v>0</v>
      </c>
      <c r="E77" s="83"/>
      <c r="F77" s="74"/>
      <c r="G77" s="83"/>
      <c r="H77" s="74" t="s">
        <v>0</v>
      </c>
      <c r="I77" s="83"/>
      <c r="J77" s="74" t="s">
        <v>0</v>
      </c>
    </row>
    <row r="78" spans="1:10" s="24" customFormat="1" ht="18" customHeight="1" x14ac:dyDescent="0.3">
      <c r="A78" s="27" t="s">
        <v>258</v>
      </c>
      <c r="B78" s="285"/>
      <c r="C78" s="241"/>
      <c r="D78" s="74">
        <v>-1738</v>
      </c>
      <c r="E78" s="83"/>
      <c r="F78" s="74">
        <v>-9300</v>
      </c>
      <c r="G78" s="83"/>
      <c r="H78" s="74">
        <v>-10893</v>
      </c>
      <c r="I78" s="83"/>
      <c r="J78" s="74">
        <v>-25643</v>
      </c>
    </row>
    <row r="79" spans="1:10" s="24" customFormat="1" ht="18" customHeight="1" x14ac:dyDescent="0.3">
      <c r="A79" s="27" t="s">
        <v>259</v>
      </c>
      <c r="B79" s="285"/>
      <c r="C79" s="241"/>
      <c r="D79" s="74">
        <v>-1053</v>
      </c>
      <c r="E79" s="83"/>
      <c r="F79" s="74" t="s">
        <v>0</v>
      </c>
      <c r="G79" s="83"/>
      <c r="H79" s="74">
        <v>-1053</v>
      </c>
      <c r="I79" s="83"/>
      <c r="J79" s="74" t="s">
        <v>0</v>
      </c>
    </row>
    <row r="80" spans="1:10" s="24" customFormat="1" ht="18" customHeight="1" x14ac:dyDescent="0.3">
      <c r="A80" s="24" t="s">
        <v>32</v>
      </c>
      <c r="B80" s="25"/>
      <c r="D80" s="74">
        <v>-14265</v>
      </c>
      <c r="E80" s="83"/>
      <c r="F80" s="74">
        <v>-13513</v>
      </c>
      <c r="G80" s="83"/>
      <c r="H80" s="83">
        <v>-4479</v>
      </c>
      <c r="I80" s="83"/>
      <c r="J80" s="83">
        <v>-6147</v>
      </c>
    </row>
    <row r="81" spans="1:10" s="24" customFormat="1" ht="18" customHeight="1" x14ac:dyDescent="0.3">
      <c r="A81" s="24" t="s">
        <v>8</v>
      </c>
      <c r="B81" s="25"/>
      <c r="D81" s="74">
        <v>-843</v>
      </c>
      <c r="E81" s="83"/>
      <c r="F81" s="74">
        <v>-4576</v>
      </c>
      <c r="G81" s="83"/>
      <c r="H81" s="87">
        <v>-79</v>
      </c>
      <c r="I81" s="83"/>
      <c r="J81" s="87">
        <v>-3783</v>
      </c>
    </row>
    <row r="82" spans="1:10" s="24" customFormat="1" ht="18" customHeight="1" x14ac:dyDescent="0.3">
      <c r="A82" s="27" t="s">
        <v>78</v>
      </c>
      <c r="B82" s="25"/>
      <c r="D82" s="83"/>
      <c r="E82" s="83"/>
      <c r="F82" s="83"/>
      <c r="G82" s="83"/>
      <c r="H82" s="29"/>
      <c r="I82" s="83"/>
      <c r="J82" s="29"/>
    </row>
    <row r="83" spans="1:10" s="24" customFormat="1" ht="18" customHeight="1" x14ac:dyDescent="0.3">
      <c r="A83" s="24" t="s">
        <v>31</v>
      </c>
      <c r="B83" s="25"/>
      <c r="D83" s="74">
        <v>1479</v>
      </c>
      <c r="E83" s="84"/>
      <c r="F83" s="74">
        <v>1983</v>
      </c>
      <c r="G83" s="84"/>
      <c r="H83" s="83">
        <v>1181</v>
      </c>
      <c r="I83" s="84"/>
      <c r="J83" s="83">
        <v>708</v>
      </c>
    </row>
    <row r="84" spans="1:10" s="24" customFormat="1" ht="18" customHeight="1" x14ac:dyDescent="0.3">
      <c r="A84" s="283" t="s">
        <v>181</v>
      </c>
      <c r="B84" s="25"/>
      <c r="D84" s="75">
        <f t="shared" ref="D84:I84" si="0">SUM(D68:D83)</f>
        <v>-7852</v>
      </c>
      <c r="E84" s="86">
        <f t="shared" si="0"/>
        <v>0</v>
      </c>
      <c r="F84" s="75">
        <f t="shared" si="0"/>
        <v>-27440</v>
      </c>
      <c r="G84" s="86">
        <f t="shared" si="0"/>
        <v>0</v>
      </c>
      <c r="H84" s="75">
        <f t="shared" si="0"/>
        <v>124100</v>
      </c>
      <c r="I84" s="86">
        <f t="shared" si="0"/>
        <v>0</v>
      </c>
      <c r="J84" s="75">
        <f>SUM(J68:J83)</f>
        <v>-27539</v>
      </c>
    </row>
    <row r="85" spans="1:10" s="24" customFormat="1" ht="18" customHeight="1" x14ac:dyDescent="0.3">
      <c r="A85" s="27"/>
      <c r="B85" s="25"/>
      <c r="D85" s="83"/>
      <c r="E85" s="83"/>
      <c r="F85" s="83"/>
      <c r="G85" s="83"/>
      <c r="H85" s="83"/>
      <c r="I85" s="83"/>
      <c r="J85" s="83"/>
    </row>
    <row r="86" spans="1:10" s="24" customFormat="1" ht="18" customHeight="1" x14ac:dyDescent="0.3">
      <c r="A86" s="284" t="s">
        <v>16</v>
      </c>
      <c r="B86" s="25"/>
      <c r="D86" s="83"/>
      <c r="E86" s="83"/>
      <c r="F86" s="83"/>
      <c r="G86" s="83"/>
      <c r="H86" s="83"/>
      <c r="I86" s="83"/>
      <c r="J86" s="83"/>
    </row>
    <row r="87" spans="1:10" s="24" customFormat="1" ht="18" customHeight="1" x14ac:dyDescent="0.3">
      <c r="A87" s="24" t="s">
        <v>38</v>
      </c>
      <c r="B87" s="25"/>
      <c r="D87" s="83">
        <v>-29587</v>
      </c>
      <c r="E87" s="83"/>
      <c r="F87" s="83">
        <v>-34586</v>
      </c>
      <c r="G87" s="83"/>
      <c r="H87" s="83">
        <v>-16748</v>
      </c>
      <c r="I87" s="83"/>
      <c r="J87" s="83">
        <v>-18436</v>
      </c>
    </row>
    <row r="88" spans="1:10" s="24" customFormat="1" ht="18" customHeight="1" x14ac:dyDescent="0.3">
      <c r="A88" s="154" t="s">
        <v>141</v>
      </c>
      <c r="B88" s="25"/>
      <c r="D88" s="83"/>
      <c r="E88" s="83"/>
      <c r="F88" s="83"/>
      <c r="G88" s="83"/>
      <c r="H88" s="83"/>
      <c r="I88" s="83"/>
      <c r="J88" s="83"/>
    </row>
    <row r="89" spans="1:10" s="24" customFormat="1" ht="18" customHeight="1" x14ac:dyDescent="0.3">
      <c r="A89" s="154" t="s">
        <v>140</v>
      </c>
      <c r="B89" s="25"/>
      <c r="D89" s="83">
        <v>129665</v>
      </c>
      <c r="E89" s="83"/>
      <c r="F89" s="83">
        <v>756752</v>
      </c>
      <c r="G89" s="83"/>
      <c r="H89" s="83">
        <v>66066</v>
      </c>
      <c r="I89" s="83"/>
      <c r="J89" s="83">
        <v>233117</v>
      </c>
    </row>
    <row r="90" spans="1:10" s="24" customFormat="1" ht="18" hidden="1" customHeight="1" x14ac:dyDescent="0.3">
      <c r="A90" s="27" t="s">
        <v>227</v>
      </c>
      <c r="B90" s="25"/>
      <c r="D90" s="74"/>
      <c r="E90" s="83"/>
      <c r="F90" s="74" t="s">
        <v>0</v>
      </c>
      <c r="G90" s="83"/>
      <c r="H90" s="74"/>
      <c r="I90" s="83"/>
      <c r="J90" s="74" t="s">
        <v>0</v>
      </c>
    </row>
    <row r="91" spans="1:10" s="24" customFormat="1" ht="18" customHeight="1" x14ac:dyDescent="0.3">
      <c r="A91" s="27" t="s">
        <v>180</v>
      </c>
      <c r="B91" s="25"/>
      <c r="D91" s="175">
        <v>-208</v>
      </c>
      <c r="E91" s="83"/>
      <c r="F91" s="175">
        <v>10</v>
      </c>
      <c r="G91" s="83"/>
      <c r="H91" s="74" t="s">
        <v>0</v>
      </c>
      <c r="I91" s="83"/>
      <c r="J91" s="74" t="s">
        <v>0</v>
      </c>
    </row>
    <row r="92" spans="1:10" s="24" customFormat="1" ht="18" customHeight="1" x14ac:dyDescent="0.3">
      <c r="A92" s="27" t="s">
        <v>228</v>
      </c>
      <c r="B92" s="25"/>
      <c r="D92" s="74" t="s">
        <v>0</v>
      </c>
      <c r="E92" s="83"/>
      <c r="F92" s="175">
        <v>30001</v>
      </c>
      <c r="G92" s="83"/>
      <c r="H92" s="74" t="s">
        <v>0</v>
      </c>
      <c r="I92" s="83"/>
      <c r="J92" s="74" t="s">
        <v>0</v>
      </c>
    </row>
    <row r="93" spans="1:10" s="24" customFormat="1" ht="18" hidden="1" customHeight="1" x14ac:dyDescent="0.3">
      <c r="A93" s="154" t="s">
        <v>77</v>
      </c>
      <c r="B93" s="25"/>
      <c r="D93" s="74" t="s">
        <v>0</v>
      </c>
      <c r="E93" s="83"/>
      <c r="F93" s="175">
        <v>0</v>
      </c>
      <c r="G93" s="83"/>
      <c r="H93" s="74" t="s">
        <v>0</v>
      </c>
      <c r="I93" s="83"/>
      <c r="J93" s="74" t="s">
        <v>0</v>
      </c>
    </row>
    <row r="94" spans="1:10" s="24" customFormat="1" ht="18" customHeight="1" x14ac:dyDescent="0.3">
      <c r="A94" s="154" t="s">
        <v>178</v>
      </c>
      <c r="B94" s="25"/>
      <c r="D94" s="175">
        <v>-23364</v>
      </c>
      <c r="E94" s="83"/>
      <c r="F94" s="175">
        <v>-37057</v>
      </c>
      <c r="G94" s="83"/>
      <c r="H94" s="74">
        <v>-15095</v>
      </c>
      <c r="I94" s="83"/>
      <c r="J94" s="74">
        <v>-13057</v>
      </c>
    </row>
    <row r="95" spans="1:10" s="24" customFormat="1" ht="18" customHeight="1" x14ac:dyDescent="0.3">
      <c r="A95" s="154" t="s">
        <v>187</v>
      </c>
      <c r="B95" s="25"/>
      <c r="D95" s="29">
        <v>-155877</v>
      </c>
      <c r="E95" s="83"/>
      <c r="F95" s="29">
        <v>-36098</v>
      </c>
      <c r="G95" s="83"/>
      <c r="H95" s="74">
        <v>-40015</v>
      </c>
      <c r="I95" s="83"/>
      <c r="J95" s="74" t="s">
        <v>0</v>
      </c>
    </row>
    <row r="96" spans="1:10" ht="18" hidden="1" customHeight="1" x14ac:dyDescent="0.3">
      <c r="A96" s="278" t="s">
        <v>72</v>
      </c>
      <c r="D96" s="280"/>
      <c r="E96" s="279"/>
      <c r="F96" s="280"/>
      <c r="G96" s="279"/>
      <c r="H96" s="280"/>
      <c r="I96" s="279"/>
      <c r="J96" s="280"/>
    </row>
    <row r="97" spans="1:16" s="24" customFormat="1" ht="18" customHeight="1" x14ac:dyDescent="0.3">
      <c r="A97" s="283" t="s">
        <v>142</v>
      </c>
      <c r="B97" s="25"/>
      <c r="D97" s="75">
        <f>SUM(D87:D96)</f>
        <v>-79371</v>
      </c>
      <c r="E97" s="49"/>
      <c r="F97" s="75">
        <f>SUM(F87:F96)</f>
        <v>679022</v>
      </c>
      <c r="G97" s="49"/>
      <c r="H97" s="75">
        <f>SUM(H87:H96)</f>
        <v>-5792</v>
      </c>
      <c r="I97" s="49"/>
      <c r="J97" s="75">
        <f>SUM(J87:J96)</f>
        <v>201624</v>
      </c>
    </row>
    <row r="98" spans="1:16" s="24" customFormat="1" ht="21.65" customHeight="1" x14ac:dyDescent="0.3">
      <c r="A98" s="283"/>
      <c r="B98" s="25"/>
      <c r="D98" s="86"/>
      <c r="E98" s="86"/>
      <c r="F98" s="86"/>
      <c r="G98" s="86"/>
      <c r="H98" s="86"/>
      <c r="I98" s="86"/>
      <c r="J98" s="86"/>
    </row>
    <row r="99" spans="1:16" s="24" customFormat="1" ht="18" customHeight="1" x14ac:dyDescent="0.3">
      <c r="A99" s="283" t="s">
        <v>253</v>
      </c>
      <c r="B99" s="25"/>
      <c r="D99" s="49">
        <f>SUM(D84,D56,D97)</f>
        <v>-461885</v>
      </c>
      <c r="E99" s="49"/>
      <c r="F99" s="49">
        <f>SUM(F84,F56,F97)</f>
        <v>-329022</v>
      </c>
      <c r="G99" s="49"/>
      <c r="H99" s="49">
        <f>SUM(H84,H56,H97)</f>
        <v>-12401</v>
      </c>
      <c r="I99" s="49"/>
      <c r="J99" s="49">
        <f>SUM(J84,J56,J97)</f>
        <v>-378394</v>
      </c>
    </row>
    <row r="100" spans="1:16" s="24" customFormat="1" ht="18" customHeight="1" x14ac:dyDescent="0.3">
      <c r="A100" s="27" t="s">
        <v>146</v>
      </c>
      <c r="B100" s="25"/>
      <c r="D100" s="83">
        <f>BS!G11</f>
        <v>2471029</v>
      </c>
      <c r="E100" s="83"/>
      <c r="F100" s="83">
        <v>2245500</v>
      </c>
      <c r="G100" s="83"/>
      <c r="H100" s="83">
        <f>BS!K11</f>
        <v>500784</v>
      </c>
      <c r="I100" s="83"/>
      <c r="J100" s="83">
        <v>912881</v>
      </c>
    </row>
    <row r="101" spans="1:16" s="24" customFormat="1" ht="18" customHeight="1" x14ac:dyDescent="0.3">
      <c r="A101" s="27" t="s">
        <v>267</v>
      </c>
      <c r="B101" s="25"/>
      <c r="D101" s="49"/>
      <c r="E101" s="49"/>
      <c r="F101" s="49"/>
      <c r="G101" s="49"/>
      <c r="H101" s="49"/>
      <c r="I101" s="49"/>
      <c r="J101" s="49"/>
    </row>
    <row r="102" spans="1:16" s="24" customFormat="1" ht="18" customHeight="1" x14ac:dyDescent="0.3">
      <c r="A102" s="27" t="s">
        <v>191</v>
      </c>
      <c r="B102" s="25"/>
      <c r="D102" s="85">
        <v>92</v>
      </c>
      <c r="E102" s="83"/>
      <c r="F102" s="85">
        <v>430</v>
      </c>
      <c r="G102" s="83"/>
      <c r="H102" s="85">
        <v>91</v>
      </c>
      <c r="I102" s="83"/>
      <c r="J102" s="85">
        <v>427</v>
      </c>
    </row>
    <row r="103" spans="1:16" s="24" customFormat="1" ht="18" customHeight="1" thickBot="1" x14ac:dyDescent="0.35">
      <c r="A103" s="283" t="s">
        <v>147</v>
      </c>
      <c r="B103" s="25"/>
      <c r="D103" s="89">
        <f>SUM(D99:D102)</f>
        <v>2009236</v>
      </c>
      <c r="E103" s="49"/>
      <c r="F103" s="89">
        <f>SUM(F99:F102)</f>
        <v>1916908</v>
      </c>
      <c r="G103" s="49"/>
      <c r="H103" s="89">
        <f>SUM(H99:H102)</f>
        <v>488474</v>
      </c>
      <c r="I103" s="49"/>
      <c r="J103" s="89">
        <f>SUM(J99:J102)</f>
        <v>534914</v>
      </c>
      <c r="N103" s="289"/>
      <c r="P103" s="289"/>
    </row>
    <row r="104" spans="1:16" s="24" customFormat="1" ht="18" hidden="1" customHeight="1" thickTop="1" x14ac:dyDescent="0.3">
      <c r="A104" s="283"/>
      <c r="B104" s="25"/>
      <c r="D104" s="86"/>
      <c r="E104" s="49"/>
      <c r="F104" s="86"/>
      <c r="G104" s="49"/>
      <c r="H104" s="86"/>
      <c r="I104" s="49"/>
      <c r="J104" s="86"/>
      <c r="N104" s="289"/>
      <c r="P104" s="289"/>
    </row>
    <row r="105" spans="1:16" s="24" customFormat="1" ht="12" hidden="1" customHeight="1" x14ac:dyDescent="0.3">
      <c r="B105" s="25"/>
      <c r="D105" s="68"/>
      <c r="E105" s="68"/>
      <c r="F105" s="68"/>
      <c r="G105" s="68"/>
      <c r="H105" s="68"/>
      <c r="I105" s="68"/>
      <c r="J105" s="68"/>
    </row>
    <row r="106" spans="1:16" s="24" customFormat="1" ht="20.149999999999999" hidden="1" customHeight="1" x14ac:dyDescent="0.35">
      <c r="A106" s="281" t="s">
        <v>9</v>
      </c>
      <c r="B106" s="25"/>
      <c r="D106" s="68"/>
      <c r="E106" s="68"/>
      <c r="F106" s="68"/>
      <c r="G106" s="68"/>
      <c r="H106" s="68"/>
      <c r="I106" s="68"/>
      <c r="J106" s="68"/>
    </row>
    <row r="107" spans="1:16" s="24" customFormat="1" ht="20.25" hidden="1" customHeight="1" x14ac:dyDescent="0.3">
      <c r="A107" s="282" t="s">
        <v>70</v>
      </c>
      <c r="B107" s="25"/>
      <c r="D107" s="68"/>
      <c r="E107" s="68"/>
      <c r="F107" s="68"/>
      <c r="G107" s="68"/>
      <c r="H107" s="68"/>
      <c r="I107" s="68"/>
      <c r="J107" s="68"/>
    </row>
    <row r="108" spans="1:16" s="24" customFormat="1" ht="18" customHeight="1" thickTop="1" x14ac:dyDescent="0.3">
      <c r="A108" s="283"/>
      <c r="B108" s="181"/>
      <c r="C108" s="235"/>
      <c r="D108" s="316"/>
      <c r="E108" s="316"/>
      <c r="F108" s="316"/>
      <c r="G108" s="29"/>
      <c r="H108" s="316"/>
      <c r="I108" s="316"/>
      <c r="J108" s="316"/>
    </row>
    <row r="109" spans="1:16" s="24" customFormat="1" ht="20.25" customHeight="1" x14ac:dyDescent="0.3">
      <c r="A109" s="284" t="s">
        <v>148</v>
      </c>
      <c r="B109" s="25"/>
      <c r="D109" s="68"/>
      <c r="E109" s="68"/>
      <c r="F109" s="68"/>
      <c r="G109" s="68"/>
      <c r="H109" s="68"/>
      <c r="I109" s="68"/>
      <c r="J109" s="68"/>
    </row>
    <row r="110" spans="1:16" s="24" customFormat="1" ht="8.25" customHeight="1" x14ac:dyDescent="0.3">
      <c r="B110" s="25"/>
      <c r="D110" s="68"/>
      <c r="E110" s="68"/>
      <c r="F110" s="68"/>
      <c r="G110" s="68"/>
      <c r="H110" s="68"/>
      <c r="I110" s="68"/>
      <c r="J110" s="68"/>
    </row>
    <row r="111" spans="1:16" s="24" customFormat="1" ht="20.25" customHeight="1" x14ac:dyDescent="0.3">
      <c r="A111" s="198" t="s">
        <v>247</v>
      </c>
      <c r="B111" s="25"/>
      <c r="D111" s="74"/>
      <c r="E111" s="68"/>
      <c r="F111" s="74"/>
      <c r="G111" s="68"/>
      <c r="H111" s="68"/>
      <c r="I111" s="68"/>
      <c r="J111" s="68"/>
    </row>
    <row r="112" spans="1:16" s="24" customFormat="1" ht="20.25" customHeight="1" x14ac:dyDescent="0.3">
      <c r="A112" s="290" t="s">
        <v>260</v>
      </c>
      <c r="B112" s="25"/>
      <c r="D112" s="68"/>
      <c r="E112" s="68"/>
      <c r="F112" s="74"/>
      <c r="G112" s="68"/>
      <c r="H112" s="74"/>
      <c r="I112" s="68"/>
      <c r="J112" s="74"/>
    </row>
    <row r="113" spans="1:10" s="24" customFormat="1" ht="20.25" customHeight="1" x14ac:dyDescent="0.3">
      <c r="A113" s="290" t="s">
        <v>261</v>
      </c>
      <c r="B113" s="25"/>
      <c r="D113" s="68"/>
      <c r="E113" s="68"/>
      <c r="F113" s="74"/>
      <c r="G113" s="68"/>
      <c r="H113" s="74"/>
      <c r="I113" s="68"/>
      <c r="J113" s="74"/>
    </row>
    <row r="114" spans="1:10" s="24" customFormat="1" ht="8.25" customHeight="1" x14ac:dyDescent="0.3">
      <c r="B114" s="25"/>
      <c r="D114" s="68"/>
      <c r="E114" s="68"/>
      <c r="F114" s="68"/>
      <c r="G114" s="68"/>
      <c r="H114" s="68"/>
      <c r="I114" s="68"/>
      <c r="J114" s="68"/>
    </row>
    <row r="115" spans="1:10" s="24" customFormat="1" ht="20.25" customHeight="1" x14ac:dyDescent="0.3">
      <c r="A115" s="198" t="s">
        <v>248</v>
      </c>
      <c r="B115" s="25"/>
      <c r="D115" s="74"/>
      <c r="E115" s="68"/>
      <c r="F115" s="74"/>
      <c r="G115" s="68"/>
      <c r="H115" s="68"/>
      <c r="I115" s="68"/>
      <c r="J115" s="68"/>
    </row>
    <row r="116" spans="1:10" s="24" customFormat="1" ht="20.25" customHeight="1" x14ac:dyDescent="0.3">
      <c r="A116" s="290" t="s">
        <v>249</v>
      </c>
      <c r="B116" s="25"/>
      <c r="D116" s="68"/>
      <c r="E116" s="68"/>
      <c r="F116" s="74"/>
      <c r="G116" s="68"/>
      <c r="H116" s="74"/>
      <c r="I116" s="68"/>
      <c r="J116" s="74"/>
    </row>
    <row r="117" spans="1:10" s="24" customFormat="1" ht="8.25" customHeight="1" x14ac:dyDescent="0.3">
      <c r="B117" s="25"/>
      <c r="D117" s="68"/>
      <c r="E117" s="68"/>
      <c r="F117" s="68"/>
      <c r="G117" s="68"/>
      <c r="H117" s="68"/>
      <c r="I117" s="68"/>
      <c r="J117" s="68"/>
    </row>
    <row r="118" spans="1:10" s="24" customFormat="1" ht="20" customHeight="1" x14ac:dyDescent="0.3">
      <c r="A118" s="204" t="s">
        <v>251</v>
      </c>
      <c r="B118" s="25"/>
      <c r="D118" s="68"/>
      <c r="E118" s="68"/>
      <c r="F118" s="68"/>
      <c r="G118" s="68"/>
      <c r="H118" s="68"/>
      <c r="I118" s="68"/>
      <c r="J118" s="68"/>
    </row>
    <row r="119" spans="1:10" s="24" customFormat="1" ht="20" customHeight="1" x14ac:dyDescent="0.3">
      <c r="A119" s="204" t="s">
        <v>252</v>
      </c>
      <c r="B119" s="25"/>
      <c r="D119" s="68"/>
      <c r="E119" s="68"/>
      <c r="F119" s="68"/>
      <c r="G119" s="68"/>
      <c r="H119" s="68"/>
      <c r="I119" s="68"/>
      <c r="J119" s="68"/>
    </row>
    <row r="120" spans="1:10" s="24" customFormat="1" ht="8.25" customHeight="1" x14ac:dyDescent="0.3">
      <c r="B120" s="25"/>
      <c r="D120" s="68"/>
      <c r="E120" s="68"/>
      <c r="F120" s="68"/>
      <c r="G120" s="68"/>
      <c r="H120" s="68"/>
      <c r="I120" s="68"/>
      <c r="J120" s="68"/>
    </row>
    <row r="121" spans="1:10" s="24" customFormat="1" ht="20" customHeight="1" x14ac:dyDescent="0.3">
      <c r="A121" s="204" t="s">
        <v>250</v>
      </c>
      <c r="B121" s="25"/>
      <c r="D121" s="68"/>
      <c r="E121" s="68"/>
      <c r="F121" s="68"/>
      <c r="G121" s="68"/>
      <c r="H121" s="68"/>
      <c r="I121" s="68"/>
      <c r="J121" s="68"/>
    </row>
    <row r="122" spans="1:10" s="24" customFormat="1" ht="20" customHeight="1" x14ac:dyDescent="0.3">
      <c r="A122" s="204" t="s">
        <v>192</v>
      </c>
      <c r="B122" s="25"/>
      <c r="D122" s="68"/>
      <c r="E122" s="68"/>
      <c r="F122" s="68"/>
      <c r="G122" s="68"/>
      <c r="H122" s="68"/>
      <c r="I122" s="68"/>
      <c r="J122" s="68"/>
    </row>
    <row r="123" spans="1:10" s="24" customFormat="1" ht="20.25" customHeight="1" x14ac:dyDescent="0.3">
      <c r="A123" s="204" t="s">
        <v>262</v>
      </c>
      <c r="B123" s="25"/>
      <c r="D123" s="68"/>
      <c r="E123" s="68"/>
      <c r="F123" s="68"/>
      <c r="G123" s="68"/>
      <c r="H123" s="68"/>
      <c r="I123" s="68"/>
      <c r="J123" s="68"/>
    </row>
    <row r="124" spans="1:10" s="24" customFormat="1" ht="8.25" customHeight="1" x14ac:dyDescent="0.3">
      <c r="B124" s="25"/>
      <c r="D124" s="68"/>
      <c r="E124" s="68"/>
      <c r="F124" s="68"/>
      <c r="G124" s="68"/>
      <c r="H124" s="68"/>
      <c r="I124" s="68"/>
      <c r="J124" s="68"/>
    </row>
  </sheetData>
  <mergeCells count="24">
    <mergeCell ref="H7:J7"/>
    <mergeCell ref="H64:J64"/>
    <mergeCell ref="D66:J66"/>
    <mergeCell ref="D62:F62"/>
    <mergeCell ref="H62:J62"/>
    <mergeCell ref="D63:F63"/>
    <mergeCell ref="D64:F64"/>
    <mergeCell ref="H63:J63"/>
    <mergeCell ref="D108:F108"/>
    <mergeCell ref="H108:J108"/>
    <mergeCell ref="D60:F60"/>
    <mergeCell ref="H60:J60"/>
    <mergeCell ref="D3:F3"/>
    <mergeCell ref="H3:J3"/>
    <mergeCell ref="D61:F61"/>
    <mergeCell ref="H61:J61"/>
    <mergeCell ref="D4:F4"/>
    <mergeCell ref="H4:J4"/>
    <mergeCell ref="D5:F5"/>
    <mergeCell ref="H5:J5"/>
    <mergeCell ref="D9:J9"/>
    <mergeCell ref="D6:F6"/>
    <mergeCell ref="D7:F7"/>
    <mergeCell ref="H6:J6"/>
  </mergeCells>
  <phoneticPr fontId="5" type="noConversion"/>
  <pageMargins left="0.8" right="0.5" top="0.48" bottom="0.5" header="0.5" footer="0.5"/>
  <pageSetup paperSize="9" scale="76" firstPageNumber="9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Equity-8</vt:lpstr>
      <vt:lpstr>Equity-9</vt:lpstr>
      <vt:lpstr>CF</vt:lpstr>
      <vt:lpstr>BS!Print_Area</vt:lpstr>
      <vt:lpstr>CF!Print_Area</vt:lpstr>
      <vt:lpstr>'Equity-8'!Print_Area</vt:lpstr>
      <vt:lpstr>'Equity-9'!Print_Area</vt:lpstr>
      <vt:lpstr>PL!Print_Area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Thanachai, Chantaarnon</cp:lastModifiedBy>
  <cp:lastPrinted>2021-05-17T02:46:09Z</cp:lastPrinted>
  <dcterms:created xsi:type="dcterms:W3CDTF">2005-02-20T11:53:21Z</dcterms:created>
  <dcterms:modified xsi:type="dcterms:W3CDTF">2021-05-17T04:39:55Z</dcterms:modified>
</cp:coreProperties>
</file>