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\SET_FORMAT\ENG\"/>
    </mc:Choice>
  </mc:AlternateContent>
  <xr:revisionPtr revIDLastSave="0" documentId="13_ncr:1_{5F668F04-F232-49B5-8B3D-27FB7625D995}" xr6:coauthVersionLast="46" xr6:coauthVersionMax="46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20" r:id="rId3"/>
    <sheet name="SHA-ENG" sheetId="21" r:id="rId4"/>
    <sheet name="CF-ENG" sheetId="22" r:id="rId5"/>
    <sheet name="CF-ENG (2)" sheetId="23" r:id="rId6"/>
  </sheets>
  <externalReferences>
    <externalReference r:id="rId7"/>
  </externalReferences>
  <definedNames>
    <definedName name="_xlnm.Print_Area" localSheetId="4">'CF-ENG'!$A$1:$J$33</definedName>
    <definedName name="_xlnm.Print_Area" localSheetId="5">'CF-ENG (2)'!$A$1:$J$17</definedName>
    <definedName name="_xlnm.Print_Area" localSheetId="2">'SCI-ENG'!$A$1:$J$27</definedName>
    <definedName name="_xlnm.Print_Area" localSheetId="1">'SFP-ENG'!$A$1:$J$58</definedName>
    <definedName name="_xlnm.Print_Area" localSheetId="3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7" l="1"/>
  <c r="J53" i="7"/>
  <c r="J51" i="7"/>
  <c r="J50" i="7"/>
  <c r="A4" i="23" l="1"/>
  <c r="A30" i="7"/>
  <c r="J35" i="7" l="1"/>
  <c r="H35" i="7"/>
  <c r="K18" i="21" l="1"/>
  <c r="I18" i="21"/>
  <c r="G18" i="21"/>
  <c r="J11" i="23" l="1"/>
  <c r="J7" i="23"/>
  <c r="H7" i="23"/>
  <c r="A5" i="23"/>
  <c r="A3" i="23"/>
  <c r="J7" i="22"/>
  <c r="H7" i="22"/>
  <c r="A5" i="22"/>
  <c r="O15" i="21"/>
  <c r="I13" i="21"/>
  <c r="O10" i="21"/>
  <c r="A5" i="21"/>
  <c r="A3" i="21"/>
  <c r="A3" i="22" s="1"/>
  <c r="A3" i="20"/>
  <c r="H53" i="7" l="1"/>
  <c r="H51" i="7"/>
  <c r="H50" i="7"/>
  <c r="J10" i="20"/>
  <c r="K13" i="21"/>
  <c r="H10" i="20"/>
  <c r="H11" i="23"/>
  <c r="G13" i="21"/>
  <c r="J14" i="20" l="1"/>
  <c r="J17" i="20" s="1"/>
  <c r="J19" i="20" s="1"/>
  <c r="J21" i="20" s="1"/>
  <c r="J23" i="20" s="1"/>
  <c r="H14" i="20"/>
  <c r="H17" i="20" s="1"/>
  <c r="H19" i="20" s="1"/>
  <c r="H21" i="20" s="1"/>
  <c r="H23" i="20" s="1"/>
  <c r="J9" i="22" l="1"/>
  <c r="J18" i="22" s="1"/>
  <c r="J28" i="22" s="1"/>
  <c r="J31" i="22" s="1"/>
  <c r="J13" i="23" s="1"/>
  <c r="J15" i="23" s="1"/>
  <c r="H9" i="22"/>
  <c r="H18" i="22" s="1"/>
  <c r="H28" i="22" s="1"/>
  <c r="H31" i="22" s="1"/>
  <c r="H13" i="23" s="1"/>
  <c r="M12" i="21" l="1"/>
  <c r="O12" i="21" s="1"/>
  <c r="O13" i="21" s="1"/>
  <c r="M17" i="21"/>
  <c r="M18" i="21" s="1"/>
  <c r="H54" i="7" s="1"/>
  <c r="J25" i="20"/>
  <c r="H25" i="20"/>
  <c r="O17" i="21" l="1"/>
  <c r="O18" i="21" s="1"/>
  <c r="M13" i="21"/>
  <c r="A31" i="7" l="1"/>
  <c r="A29" i="7"/>
  <c r="J43" i="7"/>
  <c r="H43" i="7"/>
  <c r="H14" i="23"/>
  <c r="H15" i="23" s="1"/>
  <c r="H16" i="23" l="1"/>
  <c r="H23" i="7"/>
  <c r="H40" i="7"/>
  <c r="H44" i="7" s="1"/>
  <c r="J16" i="7"/>
  <c r="J23" i="7"/>
  <c r="J40" i="7"/>
  <c r="J44" i="7" s="1"/>
  <c r="H16" i="7"/>
  <c r="H24" i="7" l="1"/>
  <c r="J24" i="7"/>
  <c r="J55" i="7" l="1"/>
  <c r="J56" i="7" l="1"/>
  <c r="J57" i="7" s="1"/>
  <c r="H55" i="7" l="1"/>
  <c r="H56" i="7" s="1"/>
  <c r="H57" i="7" s="1"/>
</calcChain>
</file>

<file path=xl/sharedStrings.xml><?xml version="1.0" encoding="utf-8"?>
<sst xmlns="http://schemas.openxmlformats.org/spreadsheetml/2006/main" count="137" uniqueCount="109">
  <si>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</si>
  <si>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</si>
  <si>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</si>
  <si>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</si>
  <si>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</si>
  <si>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</si>
  <si>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</si>
  <si>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</si>
  <si>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</si>
  <si>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</si>
  <si>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</si>
  <si>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</si>
  <si>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</si>
  <si>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</si>
  <si>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</si>
  <si>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</si>
  <si>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</si>
  <si>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</si>
  <si>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</si>
  <si>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</si>
  <si>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</si>
  <si>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</si>
  <si>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</si>
  <si>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</si>
  <si>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</si>
  <si>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</si>
  <si>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</si>
  <si>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</si>
  <si>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</si>
  <si>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</si>
  <si>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</si>
  <si>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</si>
  <si>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</si>
  <si>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</si>
  <si>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</si>
  <si>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</si>
  <si>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</si>
  <si>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</si>
  <si>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</si>
  <si>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</si>
  <si>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</si>
  <si>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</si>
  <si>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</si>
  <si>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</si>
  <si>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</si>
  <si>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</si>
  <si>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</si>
  <si>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</si>
  <si>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</si>
  <si>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</si>
  <si>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</si>
  <si>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</si>
  <si>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</si>
  <si>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</si>
  <si>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</si>
  <si>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</si>
  <si>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</si>
  <si>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</si>
  <si>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</si>
  <si>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</si>
  <si>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</si>
  <si>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</si>
  <si>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</si>
  <si>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</si>
  <si>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</si>
  <si>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</si>
  <si>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</si>
  <si>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</si>
  <si>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</si>
  <si>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Costs of the sales of goods and rendering of services</t>
  </si>
  <si>
    <t>Total comprehensive income for the periods</t>
  </si>
  <si>
    <t>Total comprehensive income for the</t>
  </si>
  <si>
    <t>Adjustments to reconcile net profit (loss) for the periods to</t>
  </si>
  <si>
    <t xml:space="preserve">                        net cash provided by operating activities</t>
  </si>
  <si>
    <t>Change in operating activities</t>
  </si>
  <si>
    <t>Cash generated from operations</t>
  </si>
  <si>
    <t xml:space="preserve">Cash and cash equivalents as at March 31, </t>
  </si>
  <si>
    <t>Reviewed /</t>
  </si>
  <si>
    <t>Unaudited</t>
  </si>
  <si>
    <t>Audited</t>
  </si>
  <si>
    <t>Mar. 31, 2020</t>
  </si>
  <si>
    <t>three - month period ended March 31, 2020</t>
  </si>
  <si>
    <t>Balance as at March 31, 2020</t>
  </si>
  <si>
    <t>Others</t>
  </si>
  <si>
    <t>Financial cost</t>
  </si>
  <si>
    <t>Profit (loss) before financial cost and income tax</t>
  </si>
  <si>
    <t>Profit (loss) before income tax</t>
  </si>
  <si>
    <t>Tax income</t>
  </si>
  <si>
    <t>Profit (loss) per share</t>
  </si>
  <si>
    <t>Interest expense</t>
  </si>
  <si>
    <t>Interest paid</t>
  </si>
  <si>
    <t>Gain from exchange rate</t>
  </si>
  <si>
    <t>Balance as at January 1, 2020</t>
  </si>
  <si>
    <t>As at March 31, 2021</t>
  </si>
  <si>
    <t>Mar. 31, 2021</t>
  </si>
  <si>
    <t>Dec. 31, 2020</t>
  </si>
  <si>
    <t>For the three-month period ended March 31, 2021 (Reviewed / Unaudited)</t>
  </si>
  <si>
    <t>Gross profit</t>
  </si>
  <si>
    <t>Profit before expenses</t>
  </si>
  <si>
    <t>Unrealized gain on exchange rate</t>
  </si>
  <si>
    <t>Balance as at January 1, 2021</t>
  </si>
  <si>
    <t>three - month period ended March 31, 2021</t>
  </si>
  <si>
    <t>Balance as at March 31, 2021</t>
  </si>
  <si>
    <t>Other comprehensive income</t>
  </si>
  <si>
    <t>Profit (loss) for the periods</t>
  </si>
  <si>
    <t>Issued and fully paid</t>
  </si>
  <si>
    <t>Withholding tax written-off</t>
  </si>
  <si>
    <t>Net cash provided by operating activities</t>
  </si>
  <si>
    <t>Increase in cash and cash equivalents,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</si>
</sst>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10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43" fontId="3" fillId="0" borderId="2" xfId="1" applyFont="1" applyBorder="1" applyAlignment="1">
      <alignment horizontal="right"/>
    </xf>
    <xf numFmtId="164" fontId="3" fillId="0" borderId="0" xfId="4" applyNumberFormat="1" applyFont="1"/>
    <xf numFmtId="43" fontId="3" fillId="0" borderId="2" xfId="1" applyFont="1" applyBorder="1"/>
    <xf numFmtId="43" fontId="3" fillId="0" borderId="0" xfId="1" applyFont="1"/>
    <xf numFmtId="166" fontId="3" fillId="0" borderId="0" xfId="4" applyNumberFormat="1" applyFont="1" applyBorder="1"/>
    <xf numFmtId="167" fontId="3" fillId="0" borderId="0" xfId="4" applyNumberFormat="1" applyFont="1" applyBorder="1"/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43" fontId="3" fillId="0" borderId="0" xfId="1" applyFont="1" applyAlignment="1">
      <alignment horizontal="right"/>
    </xf>
    <xf numFmtId="0" fontId="3" fillId="0" borderId="0" xfId="0" applyNumberFormat="1" applyFont="1" applyFill="1" applyAlignment="1">
      <alignment horizontal="center"/>
    </xf>
    <xf numFmtId="0" fontId="3" fillId="0" borderId="0" xfId="4" applyFont="1" applyAlignment="1">
      <alignment horizontal="center"/>
    </xf>
    <xf numFmtId="171" fontId="3" fillId="0" borderId="2" xfId="1" applyNumberFormat="1" applyFont="1" applyBorder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3" fillId="0" borderId="0" xfId="4" applyNumberFormat="1" applyFont="1" applyAlignment="1">
      <alignment horizontal="left"/>
    </xf>
    <xf numFmtId="171" fontId="3" fillId="0" borderId="0" xfId="1" applyNumberFormat="1" applyFont="1" applyBorder="1" applyAlignment="1">
      <alignment horizontal="right"/>
    </xf>
    <xf numFmtId="171" fontId="3" fillId="0" borderId="2" xfId="1" applyNumberFormat="1" applyFont="1" applyBorder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Alignme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2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58"/>
  <sheetViews>
    <sheetView zoomScaleNormal="100" workbookViewId="0">
      <selection activeCell="H12" sqref="H12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6">
        <v>1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24" customHeight="1" x14ac:dyDescent="0.55000000000000004">
      <c r="A3" s="97" t="s">
        <v>51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">
        <v>52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">
        <v>93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98" t="s">
        <v>0</v>
      </c>
      <c r="B6" s="98"/>
      <c r="C6" s="98"/>
      <c r="D6" s="98"/>
      <c r="E6" s="98"/>
      <c r="F6" s="98"/>
      <c r="G6" s="98"/>
      <c r="H6" s="98"/>
      <c r="I6" s="98"/>
      <c r="J6" s="98"/>
    </row>
    <row r="7" spans="1:10" s="26" customFormat="1" ht="24" customHeight="1" x14ac:dyDescent="0.45">
      <c r="A7" s="28"/>
      <c r="B7" s="28"/>
      <c r="C7" s="28"/>
      <c r="D7" s="28"/>
      <c r="E7" s="28"/>
      <c r="F7" s="28"/>
      <c r="G7" s="28"/>
      <c r="H7" s="73" t="s">
        <v>77</v>
      </c>
      <c r="I7" s="28"/>
      <c r="J7" s="28"/>
    </row>
    <row r="8" spans="1:10" s="26" customFormat="1" ht="24" customHeight="1" x14ac:dyDescent="0.45">
      <c r="A8" s="28"/>
      <c r="B8" s="28"/>
      <c r="C8" s="28"/>
      <c r="D8" s="28"/>
      <c r="E8" s="28"/>
      <c r="F8" s="28"/>
      <c r="G8" s="28"/>
      <c r="H8" s="73" t="s">
        <v>78</v>
      </c>
      <c r="I8" s="28"/>
      <c r="J8" s="73" t="s">
        <v>79</v>
      </c>
    </row>
    <row r="9" spans="1:10" s="26" customFormat="1" ht="24" customHeight="1" x14ac:dyDescent="0.45">
      <c r="A9" s="29"/>
      <c r="B9" s="29"/>
      <c r="C9" s="29"/>
      <c r="D9" s="29"/>
      <c r="E9" s="29"/>
      <c r="F9" s="30" t="s">
        <v>1</v>
      </c>
      <c r="G9" s="29"/>
      <c r="H9" s="74" t="s">
        <v>94</v>
      </c>
      <c r="I9" s="75"/>
      <c r="J9" s="74" t="s">
        <v>95</v>
      </c>
    </row>
    <row r="10" spans="1:10" ht="24" customHeight="1" x14ac:dyDescent="0.45">
      <c r="A10" s="5" t="s">
        <v>53</v>
      </c>
      <c r="B10" s="6"/>
      <c r="C10" s="6"/>
      <c r="D10" s="6"/>
      <c r="E10" s="6"/>
      <c r="F10" s="8"/>
      <c r="G10" s="6"/>
      <c r="H10" s="21"/>
      <c r="I10" s="18"/>
      <c r="J10" s="21"/>
    </row>
    <row r="11" spans="1:10" ht="24" customHeight="1" x14ac:dyDescent="0.45">
      <c r="A11" s="9" t="s">
        <v>54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5034295</v>
      </c>
      <c r="I12" s="3"/>
      <c r="J12" s="3">
        <v>2297730</v>
      </c>
    </row>
    <row r="13" spans="1:10" ht="24" customHeight="1" x14ac:dyDescent="0.45">
      <c r="B13" s="1" t="s">
        <v>43</v>
      </c>
      <c r="F13" s="2">
        <v>3</v>
      </c>
      <c r="H13" s="3">
        <v>10769464</v>
      </c>
      <c r="I13" s="3"/>
      <c r="J13" s="3">
        <v>13398573</v>
      </c>
    </row>
    <row r="14" spans="1:10" ht="24" customHeight="1" x14ac:dyDescent="0.45">
      <c r="B14" s="1" t="s">
        <v>25</v>
      </c>
      <c r="F14" s="2">
        <v>4</v>
      </c>
      <c r="H14" s="3">
        <v>283923481</v>
      </c>
      <c r="I14" s="3"/>
      <c r="J14" s="3">
        <v>287755444</v>
      </c>
    </row>
    <row r="15" spans="1:10" ht="24" customHeight="1" x14ac:dyDescent="0.45">
      <c r="B15" s="1" t="s">
        <v>3</v>
      </c>
      <c r="F15" s="2"/>
      <c r="H15" s="3">
        <v>67829</v>
      </c>
      <c r="I15" s="3"/>
      <c r="J15" s="27">
        <v>64405</v>
      </c>
    </row>
    <row r="16" spans="1:10" ht="24" customHeight="1" x14ac:dyDescent="0.45">
      <c r="A16" s="9" t="s">
        <v>4</v>
      </c>
      <c r="F16" s="2"/>
      <c r="H16" s="4">
        <f>SUM(H12:H15)</f>
        <v>299795069</v>
      </c>
      <c r="I16" s="3"/>
      <c r="J16" s="4">
        <f>SUM(J12:J15)</f>
        <v>303516152</v>
      </c>
    </row>
    <row r="17" spans="1:10" ht="24" customHeight="1" x14ac:dyDescent="0.45">
      <c r="A17" s="9" t="s">
        <v>55</v>
      </c>
      <c r="F17" s="2"/>
      <c r="H17" s="19"/>
      <c r="J17" s="19"/>
    </row>
    <row r="18" spans="1:10" ht="24" customHeight="1" x14ac:dyDescent="0.45">
      <c r="A18" s="9"/>
      <c r="B18" s="1" t="s">
        <v>39</v>
      </c>
      <c r="F18" s="2">
        <v>5</v>
      </c>
      <c r="H18" s="3">
        <v>52793073</v>
      </c>
      <c r="I18" s="3"/>
      <c r="J18" s="3">
        <v>52793073</v>
      </c>
    </row>
    <row r="19" spans="1:10" ht="24" customHeight="1" x14ac:dyDescent="0.45">
      <c r="A19" s="7"/>
      <c r="B19" s="1" t="s">
        <v>40</v>
      </c>
      <c r="F19" s="2">
        <v>6</v>
      </c>
      <c r="H19" s="3">
        <v>28667689</v>
      </c>
      <c r="I19" s="3"/>
      <c r="J19" s="3">
        <v>29077107</v>
      </c>
    </row>
    <row r="20" spans="1:10" ht="24" customHeight="1" x14ac:dyDescent="0.45">
      <c r="A20" s="7"/>
      <c r="B20" s="1" t="s">
        <v>41</v>
      </c>
      <c r="F20" s="2"/>
      <c r="H20" s="3">
        <v>108494</v>
      </c>
      <c r="I20" s="3"/>
      <c r="J20" s="3">
        <v>120686</v>
      </c>
    </row>
    <row r="21" spans="1:10" ht="24" customHeight="1" x14ac:dyDescent="0.45">
      <c r="A21" s="7"/>
      <c r="B21" s="1" t="s">
        <v>47</v>
      </c>
      <c r="F21" s="2">
        <v>10</v>
      </c>
      <c r="H21" s="3">
        <v>5409826</v>
      </c>
      <c r="I21" s="3"/>
      <c r="J21" s="3">
        <v>5305773</v>
      </c>
    </row>
    <row r="22" spans="1:10" ht="24" customHeight="1" x14ac:dyDescent="0.45">
      <c r="A22" s="9"/>
      <c r="B22" s="1" t="s">
        <v>5</v>
      </c>
      <c r="F22" s="2"/>
      <c r="H22" s="3">
        <v>921431</v>
      </c>
      <c r="I22" s="3"/>
      <c r="J22" s="3">
        <v>926427</v>
      </c>
    </row>
    <row r="23" spans="1:10" ht="24" customHeight="1" x14ac:dyDescent="0.45">
      <c r="A23" s="9" t="s">
        <v>6</v>
      </c>
      <c r="F23" s="2"/>
      <c r="H23" s="4">
        <f>SUM(H18:H22)</f>
        <v>87900513</v>
      </c>
      <c r="I23" s="3"/>
      <c r="J23" s="4">
        <f>SUM(J18:J22)</f>
        <v>88223066</v>
      </c>
    </row>
    <row r="24" spans="1:10" ht="24" customHeight="1" thickBot="1" x14ac:dyDescent="0.5">
      <c r="A24" s="9" t="s">
        <v>7</v>
      </c>
      <c r="F24" s="2"/>
      <c r="H24" s="12">
        <f>SUM(H16+H23)</f>
        <v>387695582</v>
      </c>
      <c r="I24" s="3"/>
      <c r="J24" s="12">
        <f>SUM(J16+J23)</f>
        <v>391739218</v>
      </c>
    </row>
    <row r="25" spans="1:10" ht="24" customHeight="1" thickTop="1" x14ac:dyDescent="0.45"/>
    <row r="26" spans="1:10" ht="24" customHeight="1" x14ac:dyDescent="0.45">
      <c r="A26" s="95" t="s">
        <v>8</v>
      </c>
      <c r="B26" s="95"/>
      <c r="C26" s="95"/>
      <c r="D26" s="95"/>
      <c r="E26" s="95"/>
      <c r="F26" s="95"/>
      <c r="G26" s="95"/>
      <c r="H26" s="95"/>
      <c r="I26" s="95"/>
      <c r="J26" s="95"/>
    </row>
    <row r="27" spans="1:10" ht="21.75" customHeight="1" x14ac:dyDescent="0.45">
      <c r="A27" s="96">
        <v>2</v>
      </c>
      <c r="B27" s="96"/>
      <c r="C27" s="96"/>
      <c r="D27" s="96"/>
      <c r="E27" s="96"/>
      <c r="F27" s="96"/>
      <c r="G27" s="96"/>
      <c r="H27" s="96"/>
      <c r="I27" s="96"/>
      <c r="J27" s="96"/>
    </row>
    <row r="28" spans="1:10" ht="21.75" customHeight="1" x14ac:dyDescent="0.45">
      <c r="A28" s="99"/>
      <c r="B28" s="99"/>
      <c r="C28" s="99"/>
      <c r="D28" s="99"/>
      <c r="E28" s="99"/>
      <c r="F28" s="99"/>
      <c r="G28" s="99"/>
      <c r="H28" s="99"/>
      <c r="I28" s="99"/>
      <c r="J28" s="99"/>
    </row>
    <row r="29" spans="1:10" ht="24" customHeight="1" x14ac:dyDescent="0.55000000000000004">
      <c r="A29" s="97" t="str">
        <f>A3</f>
        <v>Sawang Export Public Company Limited</v>
      </c>
      <c r="B29" s="97"/>
      <c r="C29" s="97"/>
      <c r="D29" s="97"/>
      <c r="E29" s="97"/>
      <c r="F29" s="97"/>
      <c r="G29" s="97"/>
      <c r="H29" s="97"/>
      <c r="I29" s="97"/>
      <c r="J29" s="97"/>
    </row>
    <row r="30" spans="1:10" ht="24" customHeight="1" x14ac:dyDescent="0.55000000000000004">
      <c r="A30" s="97" t="str">
        <f>A4</f>
        <v>Statement of financial position</v>
      </c>
      <c r="B30" s="97"/>
      <c r="C30" s="97"/>
      <c r="D30" s="97"/>
      <c r="E30" s="97"/>
      <c r="F30" s="97"/>
      <c r="G30" s="97"/>
      <c r="H30" s="97"/>
      <c r="I30" s="97"/>
      <c r="J30" s="97"/>
    </row>
    <row r="31" spans="1:10" ht="24" customHeight="1" x14ac:dyDescent="0.55000000000000004">
      <c r="A31" s="97" t="str">
        <f>A5</f>
        <v>As at March 31, 2021</v>
      </c>
      <c r="B31" s="97"/>
      <c r="C31" s="97"/>
      <c r="D31" s="97"/>
      <c r="E31" s="97"/>
      <c r="F31" s="97"/>
      <c r="G31" s="97"/>
      <c r="H31" s="97"/>
      <c r="I31" s="97"/>
      <c r="J31" s="97"/>
    </row>
    <row r="32" spans="1:10" ht="24" customHeight="1" x14ac:dyDescent="0.45">
      <c r="A32" s="98" t="s">
        <v>0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0" s="26" customFormat="1" ht="24" customHeight="1" x14ac:dyDescent="0.45">
      <c r="A33" s="28"/>
      <c r="B33" s="28"/>
      <c r="C33" s="28"/>
      <c r="D33" s="28"/>
      <c r="E33" s="28"/>
      <c r="F33" s="28"/>
      <c r="G33" s="28"/>
      <c r="H33" s="73" t="s">
        <v>77</v>
      </c>
      <c r="I33" s="28"/>
      <c r="J33" s="28"/>
    </row>
    <row r="34" spans="1:10" s="26" customFormat="1" ht="24" customHeight="1" x14ac:dyDescent="0.45">
      <c r="A34" s="28"/>
      <c r="B34" s="28"/>
      <c r="C34" s="28"/>
      <c r="D34" s="28"/>
      <c r="E34" s="28"/>
      <c r="F34" s="28"/>
      <c r="G34" s="28"/>
      <c r="H34" s="73" t="s">
        <v>78</v>
      </c>
      <c r="I34" s="28"/>
      <c r="J34" s="73" t="s">
        <v>79</v>
      </c>
    </row>
    <row r="35" spans="1:10" s="26" customFormat="1" ht="24" customHeight="1" x14ac:dyDescent="0.45">
      <c r="A35" s="29"/>
      <c r="B35" s="29"/>
      <c r="C35" s="29"/>
      <c r="D35" s="29"/>
      <c r="E35" s="29"/>
      <c r="F35" s="30" t="s">
        <v>1</v>
      </c>
      <c r="G35" s="29"/>
      <c r="H35" s="74" t="str">
        <f>H9</f>
        <v>Mar. 31, 2021</v>
      </c>
      <c r="I35" s="75"/>
      <c r="J35" s="74" t="str">
        <f>J9</f>
        <v>Dec. 31, 2020</v>
      </c>
    </row>
    <row r="36" spans="1:10" ht="24" customHeight="1" x14ac:dyDescent="0.45">
      <c r="A36" s="5" t="s">
        <v>56</v>
      </c>
      <c r="B36" s="6"/>
      <c r="C36" s="6"/>
      <c r="D36" s="6"/>
      <c r="E36" s="6"/>
      <c r="F36" s="8"/>
      <c r="G36" s="6"/>
      <c r="H36" s="21"/>
      <c r="I36" s="18"/>
      <c r="J36" s="21"/>
    </row>
    <row r="37" spans="1:10" ht="24" customHeight="1" x14ac:dyDescent="0.45">
      <c r="A37" s="9" t="s">
        <v>57</v>
      </c>
      <c r="H37" s="10"/>
      <c r="J37" s="10"/>
    </row>
    <row r="38" spans="1:10" ht="24" customHeight="1" x14ac:dyDescent="0.45">
      <c r="B38" s="1" t="s">
        <v>44</v>
      </c>
      <c r="F38" s="13">
        <v>7</v>
      </c>
      <c r="H38" s="3">
        <v>1933223</v>
      </c>
      <c r="I38" s="3"/>
      <c r="J38" s="3">
        <v>1256608</v>
      </c>
    </row>
    <row r="39" spans="1:10" ht="24" customHeight="1" x14ac:dyDescent="0.45">
      <c r="B39" s="1" t="s">
        <v>9</v>
      </c>
      <c r="H39" s="3">
        <v>246987</v>
      </c>
      <c r="I39" s="3"/>
      <c r="J39" s="3">
        <v>358386</v>
      </c>
    </row>
    <row r="40" spans="1:10" ht="24" customHeight="1" x14ac:dyDescent="0.45">
      <c r="A40" s="9" t="s">
        <v>10</v>
      </c>
      <c r="H40" s="4">
        <f>SUM(H38:H39)</f>
        <v>2180210</v>
      </c>
      <c r="I40" s="3"/>
      <c r="J40" s="4">
        <f>SUM(J38:J39)</f>
        <v>1614994</v>
      </c>
    </row>
    <row r="41" spans="1:10" ht="24" customHeight="1" x14ac:dyDescent="0.45">
      <c r="A41" s="9" t="s">
        <v>58</v>
      </c>
      <c r="H41" s="22"/>
      <c r="I41" s="19"/>
      <c r="J41" s="22"/>
    </row>
    <row r="42" spans="1:10" ht="24" customHeight="1" x14ac:dyDescent="0.45">
      <c r="B42" s="15" t="s">
        <v>34</v>
      </c>
      <c r="F42" s="87">
        <v>8</v>
      </c>
      <c r="H42" s="3">
        <v>27049128</v>
      </c>
      <c r="I42" s="3"/>
      <c r="J42" s="3">
        <v>26528864</v>
      </c>
    </row>
    <row r="43" spans="1:10" ht="24" customHeight="1" x14ac:dyDescent="0.45">
      <c r="A43" s="9" t="s">
        <v>35</v>
      </c>
      <c r="H43" s="4">
        <f>SUM(H42)</f>
        <v>27049128</v>
      </c>
      <c r="I43" s="3"/>
      <c r="J43" s="4">
        <f>SUM(J42)</f>
        <v>26528864</v>
      </c>
    </row>
    <row r="44" spans="1:10" ht="24" customHeight="1" x14ac:dyDescent="0.45">
      <c r="A44" s="9" t="s">
        <v>11</v>
      </c>
      <c r="H44" s="4">
        <f>SUM(H40+H43)</f>
        <v>29229338</v>
      </c>
      <c r="I44" s="3"/>
      <c r="J44" s="4">
        <f>SUM(J40+J43)</f>
        <v>28143858</v>
      </c>
    </row>
    <row r="45" spans="1:10" ht="24" customHeight="1" x14ac:dyDescent="0.45">
      <c r="A45" s="9" t="s">
        <v>59</v>
      </c>
      <c r="H45" s="19"/>
      <c r="J45" s="19"/>
    </row>
    <row r="46" spans="1:10" ht="24" customHeight="1" x14ac:dyDescent="0.45">
      <c r="B46" s="1" t="s">
        <v>12</v>
      </c>
      <c r="F46" s="13"/>
      <c r="H46" s="19"/>
      <c r="J46" s="19"/>
    </row>
    <row r="47" spans="1:10" ht="24" customHeight="1" x14ac:dyDescent="0.45">
      <c r="C47" s="1" t="s">
        <v>13</v>
      </c>
      <c r="H47" s="23"/>
      <c r="J47" s="23"/>
    </row>
    <row r="48" spans="1:10" ht="24" customHeight="1" thickBot="1" x14ac:dyDescent="0.5">
      <c r="D48" s="11" t="s">
        <v>64</v>
      </c>
      <c r="H48" s="16">
        <v>252000000</v>
      </c>
      <c r="I48" s="3"/>
      <c r="J48" s="16">
        <v>252000000</v>
      </c>
    </row>
    <row r="49" spans="1:10" ht="24" customHeight="1" thickTop="1" x14ac:dyDescent="0.45">
      <c r="C49" s="1" t="s">
        <v>105</v>
      </c>
      <c r="H49" s="3"/>
      <c r="I49" s="19"/>
      <c r="J49" s="20"/>
    </row>
    <row r="50" spans="1:10" ht="24" customHeight="1" x14ac:dyDescent="0.45">
      <c r="D50" s="11" t="s">
        <v>65</v>
      </c>
      <c r="H50" s="3">
        <f>'SHA-ENG'!G18</f>
        <v>240000000</v>
      </c>
      <c r="I50" s="19"/>
      <c r="J50" s="3">
        <f>'SHA-ENG'!G15</f>
        <v>240000000</v>
      </c>
    </row>
    <row r="51" spans="1:10" ht="24" customHeight="1" x14ac:dyDescent="0.45">
      <c r="B51" s="1" t="s">
        <v>14</v>
      </c>
      <c r="H51" s="3">
        <f>'SHA-ENG'!I18</f>
        <v>62050000</v>
      </c>
      <c r="I51" s="19"/>
      <c r="J51" s="3">
        <f>'SHA-ENG'!I15</f>
        <v>62050000</v>
      </c>
    </row>
    <row r="52" spans="1:10" ht="24" customHeight="1" x14ac:dyDescent="0.45">
      <c r="B52" s="1" t="s">
        <v>15</v>
      </c>
      <c r="H52" s="3"/>
      <c r="I52" s="19"/>
      <c r="J52" s="3"/>
    </row>
    <row r="53" spans="1:10" ht="24" customHeight="1" x14ac:dyDescent="0.45">
      <c r="C53" s="1" t="s">
        <v>16</v>
      </c>
      <c r="F53" s="17">
        <v>9.1</v>
      </c>
      <c r="H53" s="3">
        <f>'SHA-ENG'!K18</f>
        <v>26659535</v>
      </c>
      <c r="I53" s="19"/>
      <c r="J53" s="3">
        <f>'SHA-ENG'!K15</f>
        <v>26659535</v>
      </c>
    </row>
    <row r="54" spans="1:10" ht="24" customHeight="1" x14ac:dyDescent="0.45">
      <c r="C54" s="1" t="s">
        <v>17</v>
      </c>
      <c r="H54" s="3">
        <f>'SHA-ENG'!M18</f>
        <v>29756709</v>
      </c>
      <c r="I54" s="19"/>
      <c r="J54" s="3">
        <f>'SHA-ENG'!M15</f>
        <v>34885825</v>
      </c>
    </row>
    <row r="55" spans="1:10" ht="24" customHeight="1" x14ac:dyDescent="0.45">
      <c r="A55" s="9" t="s">
        <v>18</v>
      </c>
      <c r="H55" s="4">
        <f>SUM(H50:H54)</f>
        <v>358466244</v>
      </c>
      <c r="I55" s="19"/>
      <c r="J55" s="4">
        <f>SUM(J50:J54)</f>
        <v>363595360</v>
      </c>
    </row>
    <row r="56" spans="1:10" ht="24" customHeight="1" thickBot="1" x14ac:dyDescent="0.5">
      <c r="A56" s="9" t="s">
        <v>19</v>
      </c>
      <c r="H56" s="12">
        <f>SUM(H44,H55)</f>
        <v>387695582</v>
      </c>
      <c r="I56" s="19"/>
      <c r="J56" s="12">
        <f>SUM(J44,J55)</f>
        <v>391739218</v>
      </c>
    </row>
    <row r="57" spans="1:10" ht="24" customHeight="1" thickTop="1" x14ac:dyDescent="0.45">
      <c r="A57" s="11"/>
      <c r="B57" s="11"/>
      <c r="C57" s="11"/>
      <c r="D57" s="11"/>
      <c r="E57" s="11"/>
      <c r="F57" s="11"/>
      <c r="G57" s="11"/>
      <c r="H57" s="14" t="str">
        <f>IF(H24=H56,"","FALSE")</f>
        <v/>
      </c>
      <c r="I57" s="11"/>
      <c r="J57" s="14" t="str">
        <f>IF(J24=J56,"","FALSE")</f>
        <v/>
      </c>
    </row>
    <row r="58" spans="1:10" ht="24" customHeight="1" x14ac:dyDescent="0.45">
      <c r="A58" s="95" t="s">
        <v>8</v>
      </c>
      <c r="B58" s="95"/>
      <c r="C58" s="95"/>
      <c r="D58" s="95"/>
      <c r="E58" s="95"/>
      <c r="F58" s="95"/>
      <c r="G58" s="95"/>
      <c r="H58" s="95"/>
      <c r="I58" s="95"/>
      <c r="J58" s="95"/>
    </row>
  </sheetData>
  <mergeCells count="14">
    <mergeCell ref="A32:J32"/>
    <mergeCell ref="A58:J58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916E-DB75-4A96-A7C5-1FDDB05231FA}">
  <sheetPr codeName="Sheet8"/>
  <dimension ref="A1:J27"/>
  <sheetViews>
    <sheetView zoomScaleNormal="100" workbookViewId="0">
      <selection activeCell="F20" sqref="F20"/>
    </sheetView>
  </sheetViews>
  <sheetFormatPr defaultColWidth="2.83203125" defaultRowHeight="24" customHeight="1" x14ac:dyDescent="0.45"/>
  <cols>
    <col min="1" max="4" width="2.83203125" style="31" customWidth="1"/>
    <col min="5" max="5" width="43.33203125" style="31" customWidth="1"/>
    <col min="6" max="6" width="13.83203125" style="31" customWidth="1"/>
    <col min="7" max="7" width="3.83203125" style="31" customWidth="1"/>
    <col min="8" max="8" width="16.83203125" style="31" customWidth="1"/>
    <col min="9" max="9" width="2.3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103">
        <v>3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55000000000000004">
      <c r="A3" s="104" t="str">
        <f>'[1]SFP-ENG'!A3:J3</f>
        <v>Sawang Export Public Company Limited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4" customHeight="1" x14ac:dyDescent="0.55000000000000004">
      <c r="A4" s="104" t="s">
        <v>60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24" customHeight="1" x14ac:dyDescent="0.55000000000000004">
      <c r="A5" s="104" t="s">
        <v>96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24" customHeight="1" x14ac:dyDescent="0.45">
      <c r="A6" s="101" t="s">
        <v>0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24" customHeight="1" x14ac:dyDescent="0.45">
      <c r="A7" s="32"/>
      <c r="F7" s="33" t="s">
        <v>1</v>
      </c>
      <c r="H7" s="34" t="s">
        <v>94</v>
      </c>
      <c r="J7" s="34" t="s">
        <v>80</v>
      </c>
    </row>
    <row r="8" spans="1:10" ht="24" customHeight="1" x14ac:dyDescent="0.45">
      <c r="A8" s="31" t="s">
        <v>42</v>
      </c>
      <c r="F8" s="35"/>
      <c r="H8" s="36">
        <v>22032065</v>
      </c>
      <c r="I8" s="37"/>
      <c r="J8" s="36">
        <v>42159052</v>
      </c>
    </row>
    <row r="9" spans="1:10" ht="24" customHeight="1" x14ac:dyDescent="0.45">
      <c r="A9" s="31" t="s">
        <v>69</v>
      </c>
      <c r="F9" s="35"/>
      <c r="G9" s="38"/>
      <c r="H9" s="39">
        <v>-15915407</v>
      </c>
      <c r="I9" s="40"/>
      <c r="J9" s="39">
        <v>-29834265</v>
      </c>
    </row>
    <row r="10" spans="1:10" ht="24" customHeight="1" x14ac:dyDescent="0.45">
      <c r="A10" s="31" t="s">
        <v>97</v>
      </c>
      <c r="F10" s="35"/>
      <c r="G10" s="38"/>
      <c r="H10" s="36">
        <f>SUM(H8:H9)</f>
        <v>6116658</v>
      </c>
      <c r="I10" s="37"/>
      <c r="J10" s="36">
        <f>SUM(J8:J9)</f>
        <v>12324787</v>
      </c>
    </row>
    <row r="11" spans="1:10" s="84" customFormat="1" ht="24" customHeight="1" x14ac:dyDescent="0.45">
      <c r="A11" s="84" t="s">
        <v>66</v>
      </c>
      <c r="F11" s="35"/>
      <c r="G11" s="85"/>
      <c r="H11" s="36"/>
      <c r="I11" s="37"/>
      <c r="J11" s="36"/>
    </row>
    <row r="12" spans="1:10" s="84" customFormat="1" ht="24" customHeight="1" x14ac:dyDescent="0.45">
      <c r="B12" s="84" t="s">
        <v>91</v>
      </c>
      <c r="F12" s="35"/>
      <c r="G12" s="85"/>
      <c r="H12" s="36">
        <v>412485</v>
      </c>
      <c r="I12" s="37"/>
      <c r="J12" s="86">
        <v>860691</v>
      </c>
    </row>
    <row r="13" spans="1:10" ht="24" customHeight="1" x14ac:dyDescent="0.45">
      <c r="B13" s="31" t="s">
        <v>83</v>
      </c>
      <c r="F13" s="41"/>
      <c r="G13" s="38"/>
      <c r="H13" s="39">
        <v>110</v>
      </c>
      <c r="I13" s="37"/>
      <c r="J13" s="39">
        <v>138</v>
      </c>
    </row>
    <row r="14" spans="1:10" ht="24" customHeight="1" x14ac:dyDescent="0.45">
      <c r="A14" s="31" t="s">
        <v>98</v>
      </c>
      <c r="F14" s="41"/>
      <c r="G14" s="38"/>
      <c r="H14" s="36">
        <f>SUM(H10:H13)</f>
        <v>6529253</v>
      </c>
      <c r="I14" s="37"/>
      <c r="J14" s="36">
        <f>SUM(J10:J13)</f>
        <v>13185616</v>
      </c>
    </row>
    <row r="15" spans="1:10" ht="24" customHeight="1" x14ac:dyDescent="0.45">
      <c r="A15" s="31" t="s">
        <v>20</v>
      </c>
      <c r="F15" s="41"/>
      <c r="G15" s="38"/>
      <c r="H15" s="36">
        <v>-3167586</v>
      </c>
      <c r="I15" s="42"/>
      <c r="J15" s="36">
        <v>-2867501</v>
      </c>
    </row>
    <row r="16" spans="1:10" ht="24" customHeight="1" x14ac:dyDescent="0.45">
      <c r="A16" s="31" t="s">
        <v>21</v>
      </c>
      <c r="F16" s="41"/>
      <c r="G16" s="38"/>
      <c r="H16" s="39">
        <v>-8594836</v>
      </c>
      <c r="I16" s="42"/>
      <c r="J16" s="39">
        <v>-4772952</v>
      </c>
    </row>
    <row r="17" spans="1:10" ht="24" customHeight="1" x14ac:dyDescent="0.45">
      <c r="A17" s="31" t="s">
        <v>85</v>
      </c>
      <c r="F17" s="35"/>
      <c r="G17" s="38"/>
      <c r="H17" s="36">
        <f>SUM(H14:H16)</f>
        <v>-5233169</v>
      </c>
      <c r="I17" s="42"/>
      <c r="J17" s="36">
        <f>SUM(J14:J16)</f>
        <v>5545163</v>
      </c>
    </row>
    <row r="18" spans="1:10" s="76" customFormat="1" ht="24" customHeight="1" x14ac:dyDescent="0.45">
      <c r="A18" s="76" t="s">
        <v>84</v>
      </c>
      <c r="F18" s="35"/>
      <c r="G18" s="77"/>
      <c r="H18" s="78">
        <v>0</v>
      </c>
      <c r="I18" s="42"/>
      <c r="J18" s="39">
        <v>-3599</v>
      </c>
    </row>
    <row r="19" spans="1:10" s="76" customFormat="1" ht="24" customHeight="1" x14ac:dyDescent="0.45">
      <c r="A19" s="76" t="s">
        <v>86</v>
      </c>
      <c r="F19" s="35"/>
      <c r="G19" s="77"/>
      <c r="H19" s="36">
        <f>SUM(H17:H18)</f>
        <v>-5233169</v>
      </c>
      <c r="I19" s="42"/>
      <c r="J19" s="36">
        <f>SUM(J17:J18)</f>
        <v>5541564</v>
      </c>
    </row>
    <row r="20" spans="1:10" ht="24" customHeight="1" x14ac:dyDescent="0.45">
      <c r="A20" s="31" t="s">
        <v>87</v>
      </c>
      <c r="F20" s="41">
        <v>10</v>
      </c>
      <c r="G20" s="38"/>
      <c r="H20" s="89">
        <v>104053</v>
      </c>
      <c r="I20" s="37"/>
      <c r="J20" s="39">
        <v>103277</v>
      </c>
    </row>
    <row r="21" spans="1:10" s="90" customFormat="1" ht="24" customHeight="1" x14ac:dyDescent="0.45">
      <c r="A21" s="26" t="s">
        <v>104</v>
      </c>
      <c r="F21" s="91"/>
      <c r="G21" s="92"/>
      <c r="H21" s="36">
        <f>SUM(H19:H20)</f>
        <v>-5129116</v>
      </c>
      <c r="I21" s="37"/>
      <c r="J21" s="93">
        <f>SUM(J19:J20)</f>
        <v>5644841</v>
      </c>
    </row>
    <row r="22" spans="1:10" s="90" customFormat="1" ht="24" customHeight="1" x14ac:dyDescent="0.45">
      <c r="A22" s="26" t="s">
        <v>103</v>
      </c>
      <c r="F22" s="91"/>
      <c r="G22" s="92"/>
      <c r="H22" s="93">
        <v>0</v>
      </c>
      <c r="I22" s="37"/>
      <c r="J22" s="93">
        <v>0</v>
      </c>
    </row>
    <row r="23" spans="1:10" ht="24" customHeight="1" thickBot="1" x14ac:dyDescent="0.5">
      <c r="A23" s="31" t="s">
        <v>70</v>
      </c>
      <c r="C23" s="43"/>
      <c r="D23" s="43"/>
      <c r="E23" s="43"/>
      <c r="F23" s="35"/>
      <c r="G23" s="43"/>
      <c r="H23" s="44">
        <f>SUM(H21:H22)</f>
        <v>-5129116</v>
      </c>
      <c r="I23" s="45"/>
      <c r="J23" s="44">
        <f>SUM(J21:J22)</f>
        <v>5644841</v>
      </c>
    </row>
    <row r="24" spans="1:10" ht="24" customHeight="1" thickTop="1" x14ac:dyDescent="0.45">
      <c r="A24" s="38"/>
      <c r="B24" s="38"/>
      <c r="C24" s="38"/>
      <c r="D24" s="38"/>
      <c r="E24" s="38"/>
      <c r="F24" s="35"/>
      <c r="G24" s="38"/>
      <c r="H24" s="46"/>
      <c r="I24" s="40"/>
      <c r="J24" s="46"/>
    </row>
    <row r="25" spans="1:10" ht="24" customHeight="1" thickBot="1" x14ac:dyDescent="0.5">
      <c r="A25" s="31" t="s">
        <v>88</v>
      </c>
      <c r="C25" s="38"/>
      <c r="D25" s="38"/>
      <c r="E25" s="38"/>
      <c r="F25" s="88">
        <v>11</v>
      </c>
      <c r="G25" s="38"/>
      <c r="H25" s="47">
        <f>H23/24000000</f>
        <v>-0.21371316666666668</v>
      </c>
      <c r="I25" s="32"/>
      <c r="J25" s="47">
        <f>J23/24000000</f>
        <v>0.23520170833333334</v>
      </c>
    </row>
    <row r="26" spans="1:10" ht="24" customHeight="1" thickTop="1" x14ac:dyDescent="0.45">
      <c r="A26" s="38"/>
      <c r="B26" s="38"/>
      <c r="C26" s="38"/>
      <c r="D26" s="38"/>
      <c r="E26" s="38"/>
      <c r="F26" s="38"/>
      <c r="G26" s="38"/>
      <c r="H26" s="40"/>
      <c r="I26" s="40"/>
      <c r="J26" s="40"/>
    </row>
    <row r="27" spans="1:10" ht="24" customHeight="1" x14ac:dyDescent="0.45">
      <c r="A27" s="38" t="s">
        <v>8</v>
      </c>
      <c r="B27" s="38"/>
      <c r="C27" s="38"/>
      <c r="D27" s="38"/>
      <c r="E27" s="38"/>
      <c r="F27" s="38"/>
      <c r="G27" s="38"/>
      <c r="H27" s="38"/>
      <c r="I27" s="38"/>
      <c r="J27" s="38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sheetPr codeName="Sheet9"/>
  <dimension ref="A1:O20"/>
  <sheetViews>
    <sheetView zoomScaleNormal="100" workbookViewId="0">
      <selection activeCell="G17" sqref="G17"/>
    </sheetView>
  </sheetViews>
  <sheetFormatPr defaultColWidth="2.83203125" defaultRowHeight="24" customHeight="1" x14ac:dyDescent="0.45"/>
  <cols>
    <col min="1" max="4" width="2.83203125" style="31" customWidth="1"/>
    <col min="5" max="5" width="33.5" style="31" customWidth="1"/>
    <col min="6" max="6" width="1.83203125" style="31" customWidth="1"/>
    <col min="7" max="7" width="19" style="31" bestFit="1" customWidth="1"/>
    <col min="8" max="8" width="1.5" style="31" customWidth="1"/>
    <col min="9" max="9" width="16.33203125" style="31" bestFit="1" customWidth="1"/>
    <col min="10" max="10" width="1.83203125" style="31" customWidth="1"/>
    <col min="11" max="11" width="16.83203125" style="31" bestFit="1" customWidth="1"/>
    <col min="12" max="12" width="1.83203125" style="31" customWidth="1"/>
    <col min="13" max="13" width="16.6640625" style="31" bestFit="1" customWidth="1"/>
    <col min="14" max="14" width="1" style="31" customWidth="1"/>
    <col min="15" max="15" width="15.6640625" style="31" customWidth="1"/>
    <col min="16" max="16384" width="2.83203125" style="31"/>
  </cols>
  <sheetData>
    <row r="1" spans="1:15" ht="21.75" customHeight="1" x14ac:dyDescent="0.45">
      <c r="A1" s="103">
        <v>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s="48" customFormat="1" ht="21.75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25.5" x14ac:dyDescent="0.55000000000000004">
      <c r="A3" s="104" t="str">
        <f>'[1]SFP-ENG'!A3:J3</f>
        <v>Sawang Export Public Company Limited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25.5" x14ac:dyDescent="0.55000000000000004">
      <c r="A4" s="104" t="s">
        <v>61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25.5" x14ac:dyDescent="0.55000000000000004">
      <c r="A5" s="104" t="str">
        <f>'SCI-ENG'!A5:J5</f>
        <v>For the three-month period ended March 31, 2021 (Reviewed / Unaudited)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5" s="48" customFormat="1" ht="21.75" x14ac:dyDescent="0.45">
      <c r="A6" s="31"/>
      <c r="B6" s="31"/>
      <c r="C6" s="31"/>
      <c r="D6" s="31"/>
      <c r="E6" s="49"/>
      <c r="F6" s="31"/>
      <c r="G6" s="31"/>
      <c r="H6" s="31"/>
      <c r="I6" s="31"/>
      <c r="K6" s="50"/>
      <c r="O6" s="51" t="s">
        <v>0</v>
      </c>
    </row>
    <row r="7" spans="1:15" s="48" customFormat="1" ht="21.75" x14ac:dyDescent="0.45">
      <c r="A7" s="31"/>
      <c r="B7" s="31"/>
      <c r="C7" s="31"/>
      <c r="D7" s="31"/>
      <c r="E7" s="31"/>
      <c r="F7" s="31"/>
      <c r="G7" s="31"/>
      <c r="H7" s="31"/>
      <c r="I7" s="31"/>
      <c r="K7" s="107" t="s">
        <v>15</v>
      </c>
      <c r="L7" s="107"/>
      <c r="M7" s="107"/>
      <c r="O7" s="52" t="s">
        <v>33</v>
      </c>
    </row>
    <row r="8" spans="1:15" s="48" customFormat="1" ht="21.75" x14ac:dyDescent="0.45">
      <c r="A8" s="31"/>
      <c r="B8" s="31"/>
      <c r="C8" s="31"/>
      <c r="D8" s="31"/>
      <c r="E8" s="31"/>
      <c r="F8" s="31"/>
      <c r="G8" s="53" t="s">
        <v>49</v>
      </c>
      <c r="H8" s="31"/>
      <c r="I8" s="52" t="s">
        <v>23</v>
      </c>
      <c r="J8" s="31"/>
      <c r="K8" s="52" t="s">
        <v>36</v>
      </c>
      <c r="L8" s="31"/>
      <c r="M8" s="52" t="s">
        <v>17</v>
      </c>
      <c r="N8" s="31"/>
      <c r="O8" s="54" t="s">
        <v>45</v>
      </c>
    </row>
    <row r="9" spans="1:15" s="48" customFormat="1" ht="21.75" x14ac:dyDescent="0.45">
      <c r="A9" s="31"/>
      <c r="B9" s="31"/>
      <c r="C9" s="31"/>
      <c r="D9" s="31"/>
      <c r="E9" s="31"/>
      <c r="F9" s="31"/>
      <c r="G9" s="55" t="s">
        <v>48</v>
      </c>
      <c r="H9" s="31"/>
      <c r="I9" s="33" t="s">
        <v>22</v>
      </c>
      <c r="J9" s="31"/>
      <c r="K9" s="33" t="s">
        <v>37</v>
      </c>
      <c r="L9" s="31"/>
      <c r="M9" s="56"/>
      <c r="N9" s="31"/>
      <c r="O9" s="33" t="s">
        <v>46</v>
      </c>
    </row>
    <row r="10" spans="1:15" s="48" customFormat="1" ht="21.75" x14ac:dyDescent="0.45">
      <c r="A10" s="57" t="s">
        <v>92</v>
      </c>
      <c r="B10" s="58"/>
      <c r="C10" s="31"/>
      <c r="D10" s="31"/>
      <c r="E10" s="31"/>
      <c r="F10" s="31"/>
      <c r="G10" s="37">
        <v>240000000</v>
      </c>
      <c r="H10" s="31"/>
      <c r="I10" s="37">
        <v>62050000</v>
      </c>
      <c r="J10" s="31"/>
      <c r="K10" s="37">
        <v>26659535</v>
      </c>
      <c r="L10" s="31"/>
      <c r="M10" s="37">
        <v>69108055</v>
      </c>
      <c r="N10" s="31"/>
      <c r="O10" s="37">
        <f>SUM(G10:N10)</f>
        <v>397817590</v>
      </c>
    </row>
    <row r="11" spans="1:15" s="48" customFormat="1" ht="21.75" x14ac:dyDescent="0.45">
      <c r="A11" s="48" t="s">
        <v>71</v>
      </c>
      <c r="B11" s="58"/>
      <c r="C11" s="31"/>
      <c r="D11" s="31"/>
      <c r="E11" s="31"/>
      <c r="F11" s="31"/>
      <c r="G11" s="37"/>
      <c r="H11" s="31"/>
      <c r="I11" s="37"/>
      <c r="J11" s="31"/>
      <c r="K11" s="37"/>
      <c r="L11" s="31"/>
      <c r="M11" s="37"/>
      <c r="N11" s="31"/>
      <c r="O11" s="37"/>
    </row>
    <row r="12" spans="1:15" s="48" customFormat="1" ht="23.25" x14ac:dyDescent="0.5">
      <c r="A12" s="59"/>
      <c r="B12" s="60" t="s">
        <v>81</v>
      </c>
      <c r="C12" s="31"/>
      <c r="D12" s="31"/>
      <c r="E12" s="31"/>
      <c r="F12" s="31"/>
      <c r="G12" s="24">
        <v>0</v>
      </c>
      <c r="H12" s="31"/>
      <c r="I12" s="24">
        <v>0</v>
      </c>
      <c r="J12" s="31"/>
      <c r="K12" s="24">
        <v>0</v>
      </c>
      <c r="L12" s="31"/>
      <c r="M12" s="37">
        <f>'SCI-ENG'!J23</f>
        <v>5644841</v>
      </c>
      <c r="N12" s="31"/>
      <c r="O12" s="37">
        <f>SUM(G12:N12)</f>
        <v>5644841</v>
      </c>
    </row>
    <row r="13" spans="1:15" ht="24" customHeight="1" thickBot="1" x14ac:dyDescent="0.5">
      <c r="A13" s="57" t="s">
        <v>82</v>
      </c>
      <c r="G13" s="61">
        <f>SUM(G10:G12)</f>
        <v>240000000</v>
      </c>
      <c r="I13" s="61">
        <f>SUM(I10:I12)</f>
        <v>62050000</v>
      </c>
      <c r="K13" s="61">
        <f>SUM(K10:K12)</f>
        <v>26659535</v>
      </c>
      <c r="M13" s="61">
        <f>SUM(M10:M12)</f>
        <v>74752896</v>
      </c>
      <c r="O13" s="61">
        <f>SUM(O10:O12)</f>
        <v>403462431</v>
      </c>
    </row>
    <row r="14" spans="1:15" ht="24" customHeight="1" thickTop="1" x14ac:dyDescent="0.45">
      <c r="A14" s="57"/>
      <c r="G14" s="37"/>
      <c r="I14" s="37"/>
      <c r="K14" s="37"/>
      <c r="M14" s="37"/>
      <c r="O14" s="37"/>
    </row>
    <row r="15" spans="1:15" ht="24" customHeight="1" x14ac:dyDescent="0.45">
      <c r="A15" s="57" t="s">
        <v>100</v>
      </c>
      <c r="G15" s="37">
        <v>240000000</v>
      </c>
      <c r="I15" s="37">
        <v>62050000</v>
      </c>
      <c r="K15" s="37">
        <v>26659535</v>
      </c>
      <c r="M15" s="37">
        <v>34885825</v>
      </c>
      <c r="O15" s="37">
        <f>SUM(G15:N15)</f>
        <v>363595360</v>
      </c>
    </row>
    <row r="16" spans="1:15" ht="24" customHeight="1" x14ac:dyDescent="0.45">
      <c r="A16" s="48" t="s">
        <v>71</v>
      </c>
      <c r="G16" s="37"/>
      <c r="I16" s="37"/>
      <c r="K16" s="37"/>
      <c r="M16" s="37"/>
      <c r="O16" s="37"/>
    </row>
    <row r="17" spans="1:15" ht="24" customHeight="1" x14ac:dyDescent="0.5">
      <c r="A17" s="59"/>
      <c r="B17" s="60" t="s">
        <v>101</v>
      </c>
      <c r="G17" s="24">
        <v>0</v>
      </c>
      <c r="I17" s="24">
        <v>0</v>
      </c>
      <c r="J17" s="37"/>
      <c r="K17" s="24">
        <v>0</v>
      </c>
      <c r="L17" s="37"/>
      <c r="M17" s="37">
        <f>'SCI-ENG'!H23</f>
        <v>-5129116</v>
      </c>
      <c r="O17" s="37">
        <f>SUM(G17:N17)</f>
        <v>-5129116</v>
      </c>
    </row>
    <row r="18" spans="1:15" ht="24" customHeight="1" thickBot="1" x14ac:dyDescent="0.5">
      <c r="A18" s="57" t="s">
        <v>102</v>
      </c>
      <c r="G18" s="61">
        <f>SUM(G15:G17)</f>
        <v>240000000</v>
      </c>
      <c r="I18" s="61">
        <f>SUM(I15:I17)</f>
        <v>62050000</v>
      </c>
      <c r="K18" s="61">
        <f>SUM(K15:K17)</f>
        <v>26659535</v>
      </c>
      <c r="M18" s="61">
        <f>SUM(M15:M17)</f>
        <v>29756709</v>
      </c>
      <c r="O18" s="61">
        <f>SUM(O15:O17)</f>
        <v>358466244</v>
      </c>
    </row>
    <row r="19" spans="1:15" ht="24" customHeight="1" thickTop="1" x14ac:dyDescent="0.45"/>
    <row r="20" spans="1:15" ht="24" customHeight="1" x14ac:dyDescent="0.45">
      <c r="A20" s="105" t="s">
        <v>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8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sheetPr codeName="Sheet10"/>
  <dimension ref="A1:K39"/>
  <sheetViews>
    <sheetView zoomScaleNormal="100" workbookViewId="0">
      <selection activeCell="H29" sqref="H29"/>
    </sheetView>
  </sheetViews>
  <sheetFormatPr defaultColWidth="2.83203125" defaultRowHeight="24" customHeight="1" x14ac:dyDescent="0.45"/>
  <cols>
    <col min="1" max="4" width="2.83203125" style="31" customWidth="1"/>
    <col min="5" max="5" width="53.5" style="31" customWidth="1"/>
    <col min="6" max="6" width="12.83203125" style="31" customWidth="1"/>
    <col min="7" max="7" width="1.83203125" style="31" customWidth="1"/>
    <col min="8" max="8" width="16.83203125" style="31" customWidth="1"/>
    <col min="9" max="9" width="1.8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103">
        <v>5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55000000000000004">
      <c r="A3" s="104" t="str">
        <f>'SHA-ENG'!A3:O3</f>
        <v>Sawang Export Public Company Limited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4" customHeight="1" x14ac:dyDescent="0.55000000000000004">
      <c r="A4" s="104" t="s">
        <v>62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24" customHeight="1" x14ac:dyDescent="0.55000000000000004">
      <c r="A5" s="104" t="str">
        <f>'SCI-ENG'!A5:J5</f>
        <v>For the three-month period ended March 31, 2021 (Reviewed / Unaudited)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24" customHeight="1" x14ac:dyDescent="0.45">
      <c r="A6" s="108" t="s">
        <v>0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ht="24" customHeight="1" x14ac:dyDescent="0.45">
      <c r="A7" s="32"/>
      <c r="F7" s="33" t="s">
        <v>1</v>
      </c>
      <c r="H7" s="34" t="str">
        <f>'SCI-ENG'!H7</f>
        <v>Mar. 31, 2021</v>
      </c>
      <c r="I7" s="48"/>
      <c r="J7" s="34" t="str">
        <f>'SCI-ENG'!J7</f>
        <v>Mar. 31, 2020</v>
      </c>
    </row>
    <row r="8" spans="1:10" ht="24" customHeight="1" x14ac:dyDescent="0.45">
      <c r="A8" s="49" t="s">
        <v>29</v>
      </c>
      <c r="H8" s="62"/>
      <c r="J8" s="62"/>
    </row>
    <row r="9" spans="1:10" ht="24" customHeight="1" x14ac:dyDescent="0.45">
      <c r="B9" s="31" t="s">
        <v>86</v>
      </c>
      <c r="H9" s="42">
        <f>'SCI-ENG'!H19</f>
        <v>-5233169</v>
      </c>
      <c r="I9" s="63"/>
      <c r="J9" s="42">
        <f>'SCI-ENG'!J19</f>
        <v>5541564</v>
      </c>
    </row>
    <row r="10" spans="1:10" ht="24" customHeight="1" x14ac:dyDescent="0.45">
      <c r="B10" s="105" t="s">
        <v>72</v>
      </c>
      <c r="C10" s="105"/>
      <c r="D10" s="105"/>
      <c r="E10" s="105"/>
      <c r="F10" s="105"/>
      <c r="H10" s="42"/>
      <c r="I10" s="63"/>
      <c r="J10" s="37"/>
    </row>
    <row r="11" spans="1:10" ht="24" customHeight="1" x14ac:dyDescent="0.45">
      <c r="C11" s="31" t="s">
        <v>73</v>
      </c>
      <c r="H11" s="42"/>
      <c r="I11" s="63"/>
      <c r="J11" s="37"/>
    </row>
    <row r="12" spans="1:10" ht="24" customHeight="1" x14ac:dyDescent="0.45">
      <c r="C12" s="31" t="s">
        <v>28</v>
      </c>
      <c r="F12" s="35"/>
      <c r="H12" s="42">
        <v>580671</v>
      </c>
      <c r="I12" s="63"/>
      <c r="J12" s="37">
        <v>591261</v>
      </c>
    </row>
    <row r="13" spans="1:10" ht="24" customHeight="1" x14ac:dyDescent="0.45">
      <c r="C13" s="31" t="s">
        <v>99</v>
      </c>
      <c r="F13" s="35"/>
      <c r="H13" s="42">
        <v>-197117</v>
      </c>
      <c r="I13" s="63"/>
      <c r="J13" s="37">
        <v>-224627</v>
      </c>
    </row>
    <row r="14" spans="1:10" ht="24" customHeight="1" x14ac:dyDescent="0.45">
      <c r="C14" s="31" t="s">
        <v>106</v>
      </c>
      <c r="H14" s="42">
        <v>4872</v>
      </c>
      <c r="I14" s="63"/>
      <c r="J14" s="37">
        <v>4740</v>
      </c>
    </row>
    <row r="15" spans="1:10" ht="24" customHeight="1" x14ac:dyDescent="0.45">
      <c r="C15" s="64" t="s">
        <v>38</v>
      </c>
      <c r="F15" s="35"/>
      <c r="H15" s="42">
        <v>520264</v>
      </c>
      <c r="I15" s="63"/>
      <c r="J15" s="37">
        <v>516383</v>
      </c>
    </row>
    <row r="16" spans="1:10" ht="24" customHeight="1" x14ac:dyDescent="0.45">
      <c r="C16" s="64" t="s">
        <v>27</v>
      </c>
      <c r="H16" s="81">
        <v>0</v>
      </c>
      <c r="I16" s="63"/>
      <c r="J16" s="82">
        <v>-138</v>
      </c>
    </row>
    <row r="17" spans="1:11" s="79" customFormat="1" ht="24" customHeight="1" x14ac:dyDescent="0.45">
      <c r="C17" s="64" t="s">
        <v>89</v>
      </c>
      <c r="H17" s="80">
        <v>0</v>
      </c>
      <c r="I17" s="83"/>
      <c r="J17" s="94">
        <v>3599</v>
      </c>
    </row>
    <row r="18" spans="1:11" ht="24" customHeight="1" x14ac:dyDescent="0.45">
      <c r="C18" s="64"/>
      <c r="H18" s="42">
        <f>SUM(H9:H17)</f>
        <v>-4324479</v>
      </c>
      <c r="I18" s="63"/>
      <c r="J18" s="42">
        <f>SUM(J9:J17)</f>
        <v>6432782</v>
      </c>
    </row>
    <row r="19" spans="1:11" ht="24" customHeight="1" x14ac:dyDescent="0.45">
      <c r="B19" s="31" t="s">
        <v>74</v>
      </c>
      <c r="H19" s="62"/>
      <c r="I19" s="63"/>
    </row>
    <row r="20" spans="1:11" ht="24" customHeight="1" x14ac:dyDescent="0.45">
      <c r="C20" s="31" t="s">
        <v>26</v>
      </c>
      <c r="H20" s="62"/>
      <c r="I20" s="63"/>
      <c r="J20" s="37"/>
    </row>
    <row r="21" spans="1:11" ht="24" customHeight="1" x14ac:dyDescent="0.45">
      <c r="D21" s="31" t="s">
        <v>43</v>
      </c>
      <c r="H21" s="42">
        <v>2815792</v>
      </c>
      <c r="I21" s="42"/>
      <c r="J21" s="42">
        <v>-4582366</v>
      </c>
    </row>
    <row r="22" spans="1:11" ht="24" customHeight="1" x14ac:dyDescent="0.45">
      <c r="D22" s="31" t="s">
        <v>25</v>
      </c>
      <c r="H22" s="42">
        <v>3831963</v>
      </c>
      <c r="I22" s="42"/>
      <c r="J22" s="42">
        <v>-176821</v>
      </c>
    </row>
    <row r="23" spans="1:11" ht="24" customHeight="1" x14ac:dyDescent="0.45">
      <c r="D23" s="31" t="s">
        <v>3</v>
      </c>
      <c r="H23" s="42">
        <v>-8296</v>
      </c>
      <c r="I23" s="42"/>
      <c r="J23" s="42">
        <v>852786</v>
      </c>
    </row>
    <row r="24" spans="1:11" ht="24" customHeight="1" x14ac:dyDescent="0.45">
      <c r="D24" s="31" t="s">
        <v>5</v>
      </c>
      <c r="H24" s="42">
        <v>4996</v>
      </c>
      <c r="I24" s="42"/>
      <c r="J24" s="42">
        <v>28528</v>
      </c>
    </row>
    <row r="25" spans="1:11" ht="24" customHeight="1" x14ac:dyDescent="0.45">
      <c r="C25" s="31" t="s">
        <v>24</v>
      </c>
      <c r="H25" s="42"/>
      <c r="I25" s="42"/>
      <c r="J25" s="42"/>
    </row>
    <row r="26" spans="1:11" ht="24" customHeight="1" x14ac:dyDescent="0.45">
      <c r="D26" s="31" t="s">
        <v>44</v>
      </c>
      <c r="H26" s="42">
        <v>642036</v>
      </c>
      <c r="I26" s="42"/>
      <c r="J26" s="42">
        <v>904649</v>
      </c>
      <c r="K26" s="50"/>
    </row>
    <row r="27" spans="1:11" ht="24" customHeight="1" x14ac:dyDescent="0.45">
      <c r="D27" s="31" t="s">
        <v>9</v>
      </c>
      <c r="H27" s="65">
        <v>-111399</v>
      </c>
      <c r="I27" s="42"/>
      <c r="J27" s="65">
        <v>-366442</v>
      </c>
      <c r="K27" s="50"/>
    </row>
    <row r="28" spans="1:11" ht="24" customHeight="1" x14ac:dyDescent="0.45">
      <c r="E28" s="31" t="s">
        <v>75</v>
      </c>
      <c r="H28" s="42">
        <f>SUM(H18:H27)</f>
        <v>2850613</v>
      </c>
      <c r="I28" s="63"/>
      <c r="J28" s="42">
        <f>SUM(J18:J27)</f>
        <v>3093116</v>
      </c>
    </row>
    <row r="29" spans="1:11" s="79" customFormat="1" ht="24" customHeight="1" x14ac:dyDescent="0.45">
      <c r="C29" s="79" t="s">
        <v>90</v>
      </c>
      <c r="H29" s="81">
        <v>0</v>
      </c>
      <c r="I29" s="63"/>
      <c r="J29" s="42">
        <v>-3599</v>
      </c>
    </row>
    <row r="30" spans="1:11" ht="24" customHeight="1" x14ac:dyDescent="0.45">
      <c r="C30" s="31" t="s">
        <v>67</v>
      </c>
      <c r="H30" s="81">
        <v>0</v>
      </c>
      <c r="I30" s="63"/>
      <c r="J30" s="42">
        <v>-1</v>
      </c>
    </row>
    <row r="31" spans="1:11" ht="24" customHeight="1" x14ac:dyDescent="0.45">
      <c r="A31" s="49" t="s">
        <v>107</v>
      </c>
      <c r="H31" s="66">
        <f>SUM(H28:H30)</f>
        <v>2850613</v>
      </c>
      <c r="I31" s="63"/>
      <c r="J31" s="66">
        <f>SUM(J28:J30)</f>
        <v>3089516</v>
      </c>
    </row>
    <row r="32" spans="1:11" ht="9.9499999999999993" customHeight="1" x14ac:dyDescent="0.45"/>
    <row r="33" spans="1:11" ht="21.75" x14ac:dyDescent="0.45">
      <c r="A33" s="105" t="s">
        <v>8</v>
      </c>
      <c r="B33" s="105"/>
      <c r="C33" s="105"/>
      <c r="D33" s="105"/>
      <c r="E33" s="105"/>
      <c r="F33" s="105"/>
      <c r="G33" s="105"/>
      <c r="H33" s="105"/>
      <c r="I33" s="105"/>
      <c r="J33" s="105"/>
      <c r="K33" s="38"/>
    </row>
    <row r="35" spans="1:11" s="38" customFormat="1" ht="24" customHeight="1" x14ac:dyDescent="0.4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1" s="38" customFormat="1" ht="24" customHeight="1" x14ac:dyDescent="0.4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 s="38" customFormat="1" ht="24" customHeight="1" x14ac:dyDescent="0.4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s="38" customFormat="1" ht="24" customHeight="1" x14ac:dyDescent="0.4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ht="24" customHeight="1" x14ac:dyDescent="0.45">
      <c r="J39" s="37"/>
    </row>
  </sheetData>
  <mergeCells count="8">
    <mergeCell ref="B10:F10"/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sheetPr codeName="Sheet11"/>
  <dimension ref="A1:K23"/>
  <sheetViews>
    <sheetView tabSelected="1" workbookViewId="0">
      <selection activeCell="H15" sqref="H15"/>
    </sheetView>
  </sheetViews>
  <sheetFormatPr defaultColWidth="2.83203125" defaultRowHeight="24" customHeight="1" x14ac:dyDescent="0.45"/>
  <cols>
    <col min="1" max="4" width="2.83203125" style="31" customWidth="1"/>
    <col min="5" max="5" width="47.5" style="31" customWidth="1"/>
    <col min="6" max="6" width="12.83203125" style="31" customWidth="1"/>
    <col min="7" max="7" width="1.83203125" style="31" customWidth="1"/>
    <col min="8" max="8" width="16.83203125" style="31" customWidth="1"/>
    <col min="9" max="9" width="1.8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103">
        <v>6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55000000000000004">
      <c r="A3" s="104" t="str">
        <f>'[1]SFP-ENG'!A3:J3</f>
        <v>Sawang Export Public Company Limited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4" customHeight="1" x14ac:dyDescent="0.55000000000000004">
      <c r="A4" s="104" t="str">
        <f>'CF-ENG'!A4:J4</f>
        <v>Statement of cash flows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24" customHeight="1" x14ac:dyDescent="0.55000000000000004">
      <c r="A5" s="104" t="str">
        <f>'SCI-ENG'!A5:J5</f>
        <v>For the three-month period ended March 31, 2021 (Reviewed / Unaudited)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24" customHeight="1" x14ac:dyDescent="0.45">
      <c r="A6" s="108" t="s">
        <v>0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ht="24" customHeight="1" x14ac:dyDescent="0.45">
      <c r="A7" s="32"/>
      <c r="F7" s="33" t="s">
        <v>1</v>
      </c>
      <c r="H7" s="33" t="str">
        <f>'SCI-ENG'!H7</f>
        <v>Mar. 31, 2021</v>
      </c>
      <c r="J7" s="33" t="str">
        <f>'SCI-ENG'!J7</f>
        <v>Mar. 31, 2020</v>
      </c>
    </row>
    <row r="8" spans="1:10" ht="24" customHeight="1" x14ac:dyDescent="0.45">
      <c r="A8" s="49" t="s">
        <v>32</v>
      </c>
      <c r="H8" s="62"/>
      <c r="I8" s="37"/>
    </row>
    <row r="9" spans="1:10" ht="24" customHeight="1" x14ac:dyDescent="0.45">
      <c r="B9" s="31" t="s">
        <v>68</v>
      </c>
      <c r="H9" s="67">
        <v>-124482</v>
      </c>
      <c r="I9" s="63"/>
      <c r="J9" s="42">
        <v>-135994</v>
      </c>
    </row>
    <row r="10" spans="1:10" ht="24" customHeight="1" x14ac:dyDescent="0.45">
      <c r="B10" s="31" t="s">
        <v>31</v>
      </c>
      <c r="H10" s="81">
        <v>0</v>
      </c>
      <c r="I10" s="63"/>
      <c r="J10" s="42">
        <v>147</v>
      </c>
    </row>
    <row r="11" spans="1:10" ht="24" customHeight="1" x14ac:dyDescent="0.45">
      <c r="A11" s="49" t="s">
        <v>63</v>
      </c>
      <c r="H11" s="68">
        <f>SUM(H9:H10)</f>
        <v>-124482</v>
      </c>
      <c r="I11" s="63"/>
      <c r="J11" s="66">
        <f>SUM(J9:J10)</f>
        <v>-135847</v>
      </c>
    </row>
    <row r="12" spans="1:10" ht="24" customHeight="1" x14ac:dyDescent="0.45">
      <c r="A12" s="49" t="s">
        <v>30</v>
      </c>
      <c r="H12" s="69">
        <v>10434</v>
      </c>
      <c r="I12" s="63"/>
      <c r="J12" s="65">
        <v>45846</v>
      </c>
    </row>
    <row r="13" spans="1:10" ht="24" customHeight="1" x14ac:dyDescent="0.45">
      <c r="A13" s="49" t="s">
        <v>108</v>
      </c>
      <c r="H13" s="67">
        <f>SUM('CF-ENG'!H31+'CF-ENG (2)'!H11+'CF-ENG (2)'!H12)</f>
        <v>2736565</v>
      </c>
      <c r="I13" s="63"/>
      <c r="J13" s="67">
        <f>SUM('CF-ENG'!J31+'CF-ENG (2)'!J11+'CF-ENG (2)'!J12)</f>
        <v>2999515</v>
      </c>
    </row>
    <row r="14" spans="1:10" ht="24" customHeight="1" x14ac:dyDescent="0.45">
      <c r="A14" s="49" t="s">
        <v>50</v>
      </c>
      <c r="H14" s="67">
        <f>'SFP-ENG'!J12</f>
        <v>2297730</v>
      </c>
      <c r="I14" s="63"/>
      <c r="J14" s="70">
        <v>7479037</v>
      </c>
    </row>
    <row r="15" spans="1:10" ht="24" customHeight="1" thickBot="1" x14ac:dyDescent="0.5">
      <c r="A15" s="49" t="s">
        <v>76</v>
      </c>
      <c r="F15" s="71"/>
      <c r="H15" s="72">
        <f>SUM(H13:H14)</f>
        <v>5034295</v>
      </c>
      <c r="I15" s="63"/>
      <c r="J15" s="61">
        <f>SUM(J13:J14)</f>
        <v>10478552</v>
      </c>
    </row>
    <row r="16" spans="1:10" ht="24" customHeight="1" thickTop="1" x14ac:dyDescent="0.45">
      <c r="H16" s="62" t="str">
        <f>IF(H15='SFP-ENG'!H12,"","FALSE")</f>
        <v/>
      </c>
      <c r="I16" s="37"/>
    </row>
    <row r="17" spans="1:11" ht="24" customHeight="1" x14ac:dyDescent="0.45">
      <c r="A17" s="105" t="s">
        <v>8</v>
      </c>
      <c r="B17" s="105"/>
      <c r="C17" s="105"/>
      <c r="D17" s="105"/>
      <c r="E17" s="105"/>
      <c r="F17" s="105"/>
      <c r="G17" s="105"/>
      <c r="H17" s="105"/>
      <c r="I17" s="105"/>
      <c r="J17" s="105"/>
    </row>
    <row r="19" spans="1:11" s="38" customFormat="1" ht="24" customHeight="1" x14ac:dyDescent="0.4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s="38" customFormat="1" ht="24" customHeight="1" x14ac:dyDescent="0.4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38" customFormat="1" ht="24" customHeight="1" x14ac:dyDescent="0.4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s="38" customFormat="1" ht="24" customHeight="1" x14ac:dyDescent="0.4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4" customHeight="1" x14ac:dyDescent="0.45">
      <c r="J23" s="37"/>
    </row>
  </sheetData>
  <mergeCells count="7">
    <mergeCell ref="A17:J17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2021-05-14T06:19:35Z</cp:lastPrinted>
  <dcterms:created xsi:type="dcterms:W3CDTF">2000-03-13T06:29:44Z</dcterms:created>
  <dcterms:modified xsi:type="dcterms:W3CDTF">2021-05-14T08:57:06Z</dcterms:modified>
</cp:coreProperties>
</file>