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1\Qtr1'2021\"/>
    </mc:Choice>
  </mc:AlternateContent>
  <xr:revisionPtr revIDLastSave="0" documentId="13_ncr:1_{FCC15150-E86B-4C3A-B9FF-54D071F77D64}" xr6:coauthVersionLast="45" xr6:coauthVersionMax="45" xr10:uidLastSave="{00000000-0000-0000-0000-000000000000}"/>
  <bookViews>
    <workbookView xWindow="-120" yWindow="-120" windowWidth="20730" windowHeight="11160" tabRatio="599" activeTab="4" xr2:uid="{00000000-000D-0000-FFFF-FFFF00000000}"/>
  </bookViews>
  <sheets>
    <sheet name="BS " sheetId="7" r:id="rId1"/>
    <sheet name="PL" sheetId="11" r:id="rId2"/>
    <sheet name="SC-Conso" sheetId="8" r:id="rId3"/>
    <sheet name="SC-Company" sheetId="13" r:id="rId4"/>
    <sheet name="CF" sheetId="12" r:id="rId5"/>
  </sheets>
  <definedNames>
    <definedName name="_xlnm.Print_Area" localSheetId="0">'BS '!$A$1:$K$96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6" i="12" l="1"/>
  <c r="D21" i="7" l="1"/>
  <c r="Q15" i="8" l="1"/>
  <c r="Q14" i="8"/>
  <c r="Q16" i="8" s="1"/>
  <c r="Q13" i="8"/>
  <c r="Q15" i="13"/>
  <c r="Q14" i="13"/>
  <c r="Q16" i="13" s="1"/>
  <c r="Q13" i="13"/>
  <c r="S15" i="13"/>
  <c r="S13" i="13"/>
  <c r="S15" i="8"/>
  <c r="S13" i="8"/>
  <c r="Q17" i="8" l="1"/>
  <c r="S14" i="8"/>
  <c r="S16" i="8" s="1"/>
  <c r="S17" i="8" s="1"/>
  <c r="Q17" i="13"/>
  <c r="S14" i="13"/>
  <c r="S16" i="13" s="1"/>
  <c r="S17" i="13" s="1"/>
  <c r="I24" i="13" l="1"/>
  <c r="G22" i="13"/>
  <c r="G23" i="13" s="1"/>
  <c r="G25" i="13" s="1"/>
  <c r="E22" i="13"/>
  <c r="E23" i="13" s="1"/>
  <c r="E25" i="13" s="1"/>
  <c r="C22" i="13"/>
  <c r="C23" i="13" s="1"/>
  <c r="C25" i="13" s="1"/>
  <c r="K22" i="13"/>
  <c r="K23" i="13" s="1"/>
  <c r="Q20" i="13"/>
  <c r="Q19" i="13"/>
  <c r="S19" i="13" s="1"/>
  <c r="O16" i="13"/>
  <c r="O17" i="13" s="1"/>
  <c r="M16" i="13"/>
  <c r="M17" i="13" s="1"/>
  <c r="K16" i="13"/>
  <c r="K17" i="13" s="1"/>
  <c r="I16" i="13"/>
  <c r="I17" i="13" s="1"/>
  <c r="G16" i="13"/>
  <c r="G17" i="13" s="1"/>
  <c r="G24" i="13" s="1"/>
  <c r="E16" i="13"/>
  <c r="E17" i="13" s="1"/>
  <c r="E24" i="13" s="1"/>
  <c r="C16" i="13"/>
  <c r="C17" i="13" s="1"/>
  <c r="C24" i="13" s="1"/>
  <c r="I24" i="8"/>
  <c r="O16" i="8"/>
  <c r="O17" i="8" s="1"/>
  <c r="M16" i="8"/>
  <c r="M17" i="8" s="1"/>
  <c r="K16" i="8"/>
  <c r="K17" i="8" s="1"/>
  <c r="I16" i="8"/>
  <c r="I17" i="8" s="1"/>
  <c r="G16" i="8"/>
  <c r="G17" i="8" s="1"/>
  <c r="G24" i="8" s="1"/>
  <c r="E16" i="8"/>
  <c r="E17" i="8" s="1"/>
  <c r="E24" i="8" s="1"/>
  <c r="C16" i="8"/>
  <c r="C17" i="8" s="1"/>
  <c r="C24" i="8" s="1"/>
  <c r="Q24" i="13" l="1"/>
  <c r="M22" i="13"/>
  <c r="M23" i="13" s="1"/>
  <c r="G22" i="8"/>
  <c r="G23" i="8" s="1"/>
  <c r="G25" i="8" s="1"/>
  <c r="E22" i="8"/>
  <c r="E23" i="8" s="1"/>
  <c r="E25" i="8" s="1"/>
  <c r="C22" i="8"/>
  <c r="C23" i="8" s="1"/>
  <c r="C25" i="8" s="1"/>
  <c r="M22" i="8"/>
  <c r="M23" i="8" s="1"/>
  <c r="K22" i="8"/>
  <c r="K23" i="8" s="1"/>
  <c r="Q20" i="8"/>
  <c r="Q19" i="8"/>
  <c r="S19" i="8" l="1"/>
  <c r="Q24" i="8"/>
  <c r="J90" i="7"/>
  <c r="H90" i="7"/>
  <c r="F90" i="7"/>
  <c r="S24" i="13" s="1"/>
  <c r="D90" i="7"/>
  <c r="J67" i="7"/>
  <c r="H67" i="7"/>
  <c r="F67" i="7"/>
  <c r="D67" i="7"/>
  <c r="J59" i="7"/>
  <c r="J68" i="7" s="1"/>
  <c r="J91" i="7" s="1"/>
  <c r="H59" i="7"/>
  <c r="F59" i="7"/>
  <c r="D59" i="7"/>
  <c r="J33" i="7"/>
  <c r="H33" i="7"/>
  <c r="F33" i="7"/>
  <c r="D33" i="7"/>
  <c r="D34" i="7" s="1"/>
  <c r="J21" i="7"/>
  <c r="H21" i="7"/>
  <c r="F21" i="7"/>
  <c r="S24" i="8" l="1"/>
  <c r="H68" i="7"/>
  <c r="D68" i="7"/>
  <c r="D91" i="7" s="1"/>
  <c r="D92" i="7" s="1"/>
  <c r="H91" i="7"/>
  <c r="H92" i="7" s="1"/>
  <c r="H34" i="7"/>
  <c r="F34" i="7"/>
  <c r="J34" i="7"/>
  <c r="J92" i="7" s="1"/>
  <c r="F68" i="7"/>
  <c r="F91" i="7" s="1"/>
  <c r="F92" i="7" l="1"/>
  <c r="J83" i="12"/>
  <c r="J82" i="12"/>
  <c r="J80" i="12"/>
  <c r="F86" i="12"/>
  <c r="F80" i="12"/>
  <c r="J52" i="12"/>
  <c r="J51" i="12"/>
  <c r="J50" i="12"/>
  <c r="J49" i="12"/>
  <c r="J44" i="12"/>
  <c r="J43" i="12"/>
  <c r="J42" i="12"/>
  <c r="J41" i="12"/>
  <c r="J28" i="12"/>
  <c r="J27" i="12"/>
  <c r="J25" i="12"/>
  <c r="J21" i="12"/>
  <c r="J19" i="12"/>
  <c r="J12" i="12"/>
  <c r="J45" i="11"/>
  <c r="J46" i="11" s="1"/>
  <c r="F45" i="11"/>
  <c r="F46" i="11" s="1"/>
  <c r="J27" i="11"/>
  <c r="J22" i="11"/>
  <c r="J11" i="11"/>
  <c r="J10" i="11"/>
  <c r="F22" i="11"/>
  <c r="F15" i="11"/>
  <c r="J15" i="11" l="1"/>
  <c r="J23" i="11" s="1"/>
  <c r="J26" i="11" s="1"/>
  <c r="F23" i="11"/>
  <c r="F26" i="11" s="1"/>
  <c r="J86" i="12"/>
  <c r="J28" i="11" l="1"/>
  <c r="J48" i="11" s="1"/>
  <c r="J9" i="12"/>
  <c r="J30" i="12" s="1"/>
  <c r="J57" i="12" s="1"/>
  <c r="J61" i="12" s="1"/>
  <c r="J87" i="12" s="1"/>
  <c r="J89" i="12" s="1"/>
  <c r="F28" i="11"/>
  <c r="F48" i="11" s="1"/>
  <c r="F9" i="12"/>
  <c r="F30" i="12" s="1"/>
  <c r="F57" i="12" s="1"/>
  <c r="F61" i="12" s="1"/>
  <c r="F87" i="12" s="1"/>
  <c r="F89" i="12" s="1"/>
  <c r="D86" i="12" l="1"/>
  <c r="G74" i="12" l="1"/>
  <c r="H86" i="12" l="1"/>
  <c r="D45" i="11" l="1"/>
  <c r="D22" i="11" l="1"/>
  <c r="H80" i="12" l="1"/>
  <c r="H45" i="11" l="1"/>
  <c r="H46" i="11" l="1"/>
  <c r="D80" i="12"/>
  <c r="O22" i="13" l="1"/>
  <c r="O23" i="13" s="1"/>
  <c r="Q21" i="13"/>
  <c r="H22" i="11"/>
  <c r="S21" i="13" l="1"/>
  <c r="Q22" i="13"/>
  <c r="Q23" i="13" s="1"/>
  <c r="Q25" i="13" s="1"/>
  <c r="D46" i="11"/>
  <c r="H15" i="11"/>
  <c r="D15" i="11"/>
  <c r="O22" i="8" l="1"/>
  <c r="O23" i="8" s="1"/>
  <c r="Q21" i="8"/>
  <c r="D23" i="11"/>
  <c r="D26" i="11" s="1"/>
  <c r="H23" i="11"/>
  <c r="H26" i="11" s="1"/>
  <c r="S21" i="8" l="1"/>
  <c r="Q22" i="8"/>
  <c r="Q23" i="8" s="1"/>
  <c r="Q25" i="8" s="1"/>
  <c r="H28" i="11"/>
  <c r="I20" i="13" s="1"/>
  <c r="H9" i="12"/>
  <c r="I22" i="13" l="1"/>
  <c r="I23" i="13" s="1"/>
  <c r="I25" i="13" s="1"/>
  <c r="S20" i="13"/>
  <c r="S22" i="13" s="1"/>
  <c r="S23" i="13" s="1"/>
  <c r="S25" i="13" s="1"/>
  <c r="H48" i="11"/>
  <c r="H30" i="12"/>
  <c r="H57" i="12" l="1"/>
  <c r="H61" i="12" s="1"/>
  <c r="H87" i="12" s="1"/>
  <c r="H89" i="12" s="1"/>
  <c r="H90" i="12" s="1"/>
  <c r="D28" i="11"/>
  <c r="I20" i="8" s="1"/>
  <c r="D9" i="12"/>
  <c r="D30" i="12" s="1"/>
  <c r="D57" i="12" s="1"/>
  <c r="D61" i="12" s="1"/>
  <c r="D87" i="12" s="1"/>
  <c r="D89" i="12" s="1"/>
  <c r="D90" i="12" s="1"/>
  <c r="I22" i="8" l="1"/>
  <c r="I23" i="8" s="1"/>
  <c r="I25" i="8" s="1"/>
  <c r="S20" i="8"/>
  <c r="S22" i="8" s="1"/>
  <c r="S23" i="8" s="1"/>
  <c r="S25" i="8" s="1"/>
  <c r="D48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Nitikarn Supakalin</author>
  </authors>
  <commentList>
    <comment ref="M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Nitikarn Supakalin:</t>
        </r>
        <r>
          <rPr>
            <sz val="9"/>
            <color indexed="81"/>
            <rFont val="Tahoma"/>
            <family val="2"/>
          </rPr>
          <t xml:space="preserve">
เดิม ปี 62 OCI ส่วนนี้จะใช้ชื่อว่ากำไรจากการวัดเงินลงทุนเผื่อขาย เราจำเป็นต้อง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Nitikarn Supakalin</author>
  </authors>
  <commentList>
    <comment ref="M9" authorId="0" shapeId="0" xr:uid="{0C2513A3-6EC5-4D98-A691-4C72FF275E18}">
      <text>
        <r>
          <rPr>
            <b/>
            <sz val="9"/>
            <color indexed="81"/>
            <rFont val="Tahoma"/>
            <family val="2"/>
          </rPr>
          <t>Nitikarn Supakalin:</t>
        </r>
        <r>
          <rPr>
            <sz val="9"/>
            <color indexed="81"/>
            <rFont val="Tahoma"/>
            <family val="2"/>
          </rPr>
          <t xml:space="preserve">
เดิม ปี 62 OCI ส่วนนี้จะใช้ชื่อว่ากำไรจากการวัดเงินลงทุนเผื่อขาย เราจำเป็นต้อง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Sarocha Ampush</author>
  </authors>
  <commentList>
    <comment ref="A53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Sarocha Ampush:</t>
        </r>
        <r>
          <rPr>
            <sz val="9"/>
            <color indexed="81"/>
            <rFont val="Tahoma"/>
            <family val="2"/>
          </rPr>
          <t xml:space="preserve">
ควรเปลี่ยนเป็น หนี้สินทางการเงินหมุนเวียนอื่นตาม BS</t>
        </r>
      </text>
    </comment>
  </commentList>
</comments>
</file>

<file path=xl/sharedStrings.xml><?xml version="1.0" encoding="utf-8"?>
<sst xmlns="http://schemas.openxmlformats.org/spreadsheetml/2006/main" count="354" uniqueCount="217">
  <si>
    <t>(ยังไม่ได้ตรวจสอบ แต่สอบทานแล้ว)</t>
  </si>
  <si>
    <t>(หน่วย: พันบาท)</t>
  </si>
  <si>
    <t>งบการเงินรวม</t>
  </si>
  <si>
    <t>กำไรสะสม</t>
  </si>
  <si>
    <t>ยังไม่ได้จัดสรร</t>
  </si>
  <si>
    <t>รวม</t>
  </si>
  <si>
    <t>หมายเหตุประกอบงบการเงินเป็นส่วนหนึ่งของงบการเงินนี้</t>
  </si>
  <si>
    <t>งบการเงินเฉพาะกิจการ</t>
  </si>
  <si>
    <t>งบแสดงฐานะการเงิน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</si>
  <si>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</si>
  <si>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</si>
  <si>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</si>
  <si>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</si>
  <si>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</si>
  <si>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</si>
  <si>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เงินลงทุนในบริษัทย่อย</t>
  </si>
  <si>
    <t>รวมสินทรัพย์</t>
  </si>
  <si>
    <t>งบแสดงฐานะการเงิน (ต่อ)</t>
  </si>
  <si>
    <t>เจ้าหนี้ธุรกิจหลักทรัพย์และสัญญาซื้อขายล่วงหน้า</t>
  </si>
  <si>
    <t>สำรองผลประโยชน์ระยะยาวของพนักงาน</t>
  </si>
  <si>
    <t>ภาษีเงินได้นิติบุคคลค้างจ่าย</t>
  </si>
  <si>
    <t>รวมหนี้สิน</t>
  </si>
  <si>
    <t>ทุนเรือนหุ้น</t>
  </si>
  <si>
    <t xml:space="preserve">   ทุนจดทะเบียน </t>
  </si>
  <si>
    <t xml:space="preserve">กำไรสะสม </t>
  </si>
  <si>
    <t xml:space="preserve">   ยังไม่ได้จัดสรร</t>
  </si>
  <si>
    <t>กรรมการ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</si>
  <si>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</si>
  <si>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</si>
  <si>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</si>
  <si>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</si>
  <si>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</si>
  <si>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</si>
  <si>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กำไรสำหรับงวด</t>
  </si>
  <si>
    <t>งบกำไรขาดทุนเบ็ดเสร็จ (ต่อ)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</si>
  <si>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</si>
  <si>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</si>
  <si>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</si>
  <si>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</si>
  <si>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</si>
  <si>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</si>
  <si>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</si>
  <si>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</si>
  <si>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</si>
  <si>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</si>
  <si>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</si>
  <si>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</si>
  <si>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หลักทรัพย์ซื้อโดยมีสัญญาขายคืน</t>
  </si>
  <si>
    <t xml:space="preserve">   ลูกหนี้ธุรกิจหลักทรัพย์และสัญญาซื้อขายล่วงหน้า</t>
  </si>
  <si>
    <t xml:space="preserve">   สินทรัพย์ตราสารอนุพันธ์</t>
  </si>
  <si>
    <t xml:space="preserve">   สินทรัพย์อื่น</t>
  </si>
  <si>
    <t>งบกระแสเงินสด (ต่อ)</t>
  </si>
  <si>
    <t>หนี้สินดำเนินงานเพิ่มขึ้น (ลดลง)</t>
  </si>
  <si>
    <t xml:space="preserve">   หลักทรัพย์ขายโดยมีสัญญาซื้อคืน</t>
  </si>
  <si>
    <t xml:space="preserve">   เจ้าหนี้ธุรกิจหลักทรัพย์และสัญญาซื้อขายล่วงหน้า</t>
  </si>
  <si>
    <t xml:space="preserve">   หนี้สินตราสารอนุพันธ์</t>
  </si>
  <si>
    <t xml:space="preserve">   หนี้สินอื่น</t>
  </si>
  <si>
    <t xml:space="preserve">   รับดอกเบี้ยและเงินปันผล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</si>
  <si>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</si>
  <si>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</si>
  <si>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</si>
  <si>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เงินสดและรายการเทียบเท่าเงินสดต้นงวด</t>
  </si>
  <si>
    <t>ข้อมูลเพิ่มเติมประกอบกระแสเงินสด</t>
  </si>
  <si>
    <t>รายการที่มิใช่เงินสด: -</t>
  </si>
  <si>
    <t>สินทรัพย์ภาษีเงินได้รอการตัดบัญชี</t>
  </si>
  <si>
    <t>เงินปันผลรับจากบริษัทย่อย</t>
  </si>
  <si>
    <t>เงินสดจ่ายซื้อที่ดิน อาคารและอุปกรณ์และสินทรัพย์ไม่มีตัวตน</t>
  </si>
  <si>
    <t>สินทรัพย์หมุนเวียน</t>
  </si>
  <si>
    <t>ลูกหนี้ธุรกิจหลักทรัพย์และสัญญาซื้อขายล่วงหน้า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</si>
  <si>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</si>
  <si>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</si>
  <si>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</si>
  <si>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</si>
  <si>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</si>
  <si>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</si>
  <si>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</si>
  <si>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</si>
  <si>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</si>
  <si>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</si>
  <si>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</si>
  <si>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</si>
  <si>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</si>
  <si>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</si>
  <si>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</si>
  <si>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</si>
  <si>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</si>
  <si>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</si>
  <si>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</si>
  <si>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</si>
  <si>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 xml:space="preserve">      หุ้นสามัญ 2,521,945,020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</si>
  <si>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</si>
  <si>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2,105,656,044 หุ้น มูลค่าหุ้นละ 1 บาท</t>
  </si>
  <si>
    <t>ส่วนเกินมูลค่าหุ้นสามัญ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</si>
  <si>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</si>
  <si>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</si>
  <si>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</si>
  <si>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</si>
  <si>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</si>
  <si>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</si>
  <si>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</si>
  <si>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</si>
  <si>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</si>
  <si>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</si>
  <si>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</si>
  <si>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</si>
  <si>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กำไรขาดทุน:</t>
  </si>
  <si>
    <t xml:space="preserve">กำไรต่อหุ้น </t>
  </si>
  <si>
    <t>เงินสดรับจากการขายที่ดิน อาคารและอุปกรณ์และสินทรัพย์</t>
  </si>
  <si>
    <t xml:space="preserve">   ไม่มีตัวตน</t>
  </si>
  <si>
    <t xml:space="preserve">   จากกิจกรรมดำเนินงาน: -</t>
  </si>
  <si>
    <t xml:space="preserve">   เจ้าหนี้อื่น</t>
  </si>
  <si>
    <t>เงินสดรับจากดอกเบี้ยรับจากเงินลงทุนในตราสารหนี้</t>
  </si>
  <si>
    <t>บริษัท เอเซีย พลัส กรุ๊ป โฮลดิ้งส์ จำกัด (มหาชน) และบริษัทย่อย</t>
  </si>
  <si>
    <t>รายได้ค่านายหน้า</t>
  </si>
  <si>
    <t>เงินสดและรายการเทียบเท่าเงินสดเพิ่มขึ้น (ลดลง) สุทธิ</t>
  </si>
  <si>
    <t xml:space="preserve">         ของสินทรัพย์ตราสารอนุพันธ์</t>
  </si>
  <si>
    <t xml:space="preserve">         หนี้สินตราสารอนุพันธ์</t>
  </si>
  <si>
    <t xml:space="preserve"> - สำรองตามกฎหมาย</t>
  </si>
  <si>
    <t xml:space="preserve">      ค่าใช้จ่ายผลประโยชน์ระยะยาวของพนักงาน </t>
  </si>
  <si>
    <t>ค่าธรรมเนียมและบริการค้างจ่ายจากธุรกิจจัดการกองทุน</t>
  </si>
  <si>
    <t xml:space="preserve">   เงินปันผลค้างรับ</t>
  </si>
  <si>
    <t xml:space="preserve">      ขาดทุนจากการตัดจำหน่ายอุปกรณ์</t>
  </si>
  <si>
    <t>รายได้ค่าธรรมเนียมและบริการ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</si>
  <si>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</si>
  <si>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</si>
  <si>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</si>
  <si>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 xml:space="preserve">   รายได้ค่าธรรมเนียมและบริการค้างรับจากธุรกิจจัดการลงทุน</t>
  </si>
  <si>
    <t xml:space="preserve">   ค่าธรรมเนียมและบริการค้างจ่ายจากธุรกิจจัดการกองทุน</t>
  </si>
  <si>
    <t>ค่าใช้จ่ายผลประโยชน์พนักงาน</t>
  </si>
  <si>
    <t xml:space="preserve">      กำไรจากการจำหน่ายที่ดิน อาคารและอุปกรณ์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</si>
  <si>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</si>
  <si>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</si>
  <si>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</si>
  <si>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</si>
  <si>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ส่วนแบ่งกำไรจากเงินลงทุนในบริษัทย่อย</t>
  </si>
  <si>
    <t>กระแสเงินสดจากกิจกรรมจัดหาเงิน</t>
  </si>
  <si>
    <t xml:space="preserve">      ส่วนแบ่งกำไรจากเงินลงทุนในบริษัทย่อย</t>
  </si>
  <si>
    <t>กำไรก่อนภาษี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</si>
  <si>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</si>
  <si>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</si>
  <si>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เงินสดสุทธิจากกิจกรรมลงทุน</t>
  </si>
  <si>
    <t xml:space="preserve">    กำไรสำหรับงวด (บาท/หุ้น)</t>
  </si>
  <si>
    <t xml:space="preserve">   เงินสดจ่ายผลประโยชน์ระยะยาวของพนักงาน</t>
  </si>
  <si>
    <t>เงินสดรับจากการกู้ยืมเงินระยะสั้นจากสถาบันการเงิน</t>
  </si>
  <si>
    <t>เงินสดจ่ายจากการชำระคืนเงินกู้ยืมระยะสั้นจากสถาบันการเงิน</t>
  </si>
  <si>
    <t>เงินสดสุทธิจาก (ใช้ไปใน) กิจกรรมจัดหาเงิน</t>
  </si>
  <si>
    <t>เงินสดรับ (จ่าย) จากเงินกู้ยืมระยะสั้น</t>
  </si>
  <si>
    <t xml:space="preserve">   เงินปันผลค้างรับบริษัทย่อย</t>
  </si>
  <si>
    <t>กำไรจากการดำเนินงานก่อนการเปลี่ยนแปลงในสินทรัพย์</t>
  </si>
  <si>
    <t xml:space="preserve">   จัดการกองทุน</t>
  </si>
  <si>
    <t>รายได้ค่าธรรมเนียมและบริการค้างรับจากธุรกิจ</t>
  </si>
  <si>
    <t>เงินลงทุนในบริษัทร่วม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</si>
  <si>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</si>
  <si>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</si>
  <si>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</si>
  <si>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</si>
  <si>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>ในตราสารทุนที่กำหนด</t>
  </si>
  <si>
    <t>ให้วัดมูลค่าด้วยมูลค่ายุติธรรม</t>
  </si>
  <si>
    <t xml:space="preserve">ผ่านกำไรขาดทุนเบ็ดเสร็จอื่น </t>
  </si>
  <si>
    <t>ผ่านกำไรขาดทุนเบ็ดเสร็จอื่น</t>
  </si>
  <si>
    <t>มูลค่าเงินลงทุนในตราสารหนี้</t>
  </si>
  <si>
    <t>ที่วัดมูลค่าด้วยมูลค่ายุติธรรม</t>
  </si>
  <si>
    <t>ของส่วนของผู้ถือหุ้น</t>
  </si>
  <si>
    <t>องค์ประกอบอื่น</t>
  </si>
  <si>
    <t>ส่วนของ</t>
  </si>
  <si>
    <t>ผู้ถือหุ้น</t>
  </si>
  <si>
    <t xml:space="preserve">   สินทรัพย์ทางการเงินหมุนเวียนอื่น</t>
  </si>
  <si>
    <t xml:space="preserve">       ที่วัดมูลค่าด้วยมูลค่ายุติธรรมผ่านกำไรขาดทุนเบ็ดเสร็จอื่น</t>
  </si>
  <si>
    <t>เงินลงทุนชั่วคราว</t>
  </si>
  <si>
    <t>เงินลงทุนระยะยาวอื่น</t>
  </si>
  <si>
    <t>กำไร (ขาดทุน) และผลตอบแทนจากเครื่องมือทางการเงิน</t>
  </si>
  <si>
    <t>หนี้สินตราสารอนุพันธ์</t>
  </si>
  <si>
    <t>สินทรัพย์ตราสารอนุพันธ์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</si>
  <si>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</si>
  <si>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</si>
  <si>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 xml:space="preserve">   ถึงกำหนดเกินหนึ่งปี</t>
  </si>
  <si>
    <t>ประมาณการรื้อถอน</t>
  </si>
  <si>
    <t>รายได้ (ค่าใช้จ่าย) ภาษีเงินได้</t>
  </si>
  <si>
    <t>กำไรก่อนภาษีเงินได้</t>
  </si>
  <si>
    <t>ต้นทุนทางการเงิน</t>
  </si>
  <si>
    <t xml:space="preserve">      ขาดทุนจากการเปลี่ยนแปลงในมูลค่ายุติธรรมของ</t>
  </si>
  <si>
    <t>รายการปรับกระทบกำไรก่อนภาษีเงินได้เป็นเงินสดรับ (จ่าย)</t>
  </si>
  <si>
    <t>รายได้ดอกเบี้ย</t>
  </si>
  <si>
    <t>กำไร (ขาดทุน) จากกิจกรรมดำเนินงาน</t>
  </si>
  <si>
    <t xml:space="preserve">   ด้วยมูลค่ายุติธรรมผ่านกำไรขาดทุนเบ็ดเสร็จอื่น </t>
  </si>
  <si>
    <t>ขาดทุนจากเงินลงทุน</t>
  </si>
  <si>
    <t>เงินสมทบกองทุนชำระราคา</t>
  </si>
  <si>
    <t>เงินสดจ่ายซื้อตราสารทุนหรือตราสารหนี้</t>
  </si>
  <si>
    <t>เงินสดรับจากการขายตราสารทุนหรือตราสารหนี้</t>
  </si>
  <si>
    <t xml:space="preserve">      ขาดทุน (กำไร) จากการเปลี่ยนแปลงมูลค่ายุติธรรมของเงินลงทุน</t>
  </si>
  <si>
    <t>ส่วนแบ่งขาดทุนจากเงินลงทุนในบริษัทร่วม</t>
  </si>
  <si>
    <t>ส่วนแบ่งกำไรขาดทุนเบ็ดเสร็จอื่นในบริษัทร่วม</t>
  </si>
  <si>
    <t>ส่วนแบ่งกำไรขาดทุน</t>
  </si>
  <si>
    <t>เบ็ดเสร็จอื่น</t>
  </si>
  <si>
    <t>ในบริษัทร่วม</t>
  </si>
  <si>
    <t xml:space="preserve">      ส่วนแบ่งขาดทุนจากเงินลงทุนในบริษัทร่วม</t>
  </si>
  <si>
    <t>เงินสดจ่ายซื้อเงินลงทุนในบริษัทร่วม</t>
  </si>
  <si>
    <t>เงินสดจ่ายชำระหนี้สินตามสัญญาเช่า</t>
  </si>
  <si>
    <t>กำไรจากการวัด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</si>
  <si>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</si>
  <si>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</si>
  <si>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ณ วันที่ 31 มีนาคม 2564</t>
  </si>
  <si>
    <t>31 มีนาคม 2564</t>
  </si>
  <si>
    <t>31 ธันวาคม 2563</t>
  </si>
  <si>
    <t>ยอดคงเหลือ ณ วันที่ 1 มกราคม 2564</t>
  </si>
  <si>
    <t>ยอดคงเหลือ ณ วันที่ 31 มีนาคม 2563</t>
  </si>
  <si>
    <t>เงินสดและรายการเทียบเท่าเงินสดปลายงวด (หมายเหตุ 4)</t>
  </si>
  <si>
    <t>ยอดคงเหลือ ณ วันที่ 1 มกราคม 2563</t>
  </si>
  <si>
    <t>หลักทรัพย์ซื้อโดยมีสัญญาขายคืน</t>
  </si>
  <si>
    <t>หลักทรัพย์ขายโดยมีสัญญาซื้อคืน</t>
  </si>
  <si>
    <t xml:space="preserve">      กำไรจากการยกเลิกสัญญาเช่า</t>
  </si>
  <si>
    <t>กำไร (ขาดทุน) จากการวัดมูลค่าเงินลงทุนในตราสารหนี้ที่วัดมูลค่า</t>
  </si>
  <si>
    <t xml:space="preserve">      กำไรจากการเปลี่ยนแปลงในมูลค่ายุติธรรม</t>
  </si>
  <si>
    <t xml:space="preserve">      กำไรจากการขายเงินทุน</t>
  </si>
  <si>
    <t xml:space="preserve">      ขาดทุน (กำไร) จากการเปลี่ยนแปลงมูลค่ายุติธรรมของหุ้นยืม</t>
  </si>
  <si>
    <t xml:space="preserve">   กำไร (ขาดทุน) จากการวัดมูลค่าเงินลงทุนในตราสารหนี้</t>
  </si>
  <si>
    <t>กำไรขาดทุนเบ็ดเสร็จอื่น: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</si>
</sst>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</numFmts>
  <fonts count="38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50">
    <xf numFmtId="0" fontId="0" fillId="0" borderId="0"/>
    <xf numFmtId="0" fontId="1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166" fontId="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67" fontId="4" fillId="0" borderId="0"/>
    <xf numFmtId="168" fontId="4" fillId="0" borderId="0"/>
    <xf numFmtId="0" fontId="8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7" fillId="0" borderId="6">
      <alignment horizontal="left" vertical="top"/>
    </xf>
    <xf numFmtId="0" fontId="18" fillId="0" borderId="0">
      <alignment horizontal="left"/>
    </xf>
    <xf numFmtId="0" fontId="19" fillId="0" borderId="6">
      <alignment horizontal="left" vertical="top"/>
    </xf>
    <xf numFmtId="0" fontId="20" fillId="0" borderId="0">
      <alignment horizontal="left"/>
    </xf>
    <xf numFmtId="10" fontId="13" fillId="3" borderId="7" applyNumberFormat="0" applyBorder="0" applyAlignment="0" applyProtection="0"/>
    <xf numFmtId="37" fontId="21" fillId="0" borderId="0"/>
    <xf numFmtId="169" fontId="22" fillId="0" borderId="0"/>
    <xf numFmtId="0" fontId="18" fillId="0" borderId="0"/>
    <xf numFmtId="0" fontId="23" fillId="0" borderId="0">
      <alignment horizontal="left"/>
    </xf>
    <xf numFmtId="10" fontId="24" fillId="0" borderId="0" applyFont="0" applyFill="0" applyBorder="0" applyAlignment="0" applyProtection="0"/>
    <xf numFmtId="1" fontId="24" fillId="0" borderId="8" applyNumberFormat="0" applyFill="0" applyAlignment="0" applyProtection="0">
      <alignment horizontal="center" vertical="center"/>
    </xf>
    <xf numFmtId="0" fontId="10" fillId="0" borderId="9">
      <alignment vertical="center"/>
    </xf>
    <xf numFmtId="0" fontId="25" fillId="0" borderId="0">
      <alignment horizontal="left"/>
    </xf>
    <xf numFmtId="0" fontId="11" fillId="0" borderId="0">
      <alignment horizontal="left"/>
    </xf>
    <xf numFmtId="0" fontId="18" fillId="0" borderId="0"/>
    <xf numFmtId="0" fontId="16" fillId="0" borderId="0"/>
    <xf numFmtId="0" fontId="1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115">
    <xf numFmtId="0" fontId="0" fillId="0" borderId="0" xfId="0"/>
    <xf numFmtId="0" fontId="30" fillId="0" borderId="0" xfId="3" applyNumberFormat="1" applyFont="1" applyFill="1" applyAlignment="1">
      <alignment vertical="center"/>
    </xf>
    <xf numFmtId="0" fontId="31" fillId="0" borderId="0" xfId="3" applyNumberFormat="1" applyFont="1" applyFill="1" applyAlignment="1">
      <alignment vertical="center"/>
    </xf>
    <xf numFmtId="37" fontId="30" fillId="0" borderId="0" xfId="3" applyNumberFormat="1" applyFont="1" applyFill="1" applyBorder="1" applyAlignment="1">
      <alignment vertical="center"/>
    </xf>
    <xf numFmtId="0" fontId="32" fillId="0" borderId="0" xfId="3" applyNumberFormat="1" applyFont="1" applyFill="1" applyAlignment="1">
      <alignment horizontal="center" vertical="center"/>
    </xf>
    <xf numFmtId="0" fontId="33" fillId="0" borderId="0" xfId="3" applyNumberFormat="1" applyFont="1" applyFill="1" applyAlignment="1">
      <alignment horizontal="center" vertical="center"/>
    </xf>
    <xf numFmtId="37" fontId="31" fillId="0" borderId="0" xfId="3" applyNumberFormat="1" applyFont="1" applyFill="1" applyAlignment="1">
      <alignment vertical="center"/>
    </xf>
    <xf numFmtId="41" fontId="31" fillId="0" borderId="0" xfId="3" applyNumberFormat="1" applyFont="1" applyFill="1" applyAlignment="1">
      <alignment vertical="center"/>
    </xf>
    <xf numFmtId="0" fontId="31" fillId="0" borderId="0" xfId="3" applyNumberFormat="1" applyFont="1" applyFill="1" applyBorder="1" applyAlignment="1">
      <alignment vertical="center"/>
    </xf>
    <xf numFmtId="37" fontId="31" fillId="0" borderId="0" xfId="3" applyNumberFormat="1" applyFont="1" applyFill="1" applyAlignment="1">
      <alignment horizontal="right" vertical="center"/>
    </xf>
    <xf numFmtId="41" fontId="31" fillId="0" borderId="0" xfId="3" applyNumberFormat="1" applyFont="1" applyFill="1" applyAlignment="1">
      <alignment horizontal="right" vertical="center"/>
    </xf>
    <xf numFmtId="0" fontId="31" fillId="0" borderId="0" xfId="3" applyNumberFormat="1" applyFont="1" applyFill="1" applyAlignment="1">
      <alignment horizontal="right" vertical="center"/>
    </xf>
    <xf numFmtId="0" fontId="31" fillId="0" borderId="0" xfId="3" applyNumberFormat="1" applyFont="1" applyFill="1" applyBorder="1" applyAlignment="1">
      <alignment horizontal="right" vertical="center"/>
    </xf>
    <xf numFmtId="41" fontId="31" fillId="0" borderId="0" xfId="3" applyNumberFormat="1" applyFont="1" applyFill="1" applyBorder="1" applyAlignment="1">
      <alignment horizontal="right" vertical="center"/>
    </xf>
    <xf numFmtId="0" fontId="31" fillId="0" borderId="4" xfId="3" applyNumberFormat="1" applyFont="1" applyFill="1" applyBorder="1" applyAlignment="1">
      <alignment vertical="center"/>
    </xf>
    <xf numFmtId="38" fontId="31" fillId="0" borderId="0" xfId="3" applyNumberFormat="1" applyFont="1" applyFill="1" applyAlignment="1">
      <alignment horizontal="centerContinuous" vertical="center"/>
    </xf>
    <xf numFmtId="165" fontId="31" fillId="0" borderId="0" xfId="3" applyNumberFormat="1" applyFont="1" applyFill="1" applyAlignment="1">
      <alignment vertical="center"/>
    </xf>
    <xf numFmtId="165" fontId="30" fillId="0" borderId="0" xfId="3" applyNumberFormat="1" applyFont="1" applyFill="1" applyAlignment="1">
      <alignment vertical="center"/>
    </xf>
    <xf numFmtId="37" fontId="30" fillId="0" borderId="1" xfId="3" applyNumberFormat="1" applyFont="1" applyFill="1" applyBorder="1" applyAlignment="1">
      <alignment horizontal="centerContinuous" vertical="center"/>
    </xf>
    <xf numFmtId="0" fontId="31" fillId="0" borderId="1" xfId="3" applyNumberFormat="1" applyFont="1" applyFill="1" applyBorder="1" applyAlignment="1">
      <alignment horizontal="centerContinuous" vertical="center"/>
    </xf>
    <xf numFmtId="37" fontId="31" fillId="0" borderId="1" xfId="3" applyNumberFormat="1" applyFont="1" applyFill="1" applyBorder="1" applyAlignment="1">
      <alignment horizontal="centerContinuous" vertical="center"/>
    </xf>
    <xf numFmtId="0" fontId="31" fillId="0" borderId="0" xfId="3" applyNumberFormat="1" applyFont="1" applyFill="1" applyBorder="1" applyAlignment="1">
      <alignment horizontal="centerContinuous" vertical="center"/>
    </xf>
    <xf numFmtId="0" fontId="31" fillId="0" borderId="1" xfId="3" quotePrefix="1" applyNumberFormat="1" applyFont="1" applyFill="1" applyBorder="1" applyAlignment="1">
      <alignment horizontal="center" vertical="center"/>
    </xf>
    <xf numFmtId="0" fontId="32" fillId="0" borderId="0" xfId="3" applyNumberFormat="1" applyFont="1" applyFill="1" applyAlignment="1">
      <alignment vertical="center"/>
    </xf>
    <xf numFmtId="0" fontId="32" fillId="0" borderId="0" xfId="3" quotePrefix="1" applyNumberFormat="1" applyFont="1" applyFill="1" applyBorder="1" applyAlignment="1">
      <alignment horizontal="center" vertical="center"/>
    </xf>
    <xf numFmtId="0" fontId="30" fillId="0" borderId="0" xfId="3" applyNumberFormat="1" applyFont="1" applyFill="1" applyBorder="1" applyAlignment="1">
      <alignment vertical="center"/>
    </xf>
    <xf numFmtId="37" fontId="31" fillId="0" borderId="0" xfId="3" applyNumberFormat="1" applyFont="1" applyFill="1" applyBorder="1" applyAlignment="1">
      <alignment horizontal="right" vertical="center"/>
    </xf>
    <xf numFmtId="37" fontId="31" fillId="0" borderId="0" xfId="3" applyNumberFormat="1" applyFont="1" applyFill="1" applyBorder="1" applyAlignment="1">
      <alignment vertical="center"/>
    </xf>
    <xf numFmtId="0" fontId="33" fillId="0" borderId="0" xfId="3" applyNumberFormat="1" applyFont="1" applyFill="1" applyBorder="1" applyAlignment="1">
      <alignment horizontal="center" vertical="center"/>
    </xf>
    <xf numFmtId="41" fontId="31" fillId="0" borderId="0" xfId="3" applyNumberFormat="1" applyFont="1" applyFill="1" applyBorder="1" applyAlignment="1">
      <alignment vertical="center"/>
    </xf>
    <xf numFmtId="41" fontId="31" fillId="0" borderId="5" xfId="3" applyNumberFormat="1" applyFont="1" applyFill="1" applyBorder="1" applyAlignment="1">
      <alignment horizontal="right" vertical="center"/>
    </xf>
    <xf numFmtId="41" fontId="31" fillId="0" borderId="5" xfId="3" applyNumberFormat="1" applyFont="1" applyFill="1" applyBorder="1" applyAlignment="1">
      <alignment vertical="center"/>
    </xf>
    <xf numFmtId="37" fontId="30" fillId="0" borderId="0" xfId="3" applyNumberFormat="1" applyFont="1" applyFill="1" applyAlignment="1">
      <alignment horizontal="left" vertical="center"/>
    </xf>
    <xf numFmtId="41" fontId="31" fillId="0" borderId="1" xfId="3" applyNumberFormat="1" applyFont="1" applyFill="1" applyBorder="1" applyAlignment="1">
      <alignment vertical="center"/>
    </xf>
    <xf numFmtId="38" fontId="30" fillId="0" borderId="0" xfId="3" applyNumberFormat="1" applyFont="1" applyFill="1" applyAlignment="1">
      <alignment vertical="center"/>
    </xf>
    <xf numFmtId="38" fontId="31" fillId="0" borderId="0" xfId="3" applyNumberFormat="1" applyFont="1" applyFill="1" applyAlignment="1">
      <alignment vertical="center"/>
    </xf>
    <xf numFmtId="38" fontId="33" fillId="0" borderId="0" xfId="3" applyNumberFormat="1" applyFont="1" applyFill="1" applyAlignment="1">
      <alignment horizontal="center" vertical="center"/>
    </xf>
    <xf numFmtId="38" fontId="32" fillId="0" borderId="0" xfId="3" applyNumberFormat="1" applyFont="1" applyFill="1" applyBorder="1" applyAlignment="1">
      <alignment horizontal="center" vertical="center"/>
    </xf>
    <xf numFmtId="41" fontId="32" fillId="0" borderId="0" xfId="3" quotePrefix="1" applyNumberFormat="1" applyFont="1" applyFill="1" applyBorder="1" applyAlignment="1">
      <alignment horizontal="center" vertical="center"/>
    </xf>
    <xf numFmtId="41" fontId="32" fillId="0" borderId="0" xfId="3" applyNumberFormat="1" applyFont="1" applyFill="1" applyBorder="1" applyAlignment="1">
      <alignment horizontal="center" vertical="center"/>
    </xf>
    <xf numFmtId="41" fontId="31" fillId="0" borderId="0" xfId="3" applyNumberFormat="1" applyFont="1" applyFill="1" applyBorder="1" applyAlignment="1">
      <alignment horizontal="center" vertical="center"/>
    </xf>
    <xf numFmtId="49" fontId="34" fillId="0" borderId="0" xfId="3" applyNumberFormat="1" applyFont="1" applyFill="1" applyAlignment="1">
      <alignment vertical="center"/>
    </xf>
    <xf numFmtId="164" fontId="33" fillId="0" borderId="0" xfId="3" applyNumberFormat="1" applyFont="1" applyFill="1" applyAlignment="1">
      <alignment horizontal="center" vertical="center"/>
    </xf>
    <xf numFmtId="49" fontId="35" fillId="0" borderId="0" xfId="3" applyNumberFormat="1" applyFont="1" applyFill="1" applyAlignment="1">
      <alignment vertical="center"/>
    </xf>
    <xf numFmtId="41" fontId="31" fillId="0" borderId="11" xfId="3" applyNumberFormat="1" applyFont="1" applyFill="1" applyBorder="1" applyAlignment="1">
      <alignment vertical="center"/>
    </xf>
    <xf numFmtId="41" fontId="31" fillId="0" borderId="3" xfId="3" applyNumberFormat="1" applyFont="1" applyFill="1" applyBorder="1" applyAlignment="1">
      <alignment vertical="center"/>
    </xf>
    <xf numFmtId="39" fontId="31" fillId="0" borderId="3" xfId="0" applyNumberFormat="1" applyFont="1" applyFill="1" applyBorder="1" applyAlignment="1">
      <alignment vertical="center"/>
    </xf>
    <xf numFmtId="38" fontId="31" fillId="0" borderId="0" xfId="0" applyNumberFormat="1" applyFont="1" applyFill="1" applyBorder="1" applyAlignment="1">
      <alignment vertical="center"/>
    </xf>
    <xf numFmtId="41" fontId="31" fillId="0" borderId="12" xfId="3" applyNumberFormat="1" applyFont="1" applyFill="1" applyBorder="1" applyAlignment="1">
      <alignment vertical="center"/>
    </xf>
    <xf numFmtId="49" fontId="31" fillId="0" borderId="0" xfId="1" applyNumberFormat="1" applyFont="1" applyFill="1" applyAlignment="1">
      <alignment vertical="top"/>
    </xf>
    <xf numFmtId="41" fontId="31" fillId="0" borderId="8" xfId="3" applyNumberFormat="1" applyFont="1" applyFill="1" applyBorder="1" applyAlignment="1">
      <alignment vertical="center"/>
    </xf>
    <xf numFmtId="165" fontId="31" fillId="0" borderId="0" xfId="0" applyNumberFormat="1" applyFont="1" applyFill="1" applyAlignment="1">
      <alignment horizontal="center" vertical="top"/>
    </xf>
    <xf numFmtId="165" fontId="31" fillId="0" borderId="1" xfId="0" applyNumberFormat="1" applyFont="1" applyFill="1" applyBorder="1" applyAlignment="1">
      <alignment horizontal="center" vertical="top"/>
    </xf>
    <xf numFmtId="0" fontId="31" fillId="0" borderId="0" xfId="3" applyNumberFormat="1" applyFont="1" applyFill="1" applyAlignment="1">
      <alignment horizontal="center" vertical="center"/>
    </xf>
    <xf numFmtId="41" fontId="31" fillId="0" borderId="1" xfId="3" applyNumberFormat="1" applyFont="1" applyFill="1" applyBorder="1" applyAlignment="1">
      <alignment horizontal="right" vertical="center"/>
    </xf>
    <xf numFmtId="37" fontId="30" fillId="0" borderId="0" xfId="3" applyNumberFormat="1" applyFont="1" applyFill="1" applyAlignment="1">
      <alignment vertical="center"/>
    </xf>
    <xf numFmtId="41" fontId="31" fillId="0" borderId="0" xfId="3" applyNumberFormat="1" applyFont="1" applyFill="1" applyAlignment="1">
      <alignment horizontal="center" vertical="center"/>
    </xf>
    <xf numFmtId="38" fontId="31" fillId="0" borderId="0" xfId="3" applyNumberFormat="1" applyFont="1" applyFill="1" applyAlignment="1">
      <alignment horizontal="left" vertical="center"/>
    </xf>
    <xf numFmtId="0" fontId="30" fillId="0" borderId="0" xfId="3" applyNumberFormat="1" applyFont="1" applyFill="1" applyBorder="1" applyAlignment="1">
      <alignment horizontal="center" vertical="center"/>
    </xf>
    <xf numFmtId="0" fontId="31" fillId="0" borderId="0" xfId="3" applyNumberFormat="1" applyFont="1" applyFill="1" applyBorder="1" applyAlignment="1">
      <alignment horizontal="center" vertical="center"/>
    </xf>
    <xf numFmtId="37" fontId="31" fillId="0" borderId="0" xfId="3" applyNumberFormat="1" applyFont="1" applyFill="1" applyAlignment="1">
      <alignment horizontal="center" vertical="center"/>
    </xf>
    <xf numFmtId="37" fontId="31" fillId="0" borderId="1" xfId="3" applyNumberFormat="1" applyFont="1" applyFill="1" applyBorder="1" applyAlignment="1">
      <alignment horizontal="center" vertical="center"/>
    </xf>
    <xf numFmtId="41" fontId="31" fillId="0" borderId="10" xfId="3" applyNumberFormat="1" applyFont="1" applyFill="1" applyBorder="1" applyAlignment="1">
      <alignment vertical="center"/>
    </xf>
    <xf numFmtId="38" fontId="31" fillId="0" borderId="0" xfId="3" applyNumberFormat="1" applyFont="1" applyFill="1" applyBorder="1" applyAlignment="1">
      <alignment vertical="center"/>
    </xf>
    <xf numFmtId="41" fontId="31" fillId="0" borderId="2" xfId="3" applyNumberFormat="1" applyFont="1" applyFill="1" applyBorder="1" applyAlignment="1">
      <alignment vertical="center"/>
    </xf>
    <xf numFmtId="37" fontId="31" fillId="0" borderId="0" xfId="3" applyNumberFormat="1" applyFont="1" applyFill="1" applyBorder="1" applyAlignment="1">
      <alignment horizontal="left" vertical="center"/>
    </xf>
    <xf numFmtId="41" fontId="31" fillId="0" borderId="1" xfId="3" applyNumberFormat="1" applyFont="1" applyFill="1" applyBorder="1" applyAlignment="1">
      <alignment horizontal="center" vertical="center"/>
    </xf>
    <xf numFmtId="41" fontId="31" fillId="0" borderId="0" xfId="4" applyNumberFormat="1" applyFont="1" applyFill="1" applyBorder="1" applyAlignment="1">
      <alignment horizontal="right" vertical="center"/>
    </xf>
    <xf numFmtId="38" fontId="30" fillId="0" borderId="0" xfId="3" applyNumberFormat="1" applyFont="1" applyFill="1" applyBorder="1" applyAlignment="1">
      <alignment vertical="center"/>
    </xf>
    <xf numFmtId="37" fontId="31" fillId="0" borderId="1" xfId="3" applyNumberFormat="1" applyFont="1" applyFill="1" applyBorder="1" applyAlignment="1">
      <alignment vertical="center"/>
    </xf>
    <xf numFmtId="37" fontId="31" fillId="0" borderId="5" xfId="3" applyNumberFormat="1" applyFont="1" applyFill="1" applyBorder="1" applyAlignment="1">
      <alignment vertical="center"/>
    </xf>
    <xf numFmtId="41" fontId="33" fillId="0" borderId="0" xfId="3" applyNumberFormat="1" applyFont="1" applyFill="1" applyAlignment="1">
      <alignment horizontal="center" vertical="center"/>
    </xf>
    <xf numFmtId="43" fontId="31" fillId="0" borderId="0" xfId="4" quotePrefix="1" applyNumberFormat="1" applyFont="1" applyFill="1" applyBorder="1" applyAlignment="1">
      <alignment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2" fillId="0" borderId="0" xfId="3" applyNumberFormat="1" applyFont="1" applyFill="1" applyBorder="1" applyAlignment="1">
      <alignment vertical="center"/>
    </xf>
    <xf numFmtId="38" fontId="31" fillId="0" borderId="0" xfId="0" applyNumberFormat="1" applyFont="1" applyFill="1" applyAlignment="1">
      <alignment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0" fillId="0" borderId="0" xfId="3" applyFont="1" applyAlignment="1">
      <alignment vertical="center"/>
    </xf>
    <xf numFmtId="0" fontId="31" fillId="0" borderId="0" xfId="3" applyFont="1" applyAlignment="1">
      <alignment vertical="center"/>
    </xf>
    <xf numFmtId="37" fontId="31" fillId="0" borderId="0" xfId="3" applyNumberFormat="1" applyFont="1" applyAlignment="1">
      <alignment vertical="center"/>
    </xf>
    <xf numFmtId="0" fontId="33" fillId="0" borderId="0" xfId="3" applyFont="1" applyAlignment="1">
      <alignment horizontal="center" vertical="center"/>
    </xf>
    <xf numFmtId="41" fontId="31" fillId="0" borderId="0" xfId="3" applyNumberFormat="1" applyFont="1" applyAlignment="1">
      <alignment vertical="center"/>
    </xf>
    <xf numFmtId="41" fontId="31" fillId="0" borderId="0" xfId="3" applyNumberFormat="1" applyFont="1" applyAlignment="1">
      <alignment horizontal="right" vertical="center"/>
    </xf>
    <xf numFmtId="41" fontId="31" fillId="0" borderId="0" xfId="3" applyNumberFormat="1" applyFont="1" applyAlignment="1">
      <alignment horizontal="center" vertical="center"/>
    </xf>
    <xf numFmtId="41" fontId="31" fillId="0" borderId="5" xfId="3" applyNumberFormat="1" applyFont="1" applyBorder="1" applyAlignment="1">
      <alignment horizontal="right" vertical="center"/>
    </xf>
    <xf numFmtId="41" fontId="31" fillId="0" borderId="1" xfId="3" applyNumberFormat="1" applyFont="1" applyBorder="1" applyAlignment="1">
      <alignment horizontal="right" vertical="center"/>
    </xf>
    <xf numFmtId="41" fontId="31" fillId="0" borderId="3" xfId="3" applyNumberFormat="1" applyFont="1" applyBorder="1" applyAlignment="1">
      <alignment vertical="center"/>
    </xf>
    <xf numFmtId="0" fontId="31" fillId="0" borderId="0" xfId="0" quotePrefix="1" applyFont="1" applyAlignment="1">
      <alignment horizontal="left" vertical="top"/>
    </xf>
    <xf numFmtId="0" fontId="31" fillId="0" borderId="0" xfId="0" applyFont="1" applyAlignment="1">
      <alignment horizontal="left" vertical="top"/>
    </xf>
    <xf numFmtId="0" fontId="31" fillId="0" borderId="0" xfId="0" applyFont="1" applyAlignment="1">
      <alignment vertical="top"/>
    </xf>
    <xf numFmtId="37" fontId="31" fillId="0" borderId="0" xfId="3" applyNumberFormat="1" applyFont="1" applyAlignment="1">
      <alignment horizontal="right" vertical="center"/>
    </xf>
    <xf numFmtId="0" fontId="31" fillId="0" borderId="0" xfId="3" applyFont="1" applyAlignment="1">
      <alignment horizontal="right" vertical="center"/>
    </xf>
    <xf numFmtId="41" fontId="31" fillId="0" borderId="3" xfId="3" applyNumberFormat="1" applyFont="1" applyBorder="1" applyAlignment="1">
      <alignment horizontal="right" vertical="center"/>
    </xf>
    <xf numFmtId="41" fontId="31" fillId="0" borderId="2" xfId="3" applyNumberFormat="1" applyFont="1" applyBorder="1" applyAlignment="1">
      <alignment horizontal="right" vertical="center"/>
    </xf>
    <xf numFmtId="41" fontId="31" fillId="0" borderId="0" xfId="4" applyNumberFormat="1" applyFont="1" applyAlignment="1">
      <alignment horizontal="right" vertical="center"/>
    </xf>
    <xf numFmtId="165" fontId="31" fillId="0" borderId="0" xfId="4" applyNumberFormat="1" applyFont="1" applyAlignment="1">
      <alignment horizontal="right" vertical="center"/>
    </xf>
    <xf numFmtId="43" fontId="31" fillId="0" borderId="0" xfId="4" applyNumberFormat="1" applyFont="1" applyAlignment="1">
      <alignment horizontal="right" vertical="center"/>
    </xf>
    <xf numFmtId="38" fontId="31" fillId="0" borderId="0" xfId="0" applyNumberFormat="1" applyFont="1" applyAlignment="1">
      <alignment vertical="center"/>
    </xf>
    <xf numFmtId="0" fontId="31" fillId="0" borderId="1" xfId="3" applyNumberFormat="1" applyFont="1" applyFill="1" applyBorder="1" applyAlignment="1">
      <alignment horizontal="center" vertical="center"/>
    </xf>
    <xf numFmtId="38" fontId="30" fillId="0" borderId="0" xfId="3" applyNumberFormat="1" applyFont="1" applyAlignment="1">
      <alignment vertical="center"/>
    </xf>
    <xf numFmtId="38" fontId="31" fillId="0" borderId="0" xfId="3" applyNumberFormat="1" applyFont="1" applyAlignment="1">
      <alignment vertical="center"/>
    </xf>
    <xf numFmtId="41" fontId="31" fillId="0" borderId="10" xfId="3" applyNumberFormat="1" applyFont="1" applyBorder="1" applyAlignment="1">
      <alignment vertical="center"/>
    </xf>
    <xf numFmtId="41" fontId="31" fillId="0" borderId="11" xfId="3" applyNumberFormat="1" applyFont="1" applyBorder="1" applyAlignment="1">
      <alignment vertical="center"/>
    </xf>
    <xf numFmtId="41" fontId="31" fillId="0" borderId="2" xfId="3" applyNumberFormat="1" applyFont="1" applyBorder="1" applyAlignment="1">
      <alignment vertical="center"/>
    </xf>
    <xf numFmtId="0" fontId="31" fillId="0" borderId="10" xfId="3" applyNumberFormat="1" applyFont="1" applyFill="1" applyBorder="1" applyAlignment="1">
      <alignment vertical="center"/>
    </xf>
    <xf numFmtId="165" fontId="31" fillId="0" borderId="0" xfId="49" applyNumberFormat="1" applyFont="1" applyFill="1" applyAlignment="1">
      <alignment vertical="center"/>
    </xf>
    <xf numFmtId="37" fontId="30" fillId="0" borderId="1" xfId="3" applyNumberFormat="1" applyFont="1" applyFill="1" applyBorder="1" applyAlignment="1">
      <alignment horizontal="center" vertical="center"/>
    </xf>
    <xf numFmtId="38" fontId="31" fillId="0" borderId="0" xfId="3" applyNumberFormat="1" applyFont="1" applyFill="1" applyAlignment="1">
      <alignment horizontal="center" vertical="center"/>
    </xf>
    <xf numFmtId="0" fontId="31" fillId="0" borderId="1" xfId="3" applyNumberFormat="1" applyFont="1" applyFill="1" applyBorder="1" applyAlignment="1">
      <alignment horizontal="center" vertical="center"/>
    </xf>
    <xf numFmtId="0" fontId="30" fillId="0" borderId="1" xfId="3" applyNumberFormat="1" applyFont="1" applyFill="1" applyBorder="1" applyAlignment="1">
      <alignment horizontal="center" vertical="center"/>
    </xf>
    <xf numFmtId="0" fontId="31" fillId="0" borderId="5" xfId="3" applyNumberFormat="1" applyFont="1" applyFill="1" applyBorder="1" applyAlignment="1">
      <alignment horizontal="center" vertical="center" wrapText="1"/>
    </xf>
  </cellXfs>
  <cellStyles count="50">
    <cellStyle name="Comma" xfId="49" builtinId="3"/>
    <cellStyle name="Comma 2" xfId="4" xr:uid="{00000000-0005-0000-0000-000000000000}"/>
    <cellStyle name="comma zerodec" xfId="5" xr:uid="{00000000-0005-0000-0000-000001000000}"/>
    <cellStyle name="Cover Date" xfId="6" xr:uid="{00000000-0005-0000-0000-000002000000}"/>
    <cellStyle name="Cover Subtitle" xfId="7" xr:uid="{00000000-0005-0000-0000-000003000000}"/>
    <cellStyle name="Cover Title" xfId="8" xr:uid="{00000000-0005-0000-0000-000004000000}"/>
    <cellStyle name="Currency1" xfId="9" xr:uid="{00000000-0005-0000-0000-000005000000}"/>
    <cellStyle name="Dollar (zero dec)" xfId="10" xr:uid="{00000000-0005-0000-0000-000006000000}"/>
    <cellStyle name="E&amp;Y House" xfId="11" xr:uid="{00000000-0005-0000-0000-000007000000}"/>
    <cellStyle name="Excel Built-in Normal" xfId="2" xr:uid="{00000000-0005-0000-0000-000008000000}"/>
    <cellStyle name="Footer SBILogo1" xfId="12" xr:uid="{00000000-0005-0000-0000-000009000000}"/>
    <cellStyle name="Footer SBILogo2" xfId="13" xr:uid="{00000000-0005-0000-0000-00000A000000}"/>
    <cellStyle name="Footnote" xfId="14" xr:uid="{00000000-0005-0000-0000-00000B000000}"/>
    <cellStyle name="Footnote Reference" xfId="15" xr:uid="{00000000-0005-0000-0000-00000C000000}"/>
    <cellStyle name="Footnote_Becl-W.PaperYE" xfId="16" xr:uid="{00000000-0005-0000-0000-00000D000000}"/>
    <cellStyle name="Grey" xfId="17" xr:uid="{00000000-0005-0000-0000-00000E000000}"/>
    <cellStyle name="Header" xfId="18" xr:uid="{00000000-0005-0000-0000-00000F000000}"/>
    <cellStyle name="Header Draft Stamp" xfId="19" xr:uid="{00000000-0005-0000-0000-000010000000}"/>
    <cellStyle name="Header_Becl-W.PaperYE" xfId="20" xr:uid="{00000000-0005-0000-0000-000011000000}"/>
    <cellStyle name="Heading 1 Above" xfId="21" xr:uid="{00000000-0005-0000-0000-000012000000}"/>
    <cellStyle name="Heading 1+" xfId="22" xr:uid="{00000000-0005-0000-0000-000013000000}"/>
    <cellStyle name="Heading 2 Below" xfId="23" xr:uid="{00000000-0005-0000-0000-000014000000}"/>
    <cellStyle name="Heading 2+" xfId="24" xr:uid="{00000000-0005-0000-0000-000015000000}"/>
    <cellStyle name="Heading 3+" xfId="25" xr:uid="{00000000-0005-0000-0000-000016000000}"/>
    <cellStyle name="Input [yellow]" xfId="26" xr:uid="{00000000-0005-0000-0000-000017000000}"/>
    <cellStyle name="no dec" xfId="27" xr:uid="{00000000-0005-0000-0000-000018000000}"/>
    <cellStyle name="Normal" xfId="0" builtinId="0"/>
    <cellStyle name="Normal - Style1" xfId="28" xr:uid="{00000000-0005-0000-0000-00001A000000}"/>
    <cellStyle name="Normal 2" xfId="1" xr:uid="{00000000-0005-0000-0000-00001B000000}"/>
    <cellStyle name="Normal 3" xfId="3" xr:uid="{00000000-0005-0000-0000-00001C000000}"/>
    <cellStyle name="NormalGB" xfId="29" xr:uid="{00000000-0005-0000-0000-00001D000000}"/>
    <cellStyle name="Page Number" xfId="30" xr:uid="{00000000-0005-0000-0000-00001E000000}"/>
    <cellStyle name="Percent [2]" xfId="31" xr:uid="{00000000-0005-0000-0000-00001F000000}"/>
    <cellStyle name="Quantity" xfId="32" xr:uid="{00000000-0005-0000-0000-000020000000}"/>
    <cellStyle name="Salomon Logo" xfId="33" xr:uid="{00000000-0005-0000-0000-000021000000}"/>
    <cellStyle name="Table Head" xfId="34" xr:uid="{00000000-0005-0000-0000-000022000000}"/>
    <cellStyle name="Table Source" xfId="35" xr:uid="{00000000-0005-0000-0000-000023000000}"/>
    <cellStyle name="Table Text" xfId="36" xr:uid="{00000000-0005-0000-0000-000024000000}"/>
    <cellStyle name="Table Title" xfId="37" xr:uid="{00000000-0005-0000-0000-000025000000}"/>
    <cellStyle name="Table Units" xfId="38" xr:uid="{00000000-0005-0000-0000-000026000000}"/>
    <cellStyle name="Text 1" xfId="39" xr:uid="{00000000-0005-0000-0000-000027000000}"/>
    <cellStyle name="Text 2" xfId="40" xr:uid="{00000000-0005-0000-0000-000028000000}"/>
    <cellStyle name="Text Head 1" xfId="41" xr:uid="{00000000-0005-0000-0000-000029000000}"/>
    <cellStyle name="Text Head 2" xfId="42" xr:uid="{00000000-0005-0000-0000-00002A000000}"/>
    <cellStyle name="Text Indent 1" xfId="43" xr:uid="{00000000-0005-0000-0000-00002B000000}"/>
    <cellStyle name="Text Indent 2" xfId="44" xr:uid="{00000000-0005-0000-0000-00002C000000}"/>
    <cellStyle name="TOC 1" xfId="45" xr:uid="{00000000-0005-0000-0000-00002D000000}"/>
    <cellStyle name="TOC 2" xfId="46" xr:uid="{00000000-0005-0000-0000-00002E000000}"/>
    <cellStyle name="เชื่อมโยงหลายมิติ" xfId="47" xr:uid="{00000000-0005-0000-0000-00002F000000}"/>
    <cellStyle name="ตามการเชื่อมโยงหลายมิติ" xfId="48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3152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6"/>
  <sheetViews>
    <sheetView showGridLines="0" view="pageBreakPreview" topLeftCell="A88" zoomScaleNormal="100" zoomScaleSheetLayoutView="100" workbookViewId="0">
      <selection activeCell="E94" sqref="E94"/>
    </sheetView>
  </sheetViews>
  <sheetFormatPr defaultColWidth="10.7109375" defaultRowHeight="23.45" customHeight="1"/>
  <cols>
    <col min="1" max="1" width="40" style="2" customWidth="1"/>
    <col min="2" max="2" width="7.7109375" style="2" customWidth="1"/>
    <col min="3" max="3" width="2.28515625" style="2" customWidth="1"/>
    <col min="4" max="4" width="16.42578125" style="6" customWidth="1"/>
    <col min="5" max="5" width="1.28515625" style="2" customWidth="1"/>
    <col min="6" max="6" width="16.42578125" style="6" customWidth="1"/>
    <col min="7" max="7" width="1.28515625" style="2" customWidth="1"/>
    <col min="8" max="8" width="16.42578125" style="6" customWidth="1"/>
    <col min="9" max="9" width="1.28515625" style="2" customWidth="1"/>
    <col min="10" max="10" width="16.42578125" style="6" customWidth="1"/>
    <col min="11" max="11" width="1.28515625" style="2" customWidth="1"/>
    <col min="12" max="16384" width="10.7109375" style="2"/>
  </cols>
  <sheetData>
    <row r="1" spans="1:11" s="1" customFormat="1" ht="23.45" customHeight="1">
      <c r="A1" s="1" t="s">
        <v>112</v>
      </c>
    </row>
    <row r="2" spans="1:11" s="1" customFormat="1" ht="23.45" customHeight="1">
      <c r="A2" s="1" t="s">
        <v>8</v>
      </c>
    </row>
    <row r="3" spans="1:11" s="1" customFormat="1" ht="23.45" customHeight="1">
      <c r="A3" s="1" t="s">
        <v>201</v>
      </c>
    </row>
    <row r="4" spans="1:11" ht="23.45" customHeight="1">
      <c r="J4" s="9" t="s">
        <v>1</v>
      </c>
    </row>
    <row r="5" spans="1:11" ht="23.45" customHeight="1">
      <c r="D5" s="110" t="s">
        <v>2</v>
      </c>
      <c r="E5" s="110"/>
      <c r="F5" s="110"/>
      <c r="G5" s="3"/>
      <c r="H5" s="110" t="s">
        <v>7</v>
      </c>
      <c r="I5" s="110"/>
      <c r="J5" s="110"/>
      <c r="K5" s="3"/>
    </row>
    <row r="6" spans="1:11" ht="23.45" customHeight="1">
      <c r="B6" s="80" t="s">
        <v>9</v>
      </c>
      <c r="D6" s="80" t="s">
        <v>202</v>
      </c>
      <c r="F6" s="22" t="s">
        <v>203</v>
      </c>
      <c r="G6" s="8"/>
      <c r="H6" s="80" t="s">
        <v>202</v>
      </c>
      <c r="J6" s="22" t="s">
        <v>203</v>
      </c>
      <c r="K6" s="75"/>
    </row>
    <row r="7" spans="1:11" ht="23.45" customHeight="1">
      <c r="B7" s="4"/>
      <c r="D7" s="53" t="s">
        <v>10</v>
      </c>
      <c r="F7" s="53" t="s">
        <v>11</v>
      </c>
      <c r="H7" s="53" t="s">
        <v>10</v>
      </c>
      <c r="J7" s="53" t="s">
        <v>11</v>
      </c>
    </row>
    <row r="8" spans="1:11" ht="23.45" customHeight="1">
      <c r="B8" s="4"/>
      <c r="D8" s="53" t="s">
        <v>12</v>
      </c>
      <c r="F8" s="53"/>
      <c r="H8" s="53" t="s">
        <v>12</v>
      </c>
      <c r="J8" s="53"/>
    </row>
    <row r="9" spans="1:11" s="82" customFormat="1" ht="23.45" customHeight="1">
      <c r="A9" s="81" t="s">
        <v>13</v>
      </c>
      <c r="D9" s="83"/>
      <c r="F9" s="83"/>
      <c r="H9" s="83"/>
      <c r="J9" s="83"/>
    </row>
    <row r="10" spans="1:11" s="82" customFormat="1" ht="23.45" customHeight="1">
      <c r="A10" s="81" t="s">
        <v>67</v>
      </c>
      <c r="B10" s="84"/>
      <c r="D10" s="83"/>
      <c r="F10" s="83"/>
      <c r="G10" s="83"/>
      <c r="H10" s="83"/>
      <c r="I10" s="83"/>
      <c r="J10" s="83"/>
      <c r="K10" s="83"/>
    </row>
    <row r="11" spans="1:11" s="82" customFormat="1" ht="23.45" customHeight="1">
      <c r="A11" s="82" t="s">
        <v>14</v>
      </c>
      <c r="B11" s="84">
        <v>4</v>
      </c>
      <c r="D11" s="85">
        <v>871213</v>
      </c>
      <c r="E11" s="85"/>
      <c r="F11" s="85">
        <v>1101047</v>
      </c>
      <c r="G11" s="85"/>
      <c r="H11" s="85">
        <v>271540</v>
      </c>
      <c r="I11" s="85"/>
      <c r="J11" s="85">
        <v>298300</v>
      </c>
      <c r="K11" s="85"/>
    </row>
    <row r="12" spans="1:11" s="82" customFormat="1" ht="23.45" customHeight="1">
      <c r="A12" s="82" t="s">
        <v>168</v>
      </c>
      <c r="B12" s="84">
        <v>5</v>
      </c>
      <c r="D12" s="85">
        <v>3697744</v>
      </c>
      <c r="E12" s="85"/>
      <c r="F12" s="85">
        <v>2713609</v>
      </c>
      <c r="G12" s="85"/>
      <c r="H12" s="85">
        <v>1396940</v>
      </c>
      <c r="I12" s="85"/>
      <c r="J12" s="85">
        <v>1350481</v>
      </c>
      <c r="K12" s="85"/>
    </row>
    <row r="13" spans="1:11" s="82" customFormat="1" ht="23.45" customHeight="1">
      <c r="A13" s="82" t="s">
        <v>208</v>
      </c>
      <c r="B13" s="84"/>
      <c r="D13" s="85">
        <v>95350</v>
      </c>
      <c r="E13" s="85"/>
      <c r="F13" s="85">
        <v>0</v>
      </c>
      <c r="G13" s="85"/>
      <c r="H13" s="85">
        <v>0</v>
      </c>
      <c r="I13" s="85"/>
      <c r="J13" s="85">
        <v>0</v>
      </c>
      <c r="K13" s="85"/>
    </row>
    <row r="14" spans="1:11" s="82" customFormat="1" ht="23.45" customHeight="1">
      <c r="A14" s="82" t="s">
        <v>130</v>
      </c>
      <c r="B14" s="84"/>
      <c r="D14" s="86">
        <v>688021</v>
      </c>
      <c r="E14" s="85"/>
      <c r="F14" s="86">
        <v>288219</v>
      </c>
      <c r="G14" s="85"/>
      <c r="H14" s="86">
        <v>0</v>
      </c>
      <c r="I14" s="85"/>
      <c r="J14" s="86">
        <v>0</v>
      </c>
      <c r="K14" s="85"/>
    </row>
    <row r="15" spans="1:11" s="82" customFormat="1" ht="23.45" customHeight="1">
      <c r="A15" s="82" t="s">
        <v>68</v>
      </c>
      <c r="B15" s="84">
        <v>6</v>
      </c>
      <c r="D15" s="86">
        <v>5175391</v>
      </c>
      <c r="E15" s="85"/>
      <c r="F15" s="86">
        <v>3928241</v>
      </c>
      <c r="G15" s="85"/>
      <c r="H15" s="86">
        <v>0</v>
      </c>
      <c r="I15" s="85"/>
      <c r="J15" s="86">
        <v>0</v>
      </c>
      <c r="K15" s="85"/>
    </row>
    <row r="16" spans="1:11" s="82" customFormat="1" ht="23.45" customHeight="1">
      <c r="A16" s="82" t="s">
        <v>150</v>
      </c>
      <c r="B16" s="84"/>
      <c r="D16" s="86"/>
      <c r="E16" s="85"/>
      <c r="F16" s="86"/>
      <c r="G16" s="85"/>
      <c r="H16" s="86"/>
      <c r="I16" s="85"/>
      <c r="J16" s="86"/>
      <c r="K16" s="85"/>
    </row>
    <row r="17" spans="1:11" s="82" customFormat="1" ht="23.45" customHeight="1">
      <c r="A17" s="82" t="s">
        <v>149</v>
      </c>
      <c r="B17" s="84"/>
      <c r="D17" s="86">
        <v>94262</v>
      </c>
      <c r="E17" s="85"/>
      <c r="F17" s="86">
        <v>77601</v>
      </c>
      <c r="G17" s="85"/>
      <c r="H17" s="86">
        <v>0</v>
      </c>
      <c r="I17" s="85"/>
      <c r="J17" s="86">
        <v>0</v>
      </c>
      <c r="K17" s="85"/>
    </row>
    <row r="18" spans="1:11" s="82" customFormat="1" ht="23.45" customHeight="1">
      <c r="A18" s="82" t="s">
        <v>172</v>
      </c>
      <c r="B18" s="84">
        <v>7</v>
      </c>
      <c r="D18" s="85">
        <v>85295</v>
      </c>
      <c r="E18" s="85"/>
      <c r="F18" s="85">
        <v>32114</v>
      </c>
      <c r="G18" s="85"/>
      <c r="H18" s="85">
        <v>26047</v>
      </c>
      <c r="I18" s="85"/>
      <c r="J18" s="85">
        <v>5302</v>
      </c>
      <c r="K18" s="85"/>
    </row>
    <row r="19" spans="1:11" s="82" customFormat="1" ht="23.45" customHeight="1">
      <c r="A19" s="82" t="s">
        <v>69</v>
      </c>
      <c r="B19" s="84"/>
      <c r="D19" s="87">
        <v>185968</v>
      </c>
      <c r="E19" s="85"/>
      <c r="F19" s="87">
        <v>196009</v>
      </c>
      <c r="G19" s="85"/>
      <c r="H19" s="87">
        <v>328266</v>
      </c>
      <c r="I19" s="85"/>
      <c r="J19" s="87">
        <v>408490</v>
      </c>
      <c r="K19" s="85"/>
    </row>
    <row r="20" spans="1:11" s="82" customFormat="1" ht="23.45" customHeight="1">
      <c r="A20" s="82" t="s">
        <v>70</v>
      </c>
      <c r="B20" s="84"/>
      <c r="D20" s="87">
        <v>31499</v>
      </c>
      <c r="E20" s="85"/>
      <c r="F20" s="87">
        <v>28834</v>
      </c>
      <c r="G20" s="85"/>
      <c r="H20" s="87">
        <v>7455</v>
      </c>
      <c r="I20" s="85"/>
      <c r="J20" s="87">
        <v>7289</v>
      </c>
      <c r="K20" s="85"/>
    </row>
    <row r="21" spans="1:11" s="82" customFormat="1" ht="23.45" customHeight="1">
      <c r="A21" s="81" t="s">
        <v>71</v>
      </c>
      <c r="B21" s="84"/>
      <c r="D21" s="88">
        <f>SUM(D11:D20)</f>
        <v>10924743</v>
      </c>
      <c r="E21" s="85"/>
      <c r="F21" s="88">
        <f>SUM(F11:F20)</f>
        <v>8365674</v>
      </c>
      <c r="G21" s="85"/>
      <c r="H21" s="88">
        <f>SUM(H11:H20)</f>
        <v>2030248</v>
      </c>
      <c r="I21" s="85"/>
      <c r="J21" s="88">
        <f>SUM(J11:J20)</f>
        <v>2069862</v>
      </c>
      <c r="K21" s="85"/>
    </row>
    <row r="22" spans="1:11" s="82" customFormat="1" ht="23.45" customHeight="1">
      <c r="A22" s="81" t="s">
        <v>72</v>
      </c>
      <c r="B22" s="84"/>
      <c r="D22" s="86"/>
      <c r="E22" s="85"/>
      <c r="F22" s="86"/>
      <c r="G22" s="85"/>
      <c r="H22" s="86"/>
      <c r="I22" s="85"/>
      <c r="J22" s="86"/>
      <c r="K22" s="85"/>
    </row>
    <row r="23" spans="1:11" s="82" customFormat="1" ht="23.45" customHeight="1">
      <c r="A23" s="82" t="s">
        <v>169</v>
      </c>
      <c r="B23" s="84">
        <v>5</v>
      </c>
      <c r="D23" s="86">
        <v>375376</v>
      </c>
      <c r="E23" s="85"/>
      <c r="F23" s="86">
        <v>367049</v>
      </c>
      <c r="G23" s="85"/>
      <c r="H23" s="86">
        <v>374252</v>
      </c>
      <c r="I23" s="85"/>
      <c r="J23" s="86">
        <v>365935</v>
      </c>
      <c r="K23" s="85"/>
    </row>
    <row r="24" spans="1:11" s="82" customFormat="1" ht="23.45" customHeight="1">
      <c r="A24" s="82" t="s">
        <v>151</v>
      </c>
      <c r="B24" s="84">
        <v>8</v>
      </c>
      <c r="D24" s="86">
        <v>33907</v>
      </c>
      <c r="E24" s="85"/>
      <c r="F24" s="86">
        <v>33959</v>
      </c>
      <c r="G24" s="85"/>
      <c r="H24" s="86">
        <v>33907</v>
      </c>
      <c r="I24" s="85"/>
      <c r="J24" s="86">
        <v>33959</v>
      </c>
      <c r="K24" s="85"/>
    </row>
    <row r="25" spans="1:11" s="82" customFormat="1" ht="23.45" customHeight="1">
      <c r="A25" s="82" t="s">
        <v>15</v>
      </c>
      <c r="B25" s="84">
        <v>9</v>
      </c>
      <c r="D25" s="87">
        <v>0</v>
      </c>
      <c r="E25" s="85"/>
      <c r="F25" s="87">
        <v>0</v>
      </c>
      <c r="G25" s="85"/>
      <c r="H25" s="87">
        <v>5316180</v>
      </c>
      <c r="I25" s="85"/>
      <c r="J25" s="87">
        <v>5234333</v>
      </c>
      <c r="K25" s="85"/>
    </row>
    <row r="26" spans="1:11" s="82" customFormat="1" ht="23.45" customHeight="1">
      <c r="A26" s="82" t="s">
        <v>73</v>
      </c>
      <c r="B26" s="84"/>
      <c r="D26" s="86">
        <v>0</v>
      </c>
      <c r="E26" s="85"/>
      <c r="F26" s="86">
        <v>0</v>
      </c>
      <c r="G26" s="85"/>
      <c r="H26" s="86">
        <v>75852</v>
      </c>
      <c r="I26" s="85"/>
      <c r="J26" s="86">
        <v>78023</v>
      </c>
      <c r="K26" s="85"/>
    </row>
    <row r="27" spans="1:11" s="82" customFormat="1" ht="23.45" customHeight="1">
      <c r="A27" s="82" t="s">
        <v>74</v>
      </c>
      <c r="B27" s="84"/>
      <c r="D27" s="86">
        <v>127328</v>
      </c>
      <c r="E27" s="85"/>
      <c r="F27" s="86">
        <v>129830</v>
      </c>
      <c r="G27" s="85"/>
      <c r="H27" s="86">
        <v>17584</v>
      </c>
      <c r="I27" s="85"/>
      <c r="J27" s="86">
        <v>14803</v>
      </c>
      <c r="K27" s="85"/>
    </row>
    <row r="28" spans="1:11" s="82" customFormat="1" ht="23.45" customHeight="1">
      <c r="A28" s="82" t="s">
        <v>152</v>
      </c>
      <c r="B28" s="84"/>
      <c r="D28" s="86">
        <v>247952</v>
      </c>
      <c r="E28" s="85"/>
      <c r="F28" s="86">
        <v>264749</v>
      </c>
      <c r="G28" s="85"/>
      <c r="H28" s="86">
        <v>52771</v>
      </c>
      <c r="I28" s="85"/>
      <c r="J28" s="86">
        <v>59148</v>
      </c>
      <c r="K28" s="85"/>
    </row>
    <row r="29" spans="1:11" s="82" customFormat="1" ht="23.45" customHeight="1">
      <c r="A29" s="82" t="s">
        <v>75</v>
      </c>
      <c r="B29" s="84"/>
      <c r="D29" s="86">
        <v>18824</v>
      </c>
      <c r="E29" s="85"/>
      <c r="F29" s="86">
        <v>19969</v>
      </c>
      <c r="G29" s="85"/>
      <c r="H29" s="86">
        <v>2133</v>
      </c>
      <c r="I29" s="85"/>
      <c r="J29" s="86">
        <v>2341</v>
      </c>
      <c r="K29" s="85"/>
    </row>
    <row r="30" spans="1:11" s="82" customFormat="1" ht="23.45" customHeight="1">
      <c r="A30" s="82" t="s">
        <v>64</v>
      </c>
      <c r="B30" s="84"/>
      <c r="D30" s="86">
        <v>30371</v>
      </c>
      <c r="E30" s="85"/>
      <c r="F30" s="86">
        <v>54574</v>
      </c>
      <c r="G30" s="85"/>
      <c r="H30" s="86">
        <v>0</v>
      </c>
      <c r="I30" s="85"/>
      <c r="J30" s="86">
        <v>0</v>
      </c>
      <c r="K30" s="85"/>
    </row>
    <row r="31" spans="1:11" s="82" customFormat="1" ht="23.45" customHeight="1">
      <c r="A31" s="82" t="s">
        <v>186</v>
      </c>
      <c r="B31" s="84"/>
      <c r="D31" s="86">
        <v>122535</v>
      </c>
      <c r="E31" s="85"/>
      <c r="F31" s="86">
        <v>118879</v>
      </c>
      <c r="G31" s="85"/>
      <c r="H31" s="86">
        <v>0</v>
      </c>
      <c r="I31" s="85"/>
      <c r="J31" s="86">
        <v>0</v>
      </c>
      <c r="K31" s="85"/>
    </row>
    <row r="32" spans="1:11" s="82" customFormat="1" ht="23.45" customHeight="1">
      <c r="A32" s="82" t="s">
        <v>76</v>
      </c>
      <c r="B32" s="84"/>
      <c r="D32" s="89">
        <v>25247</v>
      </c>
      <c r="E32" s="85"/>
      <c r="F32" s="89">
        <v>25170</v>
      </c>
      <c r="G32" s="85"/>
      <c r="H32" s="89">
        <v>7802</v>
      </c>
      <c r="I32" s="85"/>
      <c r="J32" s="89">
        <v>7802</v>
      </c>
      <c r="K32" s="85"/>
    </row>
    <row r="33" spans="1:13" s="82" customFormat="1" ht="23.45" customHeight="1">
      <c r="A33" s="81" t="s">
        <v>77</v>
      </c>
      <c r="B33" s="84"/>
      <c r="D33" s="88">
        <f>SUM(D23:D32)</f>
        <v>981540</v>
      </c>
      <c r="E33" s="85"/>
      <c r="F33" s="88">
        <f>SUM(F23:F32)</f>
        <v>1014179</v>
      </c>
      <c r="G33" s="85"/>
      <c r="H33" s="88">
        <f>SUM(H23:H32)</f>
        <v>5880481</v>
      </c>
      <c r="I33" s="85"/>
      <c r="J33" s="88">
        <f>SUM(J23:J32)</f>
        <v>5796344</v>
      </c>
      <c r="K33" s="85"/>
    </row>
    <row r="34" spans="1:13" s="82" customFormat="1" ht="23.45" customHeight="1" thickBot="1">
      <c r="A34" s="81" t="s">
        <v>16</v>
      </c>
      <c r="B34" s="84"/>
      <c r="D34" s="90">
        <f>SUM(D21+D33)</f>
        <v>11906283</v>
      </c>
      <c r="E34" s="85"/>
      <c r="F34" s="90">
        <f>SUM(F21+F33)</f>
        <v>9379853</v>
      </c>
      <c r="G34" s="85"/>
      <c r="H34" s="90">
        <f>SUM(H21+H33)</f>
        <v>7910729</v>
      </c>
      <c r="I34" s="85"/>
      <c r="J34" s="90">
        <f>SUM(J21+J33)</f>
        <v>7866206</v>
      </c>
      <c r="K34" s="85"/>
    </row>
    <row r="35" spans="1:13" ht="23.45" customHeight="1" thickTop="1">
      <c r="C35" s="8"/>
      <c r="D35" s="2"/>
      <c r="F35" s="2"/>
      <c r="H35" s="2"/>
      <c r="J35" s="2"/>
      <c r="K35" s="8"/>
    </row>
    <row r="36" spans="1:13" ht="23.45" customHeight="1">
      <c r="A36" s="2" t="s">
        <v>6</v>
      </c>
      <c r="C36" s="8"/>
      <c r="D36" s="27"/>
      <c r="E36" s="8"/>
      <c r="G36" s="8"/>
      <c r="H36" s="27"/>
      <c r="I36" s="8"/>
      <c r="K36" s="8"/>
    </row>
    <row r="37" spans="1:13" s="1" customFormat="1" ht="23.45" customHeight="1">
      <c r="A37" s="1" t="s">
        <v>112</v>
      </c>
    </row>
    <row r="38" spans="1:13" s="1" customFormat="1" ht="23.45" customHeight="1">
      <c r="A38" s="1" t="s">
        <v>17</v>
      </c>
      <c r="D38" s="55"/>
      <c r="F38" s="55"/>
      <c r="H38" s="55"/>
      <c r="J38" s="55"/>
    </row>
    <row r="39" spans="1:13" s="1" customFormat="1" ht="23.45" customHeight="1">
      <c r="A39" s="1" t="s">
        <v>201</v>
      </c>
    </row>
    <row r="40" spans="1:13" ht="23.45" customHeight="1">
      <c r="K40" s="9" t="s">
        <v>1</v>
      </c>
    </row>
    <row r="41" spans="1:13" ht="23.45" customHeight="1">
      <c r="D41" s="110" t="s">
        <v>2</v>
      </c>
      <c r="E41" s="110"/>
      <c r="F41" s="110"/>
      <c r="G41" s="3"/>
      <c r="H41" s="110" t="s">
        <v>7</v>
      </c>
      <c r="I41" s="110"/>
      <c r="J41" s="110"/>
      <c r="K41" s="3"/>
    </row>
    <row r="42" spans="1:13" ht="23.45" customHeight="1">
      <c r="B42" s="80" t="s">
        <v>9</v>
      </c>
      <c r="D42" s="80" t="s">
        <v>202</v>
      </c>
      <c r="F42" s="22" t="s">
        <v>203</v>
      </c>
      <c r="G42" s="8"/>
      <c r="H42" s="80" t="s">
        <v>202</v>
      </c>
      <c r="J42" s="22" t="s">
        <v>203</v>
      </c>
      <c r="K42" s="75"/>
    </row>
    <row r="43" spans="1:13" ht="23.45" customHeight="1">
      <c r="B43" s="4"/>
      <c r="D43" s="53" t="s">
        <v>10</v>
      </c>
      <c r="F43" s="53" t="s">
        <v>11</v>
      </c>
      <c r="H43" s="53" t="s">
        <v>10</v>
      </c>
      <c r="J43" s="53" t="s">
        <v>11</v>
      </c>
    </row>
    <row r="44" spans="1:13" ht="23.45" customHeight="1">
      <c r="B44" s="4"/>
      <c r="D44" s="53" t="s">
        <v>12</v>
      </c>
      <c r="F44" s="53"/>
      <c r="H44" s="53" t="s">
        <v>12</v>
      </c>
      <c r="J44" s="53"/>
    </row>
    <row r="45" spans="1:13" s="82" customFormat="1" ht="23.45" customHeight="1">
      <c r="A45" s="81" t="s">
        <v>78</v>
      </c>
      <c r="D45" s="83"/>
      <c r="F45" s="83"/>
      <c r="H45" s="83"/>
      <c r="J45" s="83"/>
    </row>
    <row r="46" spans="1:13" s="82" customFormat="1" ht="23.45" customHeight="1">
      <c r="A46" s="81" t="s">
        <v>79</v>
      </c>
      <c r="D46" s="83"/>
      <c r="F46" s="83"/>
      <c r="G46" s="83"/>
      <c r="H46" s="83"/>
      <c r="I46" s="83"/>
      <c r="J46" s="83"/>
      <c r="K46" s="83"/>
      <c r="L46" s="83"/>
      <c r="M46" s="83"/>
    </row>
    <row r="47" spans="1:13" s="82" customFormat="1" ht="23.45" customHeight="1">
      <c r="A47" s="82" t="s">
        <v>80</v>
      </c>
      <c r="B47" s="84">
        <v>12</v>
      </c>
      <c r="D47" s="86">
        <v>2800000</v>
      </c>
      <c r="E47" s="86"/>
      <c r="F47" s="86">
        <v>1795000</v>
      </c>
      <c r="G47" s="86"/>
      <c r="H47" s="86">
        <v>0</v>
      </c>
      <c r="I47" s="86"/>
      <c r="J47" s="86">
        <v>0</v>
      </c>
      <c r="K47" s="86"/>
    </row>
    <row r="48" spans="1:13" s="82" customFormat="1" ht="23.45" customHeight="1">
      <c r="A48" s="82" t="s">
        <v>209</v>
      </c>
      <c r="B48" s="84"/>
      <c r="D48" s="86">
        <v>95306</v>
      </c>
      <c r="E48" s="86"/>
      <c r="F48" s="86">
        <v>0</v>
      </c>
      <c r="G48" s="86"/>
      <c r="H48" s="86">
        <v>0</v>
      </c>
      <c r="I48" s="86"/>
      <c r="J48" s="86">
        <v>0</v>
      </c>
      <c r="K48" s="86"/>
    </row>
    <row r="49" spans="1:11" s="82" customFormat="1" ht="23.45" customHeight="1">
      <c r="A49" s="82" t="s">
        <v>131</v>
      </c>
      <c r="B49" s="84"/>
      <c r="D49" s="86">
        <v>122387</v>
      </c>
      <c r="E49" s="86"/>
      <c r="F49" s="86">
        <v>414667</v>
      </c>
      <c r="G49" s="86"/>
      <c r="H49" s="86">
        <v>0</v>
      </c>
      <c r="I49" s="86"/>
      <c r="J49" s="86">
        <v>0</v>
      </c>
      <c r="K49" s="86"/>
    </row>
    <row r="50" spans="1:11" s="82" customFormat="1" ht="23.45" customHeight="1">
      <c r="A50" s="82" t="s">
        <v>18</v>
      </c>
      <c r="B50" s="84">
        <v>13</v>
      </c>
      <c r="D50" s="86">
        <v>1564535</v>
      </c>
      <c r="E50" s="86"/>
      <c r="F50" s="86">
        <v>1448515</v>
      </c>
      <c r="G50" s="86"/>
      <c r="H50" s="86">
        <v>0</v>
      </c>
      <c r="I50" s="86"/>
      <c r="J50" s="86">
        <v>0</v>
      </c>
      <c r="K50" s="86"/>
    </row>
    <row r="51" spans="1:11" s="82" customFormat="1" ht="23.45" customHeight="1">
      <c r="A51" s="82" t="s">
        <v>119</v>
      </c>
      <c r="B51" s="84"/>
      <c r="D51" s="101">
        <v>42713</v>
      </c>
      <c r="E51" s="101"/>
      <c r="F51" s="101">
        <v>25323</v>
      </c>
      <c r="G51" s="101"/>
      <c r="H51" s="86">
        <v>0</v>
      </c>
      <c r="I51" s="101"/>
      <c r="J51" s="86">
        <v>0</v>
      </c>
      <c r="K51" s="86"/>
    </row>
    <row r="52" spans="1:11" s="82" customFormat="1" ht="23.45" customHeight="1">
      <c r="A52" s="82" t="s">
        <v>82</v>
      </c>
      <c r="B52" s="84"/>
      <c r="D52" s="86">
        <v>272490</v>
      </c>
      <c r="E52" s="86"/>
      <c r="F52" s="86">
        <v>311553</v>
      </c>
      <c r="G52" s="86"/>
      <c r="H52" s="86">
        <v>136472</v>
      </c>
      <c r="I52" s="86"/>
      <c r="J52" s="86">
        <v>124823</v>
      </c>
      <c r="K52" s="86"/>
    </row>
    <row r="53" spans="1:11" s="82" customFormat="1" ht="23.45" customHeight="1">
      <c r="A53" s="82" t="s">
        <v>81</v>
      </c>
      <c r="B53" s="84">
        <v>12</v>
      </c>
      <c r="D53" s="87">
        <v>1209183</v>
      </c>
      <c r="E53" s="86"/>
      <c r="F53" s="87">
        <v>27975</v>
      </c>
      <c r="G53" s="86"/>
      <c r="H53" s="87">
        <v>2496352</v>
      </c>
      <c r="I53" s="86"/>
      <c r="J53" s="87">
        <v>2830000</v>
      </c>
      <c r="K53" s="86"/>
    </row>
    <row r="54" spans="1:11" s="82" customFormat="1" ht="23.45" customHeight="1">
      <c r="A54" s="91" t="s">
        <v>153</v>
      </c>
      <c r="B54" s="84"/>
      <c r="D54" s="86"/>
      <c r="E54" s="86"/>
      <c r="F54" s="86"/>
      <c r="G54" s="86"/>
      <c r="H54" s="86"/>
      <c r="I54" s="86"/>
      <c r="J54" s="86"/>
      <c r="K54" s="86"/>
    </row>
    <row r="55" spans="1:11" s="82" customFormat="1" ht="23.45" customHeight="1">
      <c r="A55" s="92" t="s">
        <v>154</v>
      </c>
      <c r="B55" s="84"/>
      <c r="D55" s="86">
        <v>49153</v>
      </c>
      <c r="E55" s="86"/>
      <c r="F55" s="86">
        <v>48050</v>
      </c>
      <c r="G55" s="86"/>
      <c r="H55" s="86">
        <v>10885</v>
      </c>
      <c r="I55" s="86"/>
      <c r="J55" s="86">
        <v>10699</v>
      </c>
      <c r="K55" s="86"/>
    </row>
    <row r="56" spans="1:11" s="82" customFormat="1" ht="23.45" customHeight="1">
      <c r="A56" s="82" t="s">
        <v>20</v>
      </c>
      <c r="D56" s="86">
        <v>111716</v>
      </c>
      <c r="E56" s="86"/>
      <c r="F56" s="86">
        <v>60115</v>
      </c>
      <c r="G56" s="86"/>
      <c r="H56" s="86">
        <v>10612</v>
      </c>
      <c r="I56" s="86"/>
      <c r="J56" s="86">
        <v>3891</v>
      </c>
      <c r="K56" s="86"/>
    </row>
    <row r="57" spans="1:11" s="82" customFormat="1" ht="23.45" customHeight="1">
      <c r="A57" s="82" t="s">
        <v>171</v>
      </c>
      <c r="B57" s="84">
        <v>7</v>
      </c>
      <c r="D57" s="86">
        <v>85671</v>
      </c>
      <c r="E57" s="86"/>
      <c r="F57" s="86">
        <v>38923</v>
      </c>
      <c r="G57" s="86"/>
      <c r="H57" s="86">
        <v>6196</v>
      </c>
      <c r="I57" s="86"/>
      <c r="J57" s="86">
        <v>25</v>
      </c>
      <c r="K57" s="86"/>
    </row>
    <row r="58" spans="1:11" s="82" customFormat="1" ht="23.45" customHeight="1">
      <c r="A58" s="82" t="s">
        <v>83</v>
      </c>
      <c r="D58" s="86">
        <v>32022</v>
      </c>
      <c r="E58" s="86"/>
      <c r="F58" s="86">
        <v>23990</v>
      </c>
      <c r="G58" s="86"/>
      <c r="H58" s="86">
        <v>2858</v>
      </c>
      <c r="I58" s="86"/>
      <c r="J58" s="86">
        <v>2887</v>
      </c>
      <c r="K58" s="86"/>
    </row>
    <row r="59" spans="1:11" s="82" customFormat="1" ht="23.45" customHeight="1">
      <c r="A59" s="81" t="s">
        <v>84</v>
      </c>
      <c r="D59" s="88">
        <f>SUM(D47:D58)</f>
        <v>6385176</v>
      </c>
      <c r="E59" s="86"/>
      <c r="F59" s="88">
        <f>SUM(F47:F58)</f>
        <v>4194111</v>
      </c>
      <c r="G59" s="86"/>
      <c r="H59" s="88">
        <f>SUM(H47:H58)</f>
        <v>2663375</v>
      </c>
      <c r="I59" s="86"/>
      <c r="J59" s="88">
        <f>SUM(J47:J58)</f>
        <v>2972325</v>
      </c>
      <c r="K59" s="86"/>
    </row>
    <row r="60" spans="1:11" s="82" customFormat="1" ht="23.45" customHeight="1">
      <c r="A60" s="81" t="s">
        <v>85</v>
      </c>
      <c r="D60" s="86"/>
      <c r="E60" s="86"/>
      <c r="F60" s="86"/>
      <c r="G60" s="86"/>
      <c r="H60" s="86"/>
      <c r="I60" s="86"/>
      <c r="J60" s="86"/>
      <c r="K60" s="86"/>
    </row>
    <row r="61" spans="1:11" s="82" customFormat="1" ht="23.45" customHeight="1">
      <c r="A61" s="93" t="s">
        <v>155</v>
      </c>
      <c r="K61" s="86"/>
    </row>
    <row r="62" spans="1:11" s="82" customFormat="1" ht="23.45" customHeight="1">
      <c r="A62" s="93" t="s">
        <v>175</v>
      </c>
      <c r="B62" s="84"/>
      <c r="D62" s="86">
        <v>186534</v>
      </c>
      <c r="E62" s="86"/>
      <c r="F62" s="86">
        <v>198408</v>
      </c>
      <c r="G62" s="86"/>
      <c r="H62" s="86">
        <v>38147</v>
      </c>
      <c r="I62" s="86"/>
      <c r="J62" s="86">
        <v>40940</v>
      </c>
      <c r="K62" s="86"/>
    </row>
    <row r="63" spans="1:11" s="82" customFormat="1" ht="23.45" customHeight="1">
      <c r="A63" s="82" t="s">
        <v>19</v>
      </c>
      <c r="B63" s="84"/>
      <c r="D63" s="86">
        <v>162195</v>
      </c>
      <c r="E63" s="86"/>
      <c r="F63" s="86">
        <v>160062</v>
      </c>
      <c r="G63" s="86"/>
      <c r="H63" s="86">
        <v>36483</v>
      </c>
      <c r="I63" s="86"/>
      <c r="J63" s="86">
        <v>35657</v>
      </c>
      <c r="K63" s="86"/>
    </row>
    <row r="64" spans="1:11" s="82" customFormat="1" ht="23.45" customHeight="1">
      <c r="A64" s="93" t="s">
        <v>176</v>
      </c>
      <c r="B64" s="84"/>
      <c r="D64" s="86">
        <v>20002</v>
      </c>
      <c r="E64" s="86"/>
      <c r="F64" s="86">
        <v>24225</v>
      </c>
      <c r="G64" s="86"/>
      <c r="H64" s="86">
        <v>5762</v>
      </c>
      <c r="I64" s="86"/>
      <c r="J64" s="86">
        <v>9073</v>
      </c>
      <c r="K64" s="86"/>
    </row>
    <row r="65" spans="1:11" s="82" customFormat="1" ht="23.45" customHeight="1">
      <c r="A65" s="82" t="s">
        <v>173</v>
      </c>
      <c r="B65" s="84"/>
      <c r="D65" s="86">
        <v>0</v>
      </c>
      <c r="E65" s="86"/>
      <c r="F65" s="86">
        <v>0</v>
      </c>
      <c r="G65" s="86"/>
      <c r="H65" s="86">
        <v>14593</v>
      </c>
      <c r="I65" s="86"/>
      <c r="J65" s="86">
        <v>5161</v>
      </c>
      <c r="K65" s="86"/>
    </row>
    <row r="66" spans="1:11" s="82" customFormat="1" ht="23.45" customHeight="1">
      <c r="A66" s="82" t="s">
        <v>86</v>
      </c>
      <c r="B66" s="84"/>
      <c r="D66" s="89">
        <v>11866</v>
      </c>
      <c r="E66" s="86"/>
      <c r="F66" s="89">
        <v>11859</v>
      </c>
      <c r="G66" s="86"/>
      <c r="H66" s="89">
        <v>11859</v>
      </c>
      <c r="I66" s="86"/>
      <c r="J66" s="89">
        <v>11862</v>
      </c>
      <c r="K66" s="86"/>
    </row>
    <row r="67" spans="1:11" s="82" customFormat="1" ht="23.45" customHeight="1">
      <c r="A67" s="81" t="s">
        <v>87</v>
      </c>
      <c r="D67" s="88">
        <f>SUM(D62:D66)</f>
        <v>380597</v>
      </c>
      <c r="E67" s="86"/>
      <c r="F67" s="88">
        <f>SUM(F62:F66)</f>
        <v>394554</v>
      </c>
      <c r="G67" s="86"/>
      <c r="H67" s="88">
        <f>SUM(H62:H66)</f>
        <v>106844</v>
      </c>
      <c r="I67" s="86"/>
      <c r="J67" s="88">
        <f>SUM(J62:J66)</f>
        <v>102693</v>
      </c>
      <c r="K67" s="86"/>
    </row>
    <row r="68" spans="1:11" s="82" customFormat="1" ht="23.45" customHeight="1">
      <c r="A68" s="81" t="s">
        <v>21</v>
      </c>
      <c r="D68" s="88">
        <f>SUM(D59+D67)</f>
        <v>6765773</v>
      </c>
      <c r="E68" s="86"/>
      <c r="F68" s="88">
        <f>SUM(F59+F67)</f>
        <v>4588665</v>
      </c>
      <c r="G68" s="86"/>
      <c r="H68" s="88">
        <f>SUM(H59+H67)</f>
        <v>2770219</v>
      </c>
      <c r="I68" s="86"/>
      <c r="J68" s="88">
        <f>SUM(J59+J67)</f>
        <v>3075018</v>
      </c>
      <c r="K68" s="86"/>
    </row>
    <row r="69" spans="1:11" ht="23.45" customHeight="1">
      <c r="A69" s="1"/>
      <c r="D69" s="13"/>
      <c r="E69" s="10"/>
      <c r="F69" s="13"/>
      <c r="G69" s="10"/>
      <c r="H69" s="13"/>
      <c r="I69" s="10"/>
      <c r="J69" s="13"/>
      <c r="K69" s="10"/>
    </row>
    <row r="70" spans="1:11" ht="23.45" customHeight="1">
      <c r="A70" s="2" t="s">
        <v>6</v>
      </c>
      <c r="C70" s="8"/>
      <c r="D70" s="27"/>
      <c r="E70" s="8"/>
      <c r="G70" s="8"/>
      <c r="H70" s="27"/>
      <c r="I70" s="8"/>
      <c r="K70" s="8"/>
    </row>
    <row r="71" spans="1:11" s="1" customFormat="1" ht="23.45" customHeight="1">
      <c r="A71" s="1" t="s">
        <v>112</v>
      </c>
    </row>
    <row r="72" spans="1:11" s="1" customFormat="1" ht="23.45" customHeight="1">
      <c r="A72" s="1" t="s">
        <v>17</v>
      </c>
      <c r="D72" s="55"/>
      <c r="F72" s="55"/>
      <c r="H72" s="55"/>
      <c r="J72" s="55"/>
    </row>
    <row r="73" spans="1:11" s="1" customFormat="1" ht="23.45" customHeight="1">
      <c r="A73" s="1" t="s">
        <v>201</v>
      </c>
    </row>
    <row r="74" spans="1:11" ht="23.45" customHeight="1">
      <c r="K74" s="9" t="s">
        <v>1</v>
      </c>
    </row>
    <row r="75" spans="1:11" ht="23.45" customHeight="1">
      <c r="D75" s="110" t="s">
        <v>2</v>
      </c>
      <c r="E75" s="110"/>
      <c r="F75" s="110"/>
      <c r="G75" s="3"/>
      <c r="H75" s="110" t="s">
        <v>7</v>
      </c>
      <c r="I75" s="110"/>
      <c r="J75" s="110"/>
      <c r="K75" s="3"/>
    </row>
    <row r="76" spans="1:11" ht="23.45" customHeight="1">
      <c r="B76" s="9"/>
      <c r="D76" s="80" t="s">
        <v>202</v>
      </c>
      <c r="F76" s="22" t="s">
        <v>203</v>
      </c>
      <c r="G76" s="8"/>
      <c r="H76" s="80" t="s">
        <v>202</v>
      </c>
      <c r="J76" s="22" t="s">
        <v>203</v>
      </c>
      <c r="K76" s="75"/>
    </row>
    <row r="77" spans="1:11" ht="23.45" customHeight="1">
      <c r="B77" s="4"/>
      <c r="D77" s="53" t="s">
        <v>10</v>
      </c>
      <c r="F77" s="53" t="s">
        <v>11</v>
      </c>
      <c r="H77" s="53" t="s">
        <v>10</v>
      </c>
      <c r="J77" s="53" t="s">
        <v>11</v>
      </c>
    </row>
    <row r="78" spans="1:11" ht="23.45" customHeight="1">
      <c r="B78" s="4"/>
      <c r="D78" s="53" t="s">
        <v>12</v>
      </c>
      <c r="F78" s="53"/>
      <c r="H78" s="53" t="s">
        <v>12</v>
      </c>
      <c r="J78" s="53"/>
    </row>
    <row r="79" spans="1:11" s="82" customFormat="1" ht="23.45" customHeight="1">
      <c r="A79" s="81" t="s">
        <v>88</v>
      </c>
      <c r="D79" s="94"/>
      <c r="E79" s="95"/>
      <c r="F79" s="94"/>
      <c r="G79" s="95"/>
      <c r="H79" s="94"/>
      <c r="I79" s="95"/>
      <c r="J79" s="94"/>
      <c r="K79" s="95"/>
    </row>
    <row r="80" spans="1:11" s="82" customFormat="1" ht="23.45" customHeight="1">
      <c r="A80" s="82" t="s">
        <v>22</v>
      </c>
      <c r="B80" s="84"/>
      <c r="D80" s="94"/>
      <c r="E80" s="95"/>
      <c r="F80" s="94"/>
      <c r="G80" s="95"/>
      <c r="H80" s="94"/>
      <c r="I80" s="95"/>
      <c r="J80" s="94"/>
      <c r="K80" s="95"/>
    </row>
    <row r="81" spans="1:11" s="82" customFormat="1" ht="23.45" customHeight="1">
      <c r="A81" s="82" t="s">
        <v>23</v>
      </c>
      <c r="D81" s="94"/>
      <c r="E81" s="95"/>
      <c r="F81" s="94"/>
      <c r="G81" s="95"/>
      <c r="H81" s="94"/>
      <c r="I81" s="95"/>
      <c r="J81" s="94"/>
      <c r="K81" s="95"/>
    </row>
    <row r="82" spans="1:11" s="82" customFormat="1" ht="23.45" customHeight="1" thickBot="1">
      <c r="A82" s="82" t="s">
        <v>89</v>
      </c>
      <c r="D82" s="96">
        <v>2521945</v>
      </c>
      <c r="E82" s="86"/>
      <c r="F82" s="96">
        <v>2521945</v>
      </c>
      <c r="G82" s="86"/>
      <c r="H82" s="96">
        <v>2521945</v>
      </c>
      <c r="I82" s="86"/>
      <c r="J82" s="96">
        <v>2521945</v>
      </c>
      <c r="K82" s="86"/>
    </row>
    <row r="83" spans="1:11" s="82" customFormat="1" ht="23.45" customHeight="1" thickTop="1">
      <c r="A83" s="82" t="s">
        <v>90</v>
      </c>
      <c r="D83" s="85"/>
      <c r="E83" s="85"/>
      <c r="F83" s="85"/>
      <c r="G83" s="85"/>
      <c r="H83" s="85"/>
      <c r="I83" s="85"/>
      <c r="J83" s="85"/>
      <c r="K83" s="85"/>
    </row>
    <row r="84" spans="1:11" s="82" customFormat="1" ht="23.45" customHeight="1">
      <c r="A84" s="82" t="s">
        <v>91</v>
      </c>
      <c r="D84" s="85">
        <v>2105656</v>
      </c>
      <c r="E84" s="85"/>
      <c r="F84" s="85">
        <v>2105656</v>
      </c>
      <c r="G84" s="85"/>
      <c r="H84" s="85">
        <v>2105656</v>
      </c>
      <c r="I84" s="85"/>
      <c r="J84" s="85">
        <v>2105656</v>
      </c>
      <c r="K84" s="85"/>
    </row>
    <row r="85" spans="1:11" s="82" customFormat="1" ht="23.45" customHeight="1">
      <c r="A85" s="82" t="s">
        <v>92</v>
      </c>
      <c r="D85" s="85">
        <v>1139184</v>
      </c>
      <c r="E85" s="85"/>
      <c r="F85" s="85">
        <v>1139184</v>
      </c>
      <c r="G85" s="85"/>
      <c r="H85" s="85">
        <v>1139184</v>
      </c>
      <c r="I85" s="85"/>
      <c r="J85" s="85">
        <v>1139184</v>
      </c>
      <c r="K85" s="85"/>
    </row>
    <row r="86" spans="1:11" s="82" customFormat="1" ht="23.45" customHeight="1">
      <c r="A86" s="82" t="s">
        <v>3</v>
      </c>
      <c r="D86" s="86"/>
      <c r="E86" s="86"/>
      <c r="F86" s="86"/>
      <c r="G86" s="86"/>
      <c r="H86" s="86"/>
      <c r="I86" s="86"/>
      <c r="J86" s="86"/>
      <c r="K86" s="86"/>
    </row>
    <row r="87" spans="1:11" s="82" customFormat="1" ht="23.45" customHeight="1">
      <c r="A87" s="82" t="s">
        <v>93</v>
      </c>
      <c r="B87" s="84"/>
      <c r="D87" s="86">
        <v>252194</v>
      </c>
      <c r="E87" s="86"/>
      <c r="F87" s="86">
        <v>252194</v>
      </c>
      <c r="G87" s="86"/>
      <c r="H87" s="86">
        <v>252194</v>
      </c>
      <c r="I87" s="86"/>
      <c r="J87" s="86">
        <v>252194</v>
      </c>
      <c r="K87" s="86"/>
    </row>
    <row r="88" spans="1:11" s="82" customFormat="1" ht="23.45" customHeight="1">
      <c r="A88" s="82" t="s">
        <v>25</v>
      </c>
      <c r="D88" s="86">
        <v>1635939</v>
      </c>
      <c r="E88" s="86"/>
      <c r="F88" s="86">
        <v>1286363</v>
      </c>
      <c r="G88" s="86"/>
      <c r="H88" s="86">
        <v>1635939</v>
      </c>
      <c r="I88" s="86"/>
      <c r="J88" s="86">
        <v>1286363</v>
      </c>
      <c r="K88" s="86"/>
    </row>
    <row r="89" spans="1:11" s="82" customFormat="1" ht="23.45" customHeight="1">
      <c r="A89" s="82" t="s">
        <v>94</v>
      </c>
      <c r="B89" s="84"/>
      <c r="D89" s="86">
        <v>7537</v>
      </c>
      <c r="E89" s="86"/>
      <c r="F89" s="86">
        <v>7791</v>
      </c>
      <c r="G89" s="86"/>
      <c r="H89" s="86">
        <v>7537</v>
      </c>
      <c r="I89" s="86"/>
      <c r="J89" s="86">
        <v>7791</v>
      </c>
      <c r="K89" s="86"/>
    </row>
    <row r="90" spans="1:11" s="82" customFormat="1" ht="23.45" customHeight="1">
      <c r="A90" s="81" t="s">
        <v>95</v>
      </c>
      <c r="D90" s="88">
        <f>SUM(D84:D89)</f>
        <v>5140510</v>
      </c>
      <c r="E90" s="86"/>
      <c r="F90" s="88">
        <f>SUM(F84:F89)</f>
        <v>4791188</v>
      </c>
      <c r="G90" s="86"/>
      <c r="H90" s="88">
        <f>SUM(H84:H89)</f>
        <v>5140510</v>
      </c>
      <c r="I90" s="86"/>
      <c r="J90" s="88">
        <f>SUM(J84:J89)</f>
        <v>4791188</v>
      </c>
      <c r="K90" s="86"/>
    </row>
    <row r="91" spans="1:11" s="82" customFormat="1" ht="23.45" customHeight="1" thickBot="1">
      <c r="A91" s="81" t="s">
        <v>96</v>
      </c>
      <c r="D91" s="97">
        <f>SUM(D90,D68)</f>
        <v>11906283</v>
      </c>
      <c r="E91" s="86"/>
      <c r="F91" s="97">
        <f>SUM(F90,F68)</f>
        <v>9379853</v>
      </c>
      <c r="G91" s="86"/>
      <c r="H91" s="97">
        <f>SUM(H90,H68)</f>
        <v>7910729</v>
      </c>
      <c r="I91" s="86"/>
      <c r="J91" s="97">
        <f>SUM(J90,J68)</f>
        <v>7866206</v>
      </c>
      <c r="K91" s="86"/>
    </row>
    <row r="92" spans="1:11" s="82" customFormat="1" ht="23.45" customHeight="1" thickTop="1">
      <c r="D92" s="98">
        <f>D91-D34</f>
        <v>0</v>
      </c>
      <c r="E92" s="98"/>
      <c r="F92" s="98">
        <f>F91-F34</f>
        <v>0</v>
      </c>
      <c r="G92" s="99"/>
      <c r="H92" s="98">
        <f>H91-H34</f>
        <v>0</v>
      </c>
      <c r="I92" s="99"/>
      <c r="J92" s="98">
        <f>J91-J34</f>
        <v>0</v>
      </c>
      <c r="K92" s="100"/>
    </row>
    <row r="93" spans="1:11" ht="23.45" customHeight="1">
      <c r="A93" s="2" t="s">
        <v>6</v>
      </c>
      <c r="D93" s="9"/>
      <c r="E93" s="11"/>
      <c r="F93" s="9"/>
      <c r="G93" s="11"/>
      <c r="H93" s="9"/>
      <c r="I93" s="11"/>
      <c r="J93" s="9"/>
      <c r="K93" s="11"/>
    </row>
    <row r="94" spans="1:11" ht="23.45" customHeight="1">
      <c r="D94" s="9"/>
      <c r="E94" s="11"/>
      <c r="F94" s="9"/>
      <c r="G94" s="11"/>
      <c r="H94" s="9"/>
      <c r="I94" s="11"/>
      <c r="J94" s="9"/>
      <c r="K94" s="11"/>
    </row>
    <row r="95" spans="1:11" ht="23.45" customHeight="1">
      <c r="A95" s="14"/>
      <c r="B95" s="8"/>
      <c r="D95" s="9"/>
      <c r="E95" s="11"/>
      <c r="F95" s="14"/>
      <c r="G95" s="14"/>
      <c r="H95" s="14"/>
      <c r="I95" s="14"/>
      <c r="J95" s="14"/>
      <c r="K95" s="11"/>
    </row>
    <row r="96" spans="1:11" ht="23.45" customHeight="1">
      <c r="A96" s="15" t="s">
        <v>26</v>
      </c>
      <c r="B96" s="8"/>
      <c r="F96" s="111" t="s">
        <v>26</v>
      </c>
      <c r="G96" s="111"/>
      <c r="H96" s="111"/>
      <c r="I96" s="111"/>
      <c r="J96" s="111"/>
    </row>
  </sheetData>
  <mergeCells count="7">
    <mergeCell ref="D5:F5"/>
    <mergeCell ref="H5:J5"/>
    <mergeCell ref="D41:F41"/>
    <mergeCell ref="H41:J41"/>
    <mergeCell ref="F96:J96"/>
    <mergeCell ref="D75:F75"/>
    <mergeCell ref="H75:J75"/>
  </mergeCells>
  <printOptions gridLinesSet="0"/>
  <pageMargins left="0.74803149606299213" right="0.19685039370078741" top="0.78740157480314965" bottom="0.19685039370078741" header="0.19685039370078741" footer="0.19685039370078741"/>
  <pageSetup paperSize="9" scale="75" orientation="portrait" r:id="rId1"/>
  <headerFooter alignWithMargins="0"/>
  <rowBreaks count="2" manualBreakCount="2">
    <brk id="36" max="10" man="1"/>
    <brk id="70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2"/>
  <sheetViews>
    <sheetView showGridLines="0" view="pageBreakPreview" topLeftCell="A37" zoomScale="80" zoomScaleNormal="100" zoomScaleSheetLayoutView="80" workbookViewId="0">
      <selection activeCell="D44" sqref="D44"/>
    </sheetView>
  </sheetViews>
  <sheetFormatPr defaultColWidth="10.7109375" defaultRowHeight="23.45" customHeight="1"/>
  <cols>
    <col min="1" max="1" width="50.28515625" style="2" customWidth="1"/>
    <col min="2" max="2" width="9.140625" style="2" bestFit="1" customWidth="1"/>
    <col min="3" max="3" width="1.28515625" style="2" customWidth="1"/>
    <col min="4" max="4" width="13.7109375" style="6" customWidth="1"/>
    <col min="5" max="5" width="1.28515625" style="2" customWidth="1"/>
    <col min="6" max="6" width="13.7109375" style="6" customWidth="1"/>
    <col min="7" max="7" width="1.28515625" style="8" customWidth="1"/>
    <col min="8" max="8" width="13.7109375" style="6" customWidth="1"/>
    <col min="9" max="9" width="1.28515625" style="2" customWidth="1"/>
    <col min="10" max="10" width="13.7109375" style="6" customWidth="1"/>
    <col min="11" max="12" width="10.7109375" style="16"/>
    <col min="13" max="16384" width="10.7109375" style="2"/>
  </cols>
  <sheetData>
    <row r="1" spans="1:12" ht="23.45" customHeight="1">
      <c r="A1" s="8"/>
      <c r="B1" s="8"/>
      <c r="J1" s="9" t="s">
        <v>0</v>
      </c>
    </row>
    <row r="2" spans="1:12" s="1" customFormat="1" ht="23.45" customHeight="1">
      <c r="A2" s="1" t="s">
        <v>112</v>
      </c>
      <c r="K2" s="17"/>
      <c r="L2" s="17"/>
    </row>
    <row r="3" spans="1:12" s="1" customFormat="1" ht="23.45" customHeight="1">
      <c r="A3" s="1" t="s">
        <v>27</v>
      </c>
      <c r="K3" s="17"/>
      <c r="L3" s="17"/>
    </row>
    <row r="4" spans="1:12" s="1" customFormat="1" ht="23.45" customHeight="1">
      <c r="A4" s="1" t="s">
        <v>199</v>
      </c>
      <c r="K4" s="17"/>
      <c r="L4" s="17"/>
    </row>
    <row r="5" spans="1:12" ht="23.45" customHeight="1">
      <c r="J5" s="9" t="s">
        <v>1</v>
      </c>
    </row>
    <row r="6" spans="1:12" ht="23.45" customHeight="1">
      <c r="D6" s="18" t="s">
        <v>2</v>
      </c>
      <c r="E6" s="19"/>
      <c r="F6" s="20"/>
      <c r="G6" s="21"/>
      <c r="H6" s="18" t="s">
        <v>7</v>
      </c>
      <c r="I6" s="19"/>
      <c r="J6" s="20"/>
    </row>
    <row r="7" spans="1:12" ht="23.45" customHeight="1">
      <c r="B7" s="74" t="s">
        <v>9</v>
      </c>
      <c r="D7" s="22">
        <v>2564</v>
      </c>
      <c r="E7" s="23"/>
      <c r="F7" s="22">
        <v>2563</v>
      </c>
      <c r="G7" s="24"/>
      <c r="H7" s="22">
        <v>2564</v>
      </c>
      <c r="I7" s="23"/>
      <c r="J7" s="22">
        <v>2563</v>
      </c>
    </row>
    <row r="8" spans="1:12" ht="23.45" customHeight="1">
      <c r="A8" s="25" t="s">
        <v>105</v>
      </c>
      <c r="B8" s="8"/>
      <c r="C8" s="8"/>
      <c r="D8" s="26"/>
      <c r="E8" s="8"/>
      <c r="F8" s="26"/>
      <c r="H8" s="27"/>
      <c r="I8" s="8"/>
      <c r="J8" s="27"/>
    </row>
    <row r="9" spans="1:12" ht="23.45" customHeight="1">
      <c r="A9" s="25" t="s">
        <v>28</v>
      </c>
      <c r="B9" s="8"/>
      <c r="C9" s="8"/>
      <c r="D9" s="26"/>
      <c r="E9" s="8"/>
      <c r="F9" s="26"/>
      <c r="H9" s="27"/>
      <c r="I9" s="8"/>
      <c r="J9" s="27"/>
    </row>
    <row r="10" spans="1:12" ht="23.45" customHeight="1">
      <c r="A10" s="8" t="s">
        <v>113</v>
      </c>
      <c r="B10" s="28">
        <v>14</v>
      </c>
      <c r="C10" s="8"/>
      <c r="D10" s="13">
        <v>388067</v>
      </c>
      <c r="E10" s="29"/>
      <c r="F10" s="13">
        <v>214853</v>
      </c>
      <c r="G10" s="29"/>
      <c r="H10" s="13">
        <v>0</v>
      </c>
      <c r="I10" s="29"/>
      <c r="J10" s="13">
        <f>0</f>
        <v>0</v>
      </c>
    </row>
    <row r="11" spans="1:12" ht="23.45" customHeight="1">
      <c r="A11" s="8" t="s">
        <v>122</v>
      </c>
      <c r="B11" s="28">
        <v>15</v>
      </c>
      <c r="C11" s="8"/>
      <c r="D11" s="13">
        <v>429150</v>
      </c>
      <c r="E11" s="29"/>
      <c r="F11" s="13">
        <v>163986</v>
      </c>
      <c r="G11" s="29"/>
      <c r="H11" s="13">
        <v>0</v>
      </c>
      <c r="I11" s="29"/>
      <c r="J11" s="13">
        <f>0</f>
        <v>0</v>
      </c>
    </row>
    <row r="12" spans="1:12" ht="23.45" customHeight="1">
      <c r="A12" s="8" t="s">
        <v>182</v>
      </c>
      <c r="B12" s="28">
        <v>16</v>
      </c>
      <c r="C12" s="8"/>
      <c r="D12" s="13">
        <v>48092</v>
      </c>
      <c r="E12" s="29"/>
      <c r="F12" s="13">
        <v>57581</v>
      </c>
      <c r="G12" s="29"/>
      <c r="H12" s="13">
        <v>3116</v>
      </c>
      <c r="I12" s="29"/>
      <c r="J12" s="13">
        <v>7626</v>
      </c>
    </row>
    <row r="13" spans="1:12" ht="23.45" customHeight="1">
      <c r="A13" s="8" t="s">
        <v>170</v>
      </c>
      <c r="B13" s="28">
        <v>17</v>
      </c>
      <c r="C13" s="8"/>
      <c r="D13" s="13">
        <v>216719</v>
      </c>
      <c r="E13" s="29"/>
      <c r="F13" s="13">
        <v>-69305</v>
      </c>
      <c r="G13" s="29"/>
      <c r="H13" s="13">
        <v>163843</v>
      </c>
      <c r="I13" s="29"/>
      <c r="J13" s="13">
        <v>-69182</v>
      </c>
    </row>
    <row r="14" spans="1:12" ht="23.45" customHeight="1">
      <c r="A14" s="8" t="s">
        <v>29</v>
      </c>
      <c r="B14" s="28"/>
      <c r="C14" s="8"/>
      <c r="D14" s="13">
        <v>20377</v>
      </c>
      <c r="E14" s="29"/>
      <c r="F14" s="13">
        <v>51253</v>
      </c>
      <c r="G14" s="29"/>
      <c r="H14" s="13">
        <v>75902</v>
      </c>
      <c r="I14" s="29"/>
      <c r="J14" s="13">
        <v>104898</v>
      </c>
    </row>
    <row r="15" spans="1:12" ht="23.45" customHeight="1">
      <c r="A15" s="25" t="s">
        <v>30</v>
      </c>
      <c r="B15" s="8"/>
      <c r="C15" s="8"/>
      <c r="D15" s="30">
        <f>SUM(D10:D14)</f>
        <v>1102405</v>
      </c>
      <c r="E15" s="29"/>
      <c r="F15" s="30">
        <f>SUM(F10:F14)</f>
        <v>418368</v>
      </c>
      <c r="G15" s="29"/>
      <c r="H15" s="30">
        <f>SUM(H10:H14)</f>
        <v>242861</v>
      </c>
      <c r="I15" s="29"/>
      <c r="J15" s="30">
        <f>SUM(J10:J14)</f>
        <v>43342</v>
      </c>
    </row>
    <row r="16" spans="1:12" ht="23.45" customHeight="1">
      <c r="A16" s="25" t="s">
        <v>31</v>
      </c>
      <c r="B16" s="8"/>
      <c r="C16" s="8"/>
      <c r="D16" s="7"/>
      <c r="E16" s="7"/>
      <c r="F16" s="7"/>
      <c r="G16" s="7"/>
      <c r="H16" s="7"/>
      <c r="I16" s="7"/>
      <c r="J16" s="7"/>
    </row>
    <row r="17" spans="1:14" ht="23.45" customHeight="1">
      <c r="A17" s="8" t="s">
        <v>128</v>
      </c>
      <c r="B17" s="28"/>
      <c r="C17" s="8"/>
      <c r="D17" s="29">
        <v>428787</v>
      </c>
      <c r="E17" s="29"/>
      <c r="F17" s="29">
        <v>257028</v>
      </c>
      <c r="G17" s="29"/>
      <c r="H17" s="13">
        <v>127935</v>
      </c>
      <c r="I17" s="29"/>
      <c r="J17" s="13">
        <v>69744</v>
      </c>
    </row>
    <row r="18" spans="1:14" ht="23.45" customHeight="1">
      <c r="A18" s="8" t="s">
        <v>123</v>
      </c>
      <c r="B18" s="8"/>
      <c r="C18" s="8"/>
      <c r="D18" s="29">
        <v>27210</v>
      </c>
      <c r="E18" s="29"/>
      <c r="F18" s="29">
        <v>25898</v>
      </c>
      <c r="G18" s="29"/>
      <c r="H18" s="13">
        <v>9992</v>
      </c>
      <c r="I18" s="29"/>
      <c r="J18" s="13">
        <v>8204</v>
      </c>
    </row>
    <row r="19" spans="1:14" ht="23.45" customHeight="1">
      <c r="A19" s="8" t="s">
        <v>124</v>
      </c>
      <c r="B19" s="28"/>
      <c r="C19" s="8"/>
      <c r="D19" s="29">
        <v>116655</v>
      </c>
      <c r="E19" s="29"/>
      <c r="F19" s="29">
        <v>36092</v>
      </c>
      <c r="G19" s="29"/>
      <c r="H19" s="13">
        <v>293</v>
      </c>
      <c r="I19" s="29"/>
      <c r="J19" s="13">
        <v>408</v>
      </c>
    </row>
    <row r="20" spans="1:14" ht="23.45" customHeight="1">
      <c r="A20" s="76" t="s">
        <v>179</v>
      </c>
      <c r="B20" s="28"/>
      <c r="C20" s="8"/>
      <c r="D20" s="29">
        <v>12458</v>
      </c>
      <c r="E20" s="29"/>
      <c r="F20" s="29">
        <v>19167</v>
      </c>
      <c r="G20" s="29"/>
      <c r="H20" s="13">
        <v>6574</v>
      </c>
      <c r="I20" s="29"/>
      <c r="J20" s="13">
        <v>10619</v>
      </c>
    </row>
    <row r="21" spans="1:14" ht="23.45" customHeight="1">
      <c r="A21" s="8" t="s">
        <v>125</v>
      </c>
      <c r="B21" s="8"/>
      <c r="C21" s="8"/>
      <c r="D21" s="29">
        <v>79208</v>
      </c>
      <c r="E21" s="29"/>
      <c r="F21" s="29">
        <v>50846</v>
      </c>
      <c r="G21" s="29"/>
      <c r="H21" s="13">
        <v>8516</v>
      </c>
      <c r="I21" s="29"/>
      <c r="J21" s="13">
        <v>5978</v>
      </c>
    </row>
    <row r="22" spans="1:14" ht="23.45" customHeight="1">
      <c r="A22" s="25" t="s">
        <v>32</v>
      </c>
      <c r="B22" s="8"/>
      <c r="C22" s="8"/>
      <c r="D22" s="31">
        <f>SUM(D17:D21)</f>
        <v>664318</v>
      </c>
      <c r="E22" s="29"/>
      <c r="F22" s="31">
        <f>SUM(F17:F21)</f>
        <v>389031</v>
      </c>
      <c r="G22" s="29"/>
      <c r="H22" s="31">
        <f>SUM(H17:H21)</f>
        <v>153310</v>
      </c>
      <c r="I22" s="29"/>
      <c r="J22" s="31">
        <f>SUM(J17:J21)</f>
        <v>94953</v>
      </c>
      <c r="N22" s="32"/>
    </row>
    <row r="23" spans="1:14" ht="23.45" customHeight="1">
      <c r="A23" s="25" t="s">
        <v>183</v>
      </c>
      <c r="B23" s="8"/>
      <c r="C23" s="8"/>
      <c r="D23" s="29">
        <f>SUM(D15-D22)</f>
        <v>438087</v>
      </c>
      <c r="E23" s="29"/>
      <c r="F23" s="29">
        <f>SUM(F15-F22)</f>
        <v>29337</v>
      </c>
      <c r="G23" s="29"/>
      <c r="H23" s="29">
        <f>SUM(H15-H22)</f>
        <v>89551</v>
      </c>
      <c r="I23" s="29"/>
      <c r="J23" s="29">
        <f>SUM(J15-J22)</f>
        <v>-51611</v>
      </c>
      <c r="N23" s="32"/>
    </row>
    <row r="24" spans="1:14" ht="23.45" customHeight="1">
      <c r="A24" s="8" t="s">
        <v>190</v>
      </c>
      <c r="B24" s="28">
        <v>8.1999999999999993</v>
      </c>
      <c r="C24" s="8"/>
      <c r="D24" s="29">
        <v>-62</v>
      </c>
      <c r="E24" s="29"/>
      <c r="F24" s="29">
        <v>-69</v>
      </c>
      <c r="G24" s="29"/>
      <c r="H24" s="29">
        <v>-62</v>
      </c>
      <c r="I24" s="29"/>
      <c r="J24" s="29">
        <v>-69</v>
      </c>
      <c r="N24" s="32"/>
    </row>
    <row r="25" spans="1:14" ht="23.45" customHeight="1">
      <c r="A25" s="8" t="s">
        <v>134</v>
      </c>
      <c r="B25" s="28">
        <v>9.1999999999999993</v>
      </c>
      <c r="C25" s="8"/>
      <c r="D25" s="29">
        <v>0</v>
      </c>
      <c r="E25" s="29"/>
      <c r="F25" s="29">
        <v>0</v>
      </c>
      <c r="G25" s="29"/>
      <c r="H25" s="29">
        <v>278347</v>
      </c>
      <c r="I25" s="29"/>
      <c r="J25" s="29">
        <v>65764</v>
      </c>
      <c r="N25" s="32"/>
    </row>
    <row r="26" spans="1:14" ht="23.45" customHeight="1">
      <c r="A26" s="25" t="s">
        <v>178</v>
      </c>
      <c r="B26" s="8"/>
      <c r="C26" s="8"/>
      <c r="D26" s="48">
        <f>SUM(D23:D25)</f>
        <v>438025</v>
      </c>
      <c r="E26" s="29"/>
      <c r="F26" s="48">
        <f>SUM(F23:F25)</f>
        <v>29268</v>
      </c>
      <c r="G26" s="29"/>
      <c r="H26" s="48">
        <f>SUM(H23:H25)</f>
        <v>367836</v>
      </c>
      <c r="I26" s="29"/>
      <c r="J26" s="48">
        <f>SUM(J23:J25)</f>
        <v>14084</v>
      </c>
      <c r="N26" s="32"/>
    </row>
    <row r="27" spans="1:14" ht="23.45" customHeight="1">
      <c r="A27" s="8" t="s">
        <v>177</v>
      </c>
      <c r="B27" s="28">
        <v>11</v>
      </c>
      <c r="C27" s="8"/>
      <c r="D27" s="29">
        <v>-88449</v>
      </c>
      <c r="E27" s="29"/>
      <c r="F27" s="29">
        <v>-5190</v>
      </c>
      <c r="G27" s="29"/>
      <c r="H27" s="13">
        <v>-18260</v>
      </c>
      <c r="I27" s="29"/>
      <c r="J27" s="13">
        <f>9994</f>
        <v>9994</v>
      </c>
    </row>
    <row r="28" spans="1:14" ht="23.45" customHeight="1">
      <c r="A28" s="32" t="s">
        <v>33</v>
      </c>
      <c r="B28" s="8"/>
      <c r="C28" s="8"/>
      <c r="D28" s="31">
        <f>SUM(D26:D27)</f>
        <v>349576</v>
      </c>
      <c r="E28" s="29"/>
      <c r="F28" s="31">
        <f>SUM(F26:F27)</f>
        <v>24078</v>
      </c>
      <c r="G28" s="29"/>
      <c r="H28" s="31">
        <f>SUM(H26:H27)</f>
        <v>349576</v>
      </c>
      <c r="I28" s="29"/>
      <c r="J28" s="31">
        <f>SUM(J26:J27)</f>
        <v>24078</v>
      </c>
    </row>
    <row r="29" spans="1:14" ht="23.45" customHeight="1">
      <c r="A29" s="25"/>
      <c r="B29" s="8"/>
      <c r="C29" s="8"/>
      <c r="D29" s="29"/>
      <c r="E29" s="29"/>
      <c r="F29" s="29"/>
      <c r="G29" s="29"/>
      <c r="H29" s="29"/>
      <c r="I29" s="29"/>
      <c r="J29" s="29"/>
    </row>
    <row r="30" spans="1:14" ht="23.45" customHeight="1">
      <c r="A30" s="2" t="s">
        <v>6</v>
      </c>
      <c r="B30" s="8"/>
      <c r="C30" s="8"/>
      <c r="D30" s="29"/>
      <c r="E30" s="29"/>
      <c r="F30" s="29"/>
      <c r="G30" s="29"/>
      <c r="H30" s="29"/>
      <c r="I30" s="29"/>
      <c r="J30" s="29"/>
    </row>
    <row r="31" spans="1:14" ht="23.45" customHeight="1">
      <c r="A31" s="8"/>
      <c r="B31" s="8"/>
      <c r="J31" s="9" t="s">
        <v>0</v>
      </c>
    </row>
    <row r="32" spans="1:14" s="1" customFormat="1" ht="23.45" customHeight="1">
      <c r="A32" s="1" t="s">
        <v>112</v>
      </c>
      <c r="K32" s="17"/>
      <c r="L32" s="17"/>
    </row>
    <row r="33" spans="1:13" s="1" customFormat="1" ht="23.45" customHeight="1">
      <c r="A33" s="1" t="s">
        <v>34</v>
      </c>
      <c r="K33" s="17"/>
      <c r="L33" s="17"/>
    </row>
    <row r="34" spans="1:13" s="1" customFormat="1" ht="23.45" customHeight="1">
      <c r="A34" s="1" t="s">
        <v>199</v>
      </c>
      <c r="K34" s="17"/>
      <c r="L34" s="17"/>
    </row>
    <row r="35" spans="1:13" ht="23.45" customHeight="1">
      <c r="J35" s="9" t="s">
        <v>1</v>
      </c>
    </row>
    <row r="36" spans="1:13" ht="23.45" customHeight="1">
      <c r="D36" s="18" t="s">
        <v>2</v>
      </c>
      <c r="E36" s="19"/>
      <c r="F36" s="20"/>
      <c r="G36" s="21"/>
      <c r="H36" s="18" t="s">
        <v>7</v>
      </c>
      <c r="I36" s="19"/>
      <c r="J36" s="20"/>
    </row>
    <row r="37" spans="1:13" ht="23.45" customHeight="1">
      <c r="B37" s="74" t="s">
        <v>9</v>
      </c>
      <c r="D37" s="22">
        <v>2564</v>
      </c>
      <c r="E37" s="23"/>
      <c r="F37" s="22">
        <v>2563</v>
      </c>
      <c r="G37" s="24"/>
      <c r="H37" s="22">
        <v>2564</v>
      </c>
      <c r="I37" s="23"/>
      <c r="J37" s="22">
        <v>2563</v>
      </c>
    </row>
    <row r="38" spans="1:13" ht="23.45" customHeight="1">
      <c r="A38" s="34" t="s">
        <v>216</v>
      </c>
      <c r="B38" s="35"/>
      <c r="C38" s="36"/>
      <c r="D38" s="37"/>
      <c r="E38" s="37"/>
      <c r="F38" s="38"/>
      <c r="G38" s="39"/>
      <c r="H38" s="38"/>
      <c r="I38" s="39"/>
      <c r="J38" s="38"/>
      <c r="K38" s="39"/>
      <c r="L38" s="40"/>
    </row>
    <row r="39" spans="1:13" ht="23.45" customHeight="1">
      <c r="A39" s="41" t="s">
        <v>102</v>
      </c>
      <c r="B39" s="35"/>
      <c r="C39" s="36"/>
      <c r="D39" s="37"/>
      <c r="E39" s="37"/>
      <c r="F39" s="38"/>
      <c r="G39" s="39"/>
      <c r="H39" s="38"/>
      <c r="I39" s="39"/>
      <c r="J39" s="38"/>
      <c r="K39" s="39"/>
      <c r="L39" s="40"/>
      <c r="M39" s="7"/>
    </row>
    <row r="40" spans="1:13" ht="23.45" customHeight="1">
      <c r="A40" s="49" t="s">
        <v>211</v>
      </c>
      <c r="B40" s="42"/>
      <c r="C40" s="42">
        <v>7.4</v>
      </c>
      <c r="D40" s="108"/>
      <c r="E40" s="29"/>
      <c r="F40" s="108"/>
      <c r="G40" s="29"/>
      <c r="H40" s="108"/>
      <c r="I40" s="29"/>
      <c r="J40" s="108"/>
      <c r="M40" s="7"/>
    </row>
    <row r="41" spans="1:13" ht="23.45" customHeight="1">
      <c r="A41" s="49" t="s">
        <v>184</v>
      </c>
      <c r="B41" s="42"/>
      <c r="C41" s="42"/>
      <c r="D41" s="50">
        <v>-330</v>
      </c>
      <c r="E41" s="29"/>
      <c r="F41" s="50">
        <v>495</v>
      </c>
      <c r="G41" s="29"/>
      <c r="H41" s="50">
        <v>-330</v>
      </c>
      <c r="I41" s="29"/>
      <c r="J41" s="50">
        <v>495</v>
      </c>
      <c r="M41" s="7"/>
    </row>
    <row r="42" spans="1:13" ht="23.45" customHeight="1">
      <c r="A42" s="49" t="s">
        <v>191</v>
      </c>
      <c r="B42" s="42">
        <v>8.1999999999999993</v>
      </c>
      <c r="C42" s="42"/>
      <c r="D42" s="50">
        <v>10</v>
      </c>
      <c r="E42" s="29"/>
      <c r="F42" s="50">
        <v>-3</v>
      </c>
      <c r="G42" s="29"/>
      <c r="H42" s="50">
        <v>10</v>
      </c>
      <c r="I42" s="29"/>
      <c r="J42" s="50">
        <v>-3</v>
      </c>
      <c r="M42" s="7"/>
    </row>
    <row r="43" spans="1:13" ht="23.45" customHeight="1">
      <c r="A43" s="43" t="s">
        <v>103</v>
      </c>
      <c r="B43" s="36">
        <v>11</v>
      </c>
      <c r="C43" s="36">
        <v>12</v>
      </c>
      <c r="D43" s="44">
        <v>66</v>
      </c>
      <c r="E43" s="29"/>
      <c r="F43" s="44">
        <v>-84</v>
      </c>
      <c r="G43" s="29"/>
      <c r="H43" s="44">
        <v>66</v>
      </c>
      <c r="I43" s="29"/>
      <c r="J43" s="44">
        <v>-84</v>
      </c>
    </row>
    <row r="44" spans="1:13" ht="23.45" customHeight="1">
      <c r="A44" s="43" t="s">
        <v>102</v>
      </c>
      <c r="B44" s="28"/>
      <c r="C44" s="42"/>
      <c r="D44" s="29"/>
      <c r="E44" s="29"/>
      <c r="F44" s="29"/>
      <c r="G44" s="29"/>
      <c r="H44" s="29"/>
      <c r="I44" s="29"/>
      <c r="J44" s="29"/>
    </row>
    <row r="45" spans="1:13" ht="23.45" customHeight="1">
      <c r="A45" s="43" t="s">
        <v>104</v>
      </c>
      <c r="B45" s="35"/>
      <c r="C45" s="42"/>
      <c r="D45" s="33">
        <f>SUM(D41:D43)</f>
        <v>-254</v>
      </c>
      <c r="E45" s="29"/>
      <c r="F45" s="33">
        <f>SUM(F41:F43)</f>
        <v>408</v>
      </c>
      <c r="G45" s="29"/>
      <c r="H45" s="33">
        <f>SUM(H41:H43)</f>
        <v>-254</v>
      </c>
      <c r="I45" s="29"/>
      <c r="J45" s="33">
        <f>SUM(J41:J43)</f>
        <v>408</v>
      </c>
    </row>
    <row r="46" spans="1:13" ht="23.45" customHeight="1">
      <c r="A46" s="34" t="s">
        <v>36</v>
      </c>
      <c r="B46" s="35"/>
      <c r="C46" s="36"/>
      <c r="D46" s="33">
        <f>SUM(D45)</f>
        <v>-254</v>
      </c>
      <c r="E46" s="29"/>
      <c r="F46" s="33">
        <f>SUM(F45)</f>
        <v>408</v>
      </c>
      <c r="G46" s="29"/>
      <c r="H46" s="33">
        <f>SUM(H45)</f>
        <v>-254</v>
      </c>
      <c r="I46" s="29"/>
      <c r="J46" s="33">
        <f>SUM(J45)</f>
        <v>408</v>
      </c>
    </row>
    <row r="47" spans="1:13" ht="23.45" customHeight="1">
      <c r="A47" s="25"/>
      <c r="B47" s="8"/>
      <c r="C47" s="8"/>
      <c r="D47" s="29"/>
      <c r="E47" s="29"/>
      <c r="F47" s="29"/>
      <c r="G47" s="29"/>
      <c r="H47" s="29"/>
      <c r="I47" s="29"/>
      <c r="J47" s="29"/>
    </row>
    <row r="48" spans="1:13" ht="23.45" customHeight="1" thickBot="1">
      <c r="A48" s="25" t="s">
        <v>37</v>
      </c>
      <c r="B48" s="8"/>
      <c r="C48" s="8"/>
      <c r="D48" s="45">
        <f>SUM(D28,D46)</f>
        <v>349322</v>
      </c>
      <c r="E48" s="29"/>
      <c r="F48" s="45">
        <f>SUM(F28,F46)</f>
        <v>24486</v>
      </c>
      <c r="G48" s="29"/>
      <c r="H48" s="45">
        <f>SUM(H28,H46)</f>
        <v>349322</v>
      </c>
      <c r="I48" s="29"/>
      <c r="J48" s="45">
        <f>SUM(J28,J46)</f>
        <v>24486</v>
      </c>
    </row>
    <row r="49" spans="1:14" ht="23.45" customHeight="1" thickTop="1">
      <c r="A49" s="25"/>
      <c r="B49" s="8"/>
      <c r="C49" s="8"/>
      <c r="D49" s="29"/>
      <c r="E49" s="29"/>
      <c r="F49" s="29"/>
      <c r="G49" s="29"/>
      <c r="H49" s="29"/>
      <c r="I49" s="29"/>
      <c r="J49" s="29"/>
    </row>
    <row r="50" spans="1:14" ht="23.45" customHeight="1">
      <c r="A50" s="25" t="s">
        <v>106</v>
      </c>
      <c r="B50" s="28">
        <v>18</v>
      </c>
      <c r="C50" s="8"/>
      <c r="D50" s="2"/>
      <c r="F50" s="2"/>
      <c r="G50" s="2"/>
      <c r="H50" s="2"/>
      <c r="J50" s="2"/>
    </row>
    <row r="51" spans="1:14" ht="23.45" customHeight="1">
      <c r="A51" s="8" t="s">
        <v>38</v>
      </c>
      <c r="B51" s="8"/>
      <c r="C51" s="8"/>
      <c r="D51" s="2"/>
      <c r="F51" s="2"/>
      <c r="G51" s="2"/>
      <c r="H51" s="2"/>
      <c r="J51" s="2"/>
    </row>
    <row r="52" spans="1:14" ht="23.45" customHeight="1" thickBot="1">
      <c r="A52" s="8" t="s">
        <v>141</v>
      </c>
      <c r="B52" s="8"/>
      <c r="C52" s="8"/>
      <c r="D52" s="46">
        <v>0.16601762111190052</v>
      </c>
      <c r="E52" s="47"/>
      <c r="F52" s="46">
        <v>0.01</v>
      </c>
      <c r="G52" s="47"/>
      <c r="H52" s="46">
        <v>0.16601762111190052</v>
      </c>
      <c r="I52" s="47"/>
      <c r="J52" s="46">
        <v>1.2471555815765359E-2</v>
      </c>
      <c r="M52" s="7"/>
      <c r="N52" s="7"/>
    </row>
    <row r="53" spans="1:14" ht="23.45" customHeight="1" thickTop="1">
      <c r="A53" s="25"/>
      <c r="B53" s="8"/>
      <c r="C53" s="8"/>
      <c r="D53" s="29"/>
      <c r="E53" s="29"/>
      <c r="F53" s="29"/>
      <c r="G53" s="29"/>
      <c r="H53" s="29"/>
      <c r="I53" s="29"/>
      <c r="J53" s="29"/>
      <c r="M53" s="7"/>
      <c r="N53" s="7"/>
    </row>
    <row r="54" spans="1:14" ht="23.45" customHeight="1">
      <c r="A54" s="25"/>
      <c r="B54" s="8"/>
      <c r="C54" s="8"/>
      <c r="D54" s="29"/>
      <c r="E54" s="29"/>
      <c r="F54" s="29"/>
      <c r="G54" s="29"/>
      <c r="H54" s="29"/>
      <c r="I54" s="29"/>
      <c r="J54" s="29"/>
      <c r="M54" s="7"/>
      <c r="N54" s="7"/>
    </row>
    <row r="55" spans="1:14" ht="23.45" customHeight="1">
      <c r="A55" s="25"/>
      <c r="B55" s="8"/>
      <c r="C55" s="8"/>
      <c r="D55" s="29"/>
      <c r="E55" s="29"/>
      <c r="F55" s="29"/>
      <c r="G55" s="29"/>
      <c r="H55" s="29"/>
      <c r="I55" s="29"/>
      <c r="J55" s="29"/>
    </row>
    <row r="56" spans="1:14" ht="23.45" customHeight="1">
      <c r="A56" s="2" t="s">
        <v>6</v>
      </c>
      <c r="E56" s="26"/>
      <c r="F56" s="27"/>
      <c r="G56" s="26"/>
      <c r="I56" s="26"/>
      <c r="J56" s="26"/>
      <c r="M56" s="7"/>
      <c r="N56" s="7"/>
    </row>
    <row r="57" spans="1:14" ht="23.45" customHeight="1">
      <c r="E57" s="26"/>
      <c r="F57" s="27"/>
      <c r="G57" s="26"/>
      <c r="I57" s="26"/>
      <c r="J57" s="26"/>
      <c r="M57" s="7"/>
      <c r="N57" s="7"/>
    </row>
    <row r="58" spans="1:14" ht="23.45" customHeight="1">
      <c r="E58" s="26"/>
      <c r="F58" s="27"/>
      <c r="G58" s="26"/>
      <c r="I58" s="26"/>
      <c r="J58" s="26"/>
      <c r="M58" s="7"/>
      <c r="N58" s="7"/>
    </row>
    <row r="59" spans="1:14" ht="23.45" customHeight="1">
      <c r="E59" s="26"/>
      <c r="F59" s="27"/>
      <c r="G59" s="26"/>
      <c r="I59" s="26"/>
      <c r="J59" s="26"/>
      <c r="M59" s="7"/>
      <c r="N59" s="7"/>
    </row>
    <row r="60" spans="1:14" ht="23.45" customHeight="1">
      <c r="A60" s="14"/>
      <c r="B60" s="8"/>
      <c r="D60" s="9"/>
      <c r="E60" s="11"/>
      <c r="F60" s="14"/>
      <c r="G60" s="14"/>
      <c r="H60" s="14"/>
      <c r="I60" s="14"/>
      <c r="J60" s="14"/>
      <c r="K60" s="11"/>
      <c r="L60" s="2"/>
    </row>
    <row r="61" spans="1:14" ht="23.45" customHeight="1">
      <c r="A61" s="8"/>
      <c r="B61" s="8"/>
      <c r="D61" s="9"/>
      <c r="E61" s="11"/>
      <c r="F61" s="9"/>
      <c r="G61" s="11"/>
      <c r="H61" s="9"/>
      <c r="I61" s="11"/>
      <c r="J61" s="9"/>
      <c r="K61" s="11"/>
      <c r="L61" s="2"/>
    </row>
    <row r="62" spans="1:14" ht="23.45" customHeight="1">
      <c r="A62" s="15" t="s">
        <v>26</v>
      </c>
      <c r="B62" s="8"/>
      <c r="F62" s="111" t="s">
        <v>26</v>
      </c>
      <c r="G62" s="111"/>
      <c r="H62" s="111"/>
      <c r="I62" s="111"/>
      <c r="J62" s="111"/>
      <c r="K62" s="2"/>
      <c r="L62" s="2"/>
    </row>
  </sheetData>
  <mergeCells count="1">
    <mergeCell ref="F62:J62"/>
  </mergeCells>
  <printOptions gridLinesSet="0"/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rowBreaks count="1" manualBreakCount="1">
    <brk id="3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6"/>
  <sheetViews>
    <sheetView showGridLines="0" view="pageBreakPreview" topLeftCell="B10" zoomScale="90" zoomScaleNormal="92" zoomScaleSheetLayoutView="90" workbookViewId="0">
      <selection activeCell="K22" sqref="K22"/>
    </sheetView>
  </sheetViews>
  <sheetFormatPr defaultColWidth="10.7109375" defaultRowHeight="21" customHeight="1"/>
  <cols>
    <col min="1" max="1" width="48.140625" style="2" customWidth="1"/>
    <col min="2" max="2" width="2.42578125" style="2" customWidth="1"/>
    <col min="3" max="3" width="15" style="6" customWidth="1"/>
    <col min="4" max="4" width="0.85546875" style="6" customWidth="1"/>
    <col min="5" max="5" width="16.7109375" style="6" customWidth="1"/>
    <col min="6" max="6" width="0.85546875" style="8" customWidth="1"/>
    <col min="7" max="7" width="17" style="6" customWidth="1"/>
    <col min="8" max="8" width="0.85546875" style="8" customWidth="1"/>
    <col min="9" max="9" width="16.5703125" style="6" customWidth="1"/>
    <col min="10" max="10" width="0.85546875" style="2" customWidth="1"/>
    <col min="11" max="11" width="18.28515625" style="6" bestFit="1" customWidth="1"/>
    <col min="12" max="12" width="0.85546875" style="2" customWidth="1"/>
    <col min="13" max="13" width="25" style="6" bestFit="1" customWidth="1"/>
    <col min="14" max="14" width="0.85546875" style="2" customWidth="1"/>
    <col min="15" max="15" width="24.7109375" style="2" bestFit="1" customWidth="1"/>
    <col min="16" max="16" width="1" style="2" customWidth="1"/>
    <col min="17" max="17" width="17.85546875" style="2" bestFit="1" customWidth="1"/>
    <col min="18" max="18" width="0.85546875" style="2" customWidth="1"/>
    <col min="19" max="19" width="16.5703125" style="6" customWidth="1"/>
    <col min="20" max="20" width="1.28515625" style="2" customWidth="1"/>
    <col min="21" max="21" width="10.140625" style="2" customWidth="1"/>
    <col min="22" max="16384" width="10.7109375" style="2"/>
  </cols>
  <sheetData>
    <row r="1" spans="1:19" ht="21" customHeight="1">
      <c r="S1" s="9" t="s">
        <v>0</v>
      </c>
    </row>
    <row r="2" spans="1:19" s="1" customFormat="1" ht="21" customHeight="1">
      <c r="A2" s="1" t="s">
        <v>112</v>
      </c>
    </row>
    <row r="3" spans="1:19" s="34" customFormat="1" ht="21" customHeight="1">
      <c r="A3" s="34" t="s">
        <v>97</v>
      </c>
    </row>
    <row r="4" spans="1:19" s="34" customFormat="1" ht="21" customHeight="1">
      <c r="A4" s="34" t="s">
        <v>199</v>
      </c>
    </row>
    <row r="5" spans="1:19" s="57" customFormat="1" ht="21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7"/>
      <c r="L5" s="77"/>
      <c r="M5" s="73"/>
      <c r="N5" s="73"/>
      <c r="O5" s="73"/>
      <c r="P5" s="79"/>
      <c r="Q5" s="73"/>
      <c r="R5" s="73"/>
      <c r="S5" s="26" t="s">
        <v>1</v>
      </c>
    </row>
    <row r="6" spans="1:19" ht="21" customHeight="1">
      <c r="C6" s="113" t="s">
        <v>2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</row>
    <row r="7" spans="1:19" ht="21" customHeight="1">
      <c r="C7" s="58"/>
      <c r="D7" s="58"/>
      <c r="E7" s="58"/>
      <c r="F7" s="58"/>
      <c r="G7" s="58"/>
      <c r="H7" s="58"/>
      <c r="I7" s="58"/>
      <c r="J7" s="58"/>
      <c r="K7" s="114" t="s">
        <v>94</v>
      </c>
      <c r="L7" s="114"/>
      <c r="M7" s="114"/>
      <c r="N7" s="114"/>
      <c r="O7" s="114"/>
      <c r="P7" s="114"/>
      <c r="Q7" s="114"/>
      <c r="R7" s="58"/>
      <c r="S7" s="58"/>
    </row>
    <row r="8" spans="1:19" ht="21.75" customHeight="1">
      <c r="C8" s="58"/>
      <c r="D8" s="58"/>
      <c r="E8" s="58"/>
      <c r="F8" s="58"/>
      <c r="G8" s="58"/>
      <c r="H8" s="58"/>
      <c r="I8" s="58"/>
      <c r="J8" s="58"/>
      <c r="K8" s="114" t="s">
        <v>35</v>
      </c>
      <c r="L8" s="114"/>
      <c r="M8" s="114"/>
      <c r="N8" s="114"/>
      <c r="O8" s="114"/>
      <c r="P8" s="58"/>
      <c r="Q8" s="25"/>
      <c r="R8" s="58"/>
      <c r="S8" s="58"/>
    </row>
    <row r="9" spans="1:19" ht="21" customHeight="1">
      <c r="C9" s="58"/>
      <c r="D9" s="58"/>
      <c r="E9" s="58"/>
      <c r="F9" s="58"/>
      <c r="G9" s="58"/>
      <c r="H9" s="58"/>
      <c r="I9" s="58"/>
      <c r="J9" s="58"/>
      <c r="K9" s="58"/>
      <c r="L9" s="58"/>
      <c r="M9" s="59" t="s">
        <v>198</v>
      </c>
      <c r="N9" s="58"/>
      <c r="O9" s="59" t="s">
        <v>185</v>
      </c>
      <c r="P9" s="58"/>
      <c r="Q9" s="25"/>
      <c r="R9" s="58"/>
      <c r="S9" s="58"/>
    </row>
    <row r="10" spans="1:19" ht="21" customHeight="1">
      <c r="C10" s="53"/>
      <c r="D10" s="53"/>
      <c r="E10" s="53"/>
      <c r="F10" s="23"/>
      <c r="G10" s="112" t="s">
        <v>24</v>
      </c>
      <c r="H10" s="112"/>
      <c r="I10" s="112"/>
      <c r="K10" s="53" t="s">
        <v>192</v>
      </c>
      <c r="M10" s="53" t="s">
        <v>160</v>
      </c>
      <c r="N10" s="23"/>
      <c r="O10" s="53" t="s">
        <v>156</v>
      </c>
      <c r="P10" s="58"/>
      <c r="Q10" s="59" t="s">
        <v>5</v>
      </c>
      <c r="R10" s="23"/>
      <c r="S10" s="51" t="s">
        <v>5</v>
      </c>
    </row>
    <row r="11" spans="1:19" ht="21" customHeight="1">
      <c r="C11" s="53" t="s">
        <v>22</v>
      </c>
      <c r="D11" s="53"/>
      <c r="E11" s="53" t="s">
        <v>98</v>
      </c>
      <c r="F11" s="23"/>
      <c r="G11" s="60" t="s">
        <v>101</v>
      </c>
      <c r="K11" s="53" t="s">
        <v>193</v>
      </c>
      <c r="M11" s="53" t="s">
        <v>161</v>
      </c>
      <c r="N11" s="23"/>
      <c r="O11" s="53" t="s">
        <v>157</v>
      </c>
      <c r="P11" s="58"/>
      <c r="Q11" s="59" t="s">
        <v>163</v>
      </c>
      <c r="R11" s="23"/>
      <c r="S11" s="51" t="s">
        <v>164</v>
      </c>
    </row>
    <row r="12" spans="1:19" ht="21" customHeight="1">
      <c r="C12" s="74" t="s">
        <v>99</v>
      </c>
      <c r="D12" s="59"/>
      <c r="E12" s="74" t="s">
        <v>100</v>
      </c>
      <c r="F12" s="23"/>
      <c r="G12" s="74" t="s">
        <v>117</v>
      </c>
      <c r="H12" s="23"/>
      <c r="I12" s="74" t="s">
        <v>4</v>
      </c>
      <c r="K12" s="78" t="s">
        <v>194</v>
      </c>
      <c r="M12" s="61" t="s">
        <v>159</v>
      </c>
      <c r="N12" s="23"/>
      <c r="O12" s="61" t="s">
        <v>158</v>
      </c>
      <c r="P12" s="58"/>
      <c r="Q12" s="74" t="s">
        <v>162</v>
      </c>
      <c r="R12" s="23"/>
      <c r="S12" s="52" t="s">
        <v>165</v>
      </c>
    </row>
    <row r="13" spans="1:19" s="82" customFormat="1" ht="21" customHeight="1">
      <c r="A13" s="103" t="s">
        <v>207</v>
      </c>
      <c r="C13" s="85">
        <v>2105656</v>
      </c>
      <c r="D13" s="85">
        <v>0</v>
      </c>
      <c r="E13" s="85">
        <v>1139184</v>
      </c>
      <c r="F13" s="85">
        <v>0</v>
      </c>
      <c r="G13" s="85">
        <v>252194</v>
      </c>
      <c r="H13" s="85">
        <v>0</v>
      </c>
      <c r="I13" s="85">
        <v>1144321</v>
      </c>
      <c r="J13" s="85">
        <v>0</v>
      </c>
      <c r="K13" s="85">
        <v>2518</v>
      </c>
      <c r="L13" s="85"/>
      <c r="M13" s="85">
        <v>6090</v>
      </c>
      <c r="N13" s="85">
        <v>0</v>
      </c>
      <c r="O13" s="85">
        <v>-5673</v>
      </c>
      <c r="P13" s="85"/>
      <c r="Q13" s="29">
        <f>SUM(K13:O13)</f>
        <v>2935</v>
      </c>
      <c r="R13" s="85">
        <v>0</v>
      </c>
      <c r="S13" s="29">
        <f>SUM(C13:I13,Q13)</f>
        <v>4644290</v>
      </c>
    </row>
    <row r="14" spans="1:19" s="82" customFormat="1" ht="21" customHeight="1">
      <c r="A14" s="104" t="s">
        <v>33</v>
      </c>
      <c r="C14" s="105">
        <v>0</v>
      </c>
      <c r="D14" s="85"/>
      <c r="E14" s="105">
        <v>0</v>
      </c>
      <c r="F14" s="85"/>
      <c r="G14" s="105">
        <v>0</v>
      </c>
      <c r="H14" s="85"/>
      <c r="I14" s="105">
        <v>24078</v>
      </c>
      <c r="J14" s="85"/>
      <c r="K14" s="105">
        <v>0</v>
      </c>
      <c r="L14" s="85"/>
      <c r="M14" s="105">
        <v>0</v>
      </c>
      <c r="N14" s="85"/>
      <c r="O14" s="105">
        <v>0</v>
      </c>
      <c r="P14" s="85"/>
      <c r="Q14" s="62">
        <f>SUM(K14:O14)</f>
        <v>0</v>
      </c>
      <c r="R14" s="85"/>
      <c r="S14" s="62">
        <f>SUM(C14:I14,Q14)</f>
        <v>24078</v>
      </c>
    </row>
    <row r="15" spans="1:19" s="82" customFormat="1" ht="21" customHeight="1">
      <c r="A15" s="104" t="s">
        <v>36</v>
      </c>
      <c r="C15" s="106">
        <v>0</v>
      </c>
      <c r="D15" s="85"/>
      <c r="E15" s="106">
        <v>0</v>
      </c>
      <c r="F15" s="85"/>
      <c r="G15" s="106">
        <v>0</v>
      </c>
      <c r="H15" s="85"/>
      <c r="I15" s="106">
        <v>0</v>
      </c>
      <c r="J15" s="85"/>
      <c r="K15" s="106">
        <v>-3</v>
      </c>
      <c r="L15" s="85"/>
      <c r="M15" s="106">
        <v>411</v>
      </c>
      <c r="N15" s="85"/>
      <c r="O15" s="106">
        <v>0</v>
      </c>
      <c r="P15" s="85"/>
      <c r="Q15" s="44">
        <f>SUM(K15:O15)</f>
        <v>408</v>
      </c>
      <c r="R15" s="85"/>
      <c r="S15" s="44">
        <f>SUM(C15:I15,Q15)</f>
        <v>408</v>
      </c>
    </row>
    <row r="16" spans="1:19" s="82" customFormat="1" ht="21" customHeight="1">
      <c r="A16" s="104" t="s">
        <v>37</v>
      </c>
      <c r="C16" s="85">
        <f>SUM(C14:C15)</f>
        <v>0</v>
      </c>
      <c r="D16" s="81"/>
      <c r="E16" s="85">
        <f>SUM(E14:E15)</f>
        <v>0</v>
      </c>
      <c r="F16" s="81"/>
      <c r="G16" s="85">
        <f>SUM(G14:G15)</f>
        <v>0</v>
      </c>
      <c r="H16" s="81"/>
      <c r="I16" s="85">
        <f>SUM(I14:I15)</f>
        <v>24078</v>
      </c>
      <c r="J16" s="81"/>
      <c r="K16" s="85">
        <f>SUM(K14:K15)</f>
        <v>-3</v>
      </c>
      <c r="L16" s="81"/>
      <c r="M16" s="85">
        <f>SUM(M14:M15)</f>
        <v>411</v>
      </c>
      <c r="N16" s="81"/>
      <c r="O16" s="85">
        <f>SUM(O14:O15)</f>
        <v>0</v>
      </c>
      <c r="P16" s="81"/>
      <c r="Q16" s="29">
        <f>SUM(Q14:Q15)</f>
        <v>408</v>
      </c>
      <c r="R16" s="81"/>
      <c r="S16" s="29">
        <f>SUM(S14:S15)</f>
        <v>24486</v>
      </c>
    </row>
    <row r="17" spans="1:20" s="104" customFormat="1" ht="21" customHeight="1" thickBot="1">
      <c r="A17" s="81" t="s">
        <v>205</v>
      </c>
      <c r="C17" s="107">
        <f>SUM(C13,C16)</f>
        <v>2105656</v>
      </c>
      <c r="D17" s="81"/>
      <c r="E17" s="107">
        <f>SUM(E13,E16)</f>
        <v>1139184</v>
      </c>
      <c r="F17" s="81"/>
      <c r="G17" s="107">
        <f>SUM(G13,G16)</f>
        <v>252194</v>
      </c>
      <c r="H17" s="81"/>
      <c r="I17" s="107">
        <f>SUM(I13,I16)</f>
        <v>1168399</v>
      </c>
      <c r="J17" s="81"/>
      <c r="K17" s="107">
        <f>SUM(K13,K16)</f>
        <v>2515</v>
      </c>
      <c r="L17" s="81"/>
      <c r="M17" s="107">
        <f>SUM(M13,M16)</f>
        <v>6501</v>
      </c>
      <c r="N17" s="81"/>
      <c r="O17" s="107">
        <f>SUM(O13,O16)</f>
        <v>-5673</v>
      </c>
      <c r="P17" s="81"/>
      <c r="Q17" s="64">
        <f>SUM(Q13,Q16)</f>
        <v>3343</v>
      </c>
      <c r="R17" s="81"/>
      <c r="S17" s="64">
        <f>SUM(S13,S16)</f>
        <v>4668776</v>
      </c>
    </row>
    <row r="18" spans="1:20" s="35" customFormat="1" ht="21" customHeight="1" thickTop="1">
      <c r="A18" s="1"/>
      <c r="B18" s="63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20" ht="21" customHeight="1">
      <c r="A19" s="34" t="s">
        <v>204</v>
      </c>
      <c r="C19" s="29">
        <v>2105656</v>
      </c>
      <c r="D19" s="29">
        <v>0</v>
      </c>
      <c r="E19" s="29">
        <v>1139184</v>
      </c>
      <c r="F19" s="29">
        <v>0</v>
      </c>
      <c r="G19" s="29">
        <v>252194</v>
      </c>
      <c r="H19" s="29">
        <v>0</v>
      </c>
      <c r="I19" s="29">
        <v>1286363</v>
      </c>
      <c r="J19" s="29">
        <v>0</v>
      </c>
      <c r="K19" s="29">
        <v>7081</v>
      </c>
      <c r="L19" s="29"/>
      <c r="M19" s="29">
        <v>6322</v>
      </c>
      <c r="N19" s="29"/>
      <c r="O19" s="29">
        <v>-5612</v>
      </c>
      <c r="P19" s="29"/>
      <c r="Q19" s="29">
        <f>SUM(K19:O19)</f>
        <v>7791</v>
      </c>
      <c r="R19" s="29"/>
      <c r="S19" s="29">
        <f>SUM(C19:I19,Q19)</f>
        <v>4791188</v>
      </c>
      <c r="T19" s="8"/>
    </row>
    <row r="20" spans="1:20" ht="21" customHeight="1">
      <c r="A20" s="35" t="s">
        <v>33</v>
      </c>
      <c r="C20" s="62">
        <v>0</v>
      </c>
      <c r="D20" s="29"/>
      <c r="E20" s="62">
        <v>0</v>
      </c>
      <c r="F20" s="29"/>
      <c r="G20" s="62">
        <v>0</v>
      </c>
      <c r="H20" s="29"/>
      <c r="I20" s="62">
        <f>PL!D28</f>
        <v>349576</v>
      </c>
      <c r="J20" s="29"/>
      <c r="K20" s="62">
        <v>0</v>
      </c>
      <c r="L20" s="29"/>
      <c r="M20" s="62">
        <v>0</v>
      </c>
      <c r="N20" s="29"/>
      <c r="O20" s="62">
        <v>0</v>
      </c>
      <c r="P20" s="29"/>
      <c r="Q20" s="62">
        <f>SUM(K20:O20)</f>
        <v>0</v>
      </c>
      <c r="R20" s="29"/>
      <c r="S20" s="62">
        <f>SUM(C20:I20,Q20)</f>
        <v>349576</v>
      </c>
      <c r="T20" s="8"/>
    </row>
    <row r="21" spans="1:20" ht="21" customHeight="1">
      <c r="A21" s="35" t="s">
        <v>36</v>
      </c>
      <c r="C21" s="44">
        <v>0</v>
      </c>
      <c r="D21" s="29"/>
      <c r="E21" s="44">
        <v>0</v>
      </c>
      <c r="F21" s="29"/>
      <c r="G21" s="44">
        <v>0</v>
      </c>
      <c r="H21" s="29"/>
      <c r="I21" s="44">
        <v>0</v>
      </c>
      <c r="J21" s="29"/>
      <c r="K21" s="44">
        <v>10</v>
      </c>
      <c r="L21" s="29"/>
      <c r="M21" s="44">
        <v>-264</v>
      </c>
      <c r="N21" s="29"/>
      <c r="O21" s="44">
        <v>0</v>
      </c>
      <c r="P21" s="29"/>
      <c r="Q21" s="44">
        <f>SUM(K21:O21)</f>
        <v>-254</v>
      </c>
      <c r="R21" s="29"/>
      <c r="S21" s="44">
        <f>SUM(C21:I21,Q21)</f>
        <v>-254</v>
      </c>
      <c r="T21" s="8"/>
    </row>
    <row r="22" spans="1:20" ht="21" customHeight="1">
      <c r="A22" s="35" t="s">
        <v>37</v>
      </c>
      <c r="C22" s="29">
        <f>SUM(C20:C21)</f>
        <v>0</v>
      </c>
      <c r="D22" s="29"/>
      <c r="E22" s="29">
        <f>SUM(E20:E21)</f>
        <v>0</v>
      </c>
      <c r="F22" s="29"/>
      <c r="G22" s="29">
        <f>SUM(G20:G21)</f>
        <v>0</v>
      </c>
      <c r="H22" s="29"/>
      <c r="I22" s="29">
        <f>SUM(I20:I21)</f>
        <v>349576</v>
      </c>
      <c r="J22" s="29"/>
      <c r="K22" s="29">
        <f>SUM(K20:K21)</f>
        <v>10</v>
      </c>
      <c r="L22" s="29"/>
      <c r="M22" s="29">
        <f>SUM(M20:M21)</f>
        <v>-264</v>
      </c>
      <c r="N22" s="29"/>
      <c r="O22" s="29">
        <f>SUM(O20:O21)</f>
        <v>0</v>
      </c>
      <c r="P22" s="29"/>
      <c r="Q22" s="29">
        <f>SUM(Q20:Q21)</f>
        <v>-254</v>
      </c>
      <c r="R22" s="29"/>
      <c r="S22" s="29">
        <f>SUM(S20:S21)</f>
        <v>349322</v>
      </c>
      <c r="T22" s="8"/>
    </row>
    <row r="23" spans="1:20" s="35" customFormat="1" ht="21" customHeight="1" thickBot="1">
      <c r="A23" s="1" t="s">
        <v>200</v>
      </c>
      <c r="B23" s="63"/>
      <c r="C23" s="64">
        <f>SUM(C19,C22)</f>
        <v>2105656</v>
      </c>
      <c r="D23" s="29"/>
      <c r="E23" s="64">
        <f>SUM(E19,E22)</f>
        <v>1139184</v>
      </c>
      <c r="F23" s="29"/>
      <c r="G23" s="64">
        <f>SUM(G19,G22)</f>
        <v>252194</v>
      </c>
      <c r="H23" s="29"/>
      <c r="I23" s="64">
        <f>SUM(I19,I22)</f>
        <v>1635939</v>
      </c>
      <c r="J23" s="29"/>
      <c r="K23" s="64">
        <f>SUM(K19,K22)</f>
        <v>7091</v>
      </c>
      <c r="L23" s="29"/>
      <c r="M23" s="64">
        <f>SUM(M19,M22)</f>
        <v>6058</v>
      </c>
      <c r="N23" s="29"/>
      <c r="O23" s="64">
        <f>SUM(O19,O22)</f>
        <v>-5612</v>
      </c>
      <c r="P23" s="29"/>
      <c r="Q23" s="64">
        <f>SUM(Q19,Q22)</f>
        <v>7537</v>
      </c>
      <c r="R23" s="29"/>
      <c r="S23" s="64">
        <f>SUM(S19,S22)</f>
        <v>5140510</v>
      </c>
    </row>
    <row r="24" spans="1:20" s="35" customFormat="1" ht="21" customHeight="1" thickTop="1">
      <c r="A24" s="1"/>
      <c r="B24" s="63"/>
      <c r="C24" s="56">
        <f>C17-'BS '!F84</f>
        <v>0</v>
      </c>
      <c r="D24" s="56"/>
      <c r="E24" s="56">
        <f>E17-'BS '!F85</f>
        <v>0</v>
      </c>
      <c r="F24" s="56"/>
      <c r="G24" s="56">
        <f>G17-'BS '!F87</f>
        <v>0</v>
      </c>
      <c r="H24" s="56"/>
      <c r="I24" s="56">
        <f>I19-'BS '!F88</f>
        <v>0</v>
      </c>
      <c r="J24" s="56"/>
      <c r="K24" s="56"/>
      <c r="L24" s="56"/>
      <c r="M24" s="56"/>
      <c r="N24" s="56"/>
      <c r="O24" s="56"/>
      <c r="P24" s="56"/>
      <c r="Q24" s="56">
        <f>Q19-'BS '!F89</f>
        <v>0</v>
      </c>
      <c r="R24" s="56"/>
      <c r="S24" s="56">
        <f>S19-'BS '!F90</f>
        <v>0</v>
      </c>
    </row>
    <row r="25" spans="1:20" s="35" customFormat="1" ht="21" customHeight="1">
      <c r="B25" s="63"/>
      <c r="C25" s="56">
        <f>C23-'BS '!D84</f>
        <v>0</v>
      </c>
      <c r="D25" s="56"/>
      <c r="E25" s="56">
        <f>E23-'BS '!D85</f>
        <v>0</v>
      </c>
      <c r="F25" s="56"/>
      <c r="G25" s="56">
        <f>G23-'BS '!D87</f>
        <v>0</v>
      </c>
      <c r="H25" s="56"/>
      <c r="I25" s="56">
        <f>I23-'BS '!D88</f>
        <v>0</v>
      </c>
      <c r="J25" s="56"/>
      <c r="K25" s="56"/>
      <c r="L25" s="56"/>
      <c r="M25" s="56"/>
      <c r="N25" s="56"/>
      <c r="O25" s="56"/>
      <c r="P25" s="56"/>
      <c r="Q25" s="56">
        <f>Q23-'BS '!D89</f>
        <v>0</v>
      </c>
      <c r="R25" s="56"/>
      <c r="S25" s="56">
        <f>S23-'BS '!D90</f>
        <v>0</v>
      </c>
    </row>
    <row r="26" spans="1:20" s="35" customFormat="1" ht="21" customHeight="1">
      <c r="A26" s="35" t="s">
        <v>6</v>
      </c>
      <c r="B26" s="63"/>
      <c r="C26" s="6"/>
      <c r="D26" s="6"/>
      <c r="E26" s="6"/>
      <c r="K26" s="6"/>
      <c r="M26" s="6"/>
    </row>
  </sheetData>
  <mergeCells count="4">
    <mergeCell ref="G10:I10"/>
    <mergeCell ref="C6:S6"/>
    <mergeCell ref="K7:Q7"/>
    <mergeCell ref="K8:O8"/>
  </mergeCells>
  <pageMargins left="0.47244094488188981" right="0.19685039370078741" top="0.78740157480314965" bottom="0.39370078740157483" header="0.19685039370078741" footer="0.19685039370078741"/>
  <pageSetup paperSize="9" scale="60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6"/>
  <sheetViews>
    <sheetView showGridLines="0" view="pageBreakPreview" topLeftCell="A4" zoomScale="70" zoomScaleNormal="92" zoomScaleSheetLayoutView="70" workbookViewId="0">
      <selection activeCell="O22" sqref="O22"/>
    </sheetView>
  </sheetViews>
  <sheetFormatPr defaultColWidth="10.7109375" defaultRowHeight="21" customHeight="1"/>
  <cols>
    <col min="1" max="1" width="46.7109375" style="2" customWidth="1"/>
    <col min="2" max="2" width="2.42578125" style="2" customWidth="1"/>
    <col min="3" max="3" width="15" style="6" customWidth="1"/>
    <col min="4" max="4" width="0.85546875" style="6" customWidth="1"/>
    <col min="5" max="5" width="16.7109375" style="6" customWidth="1"/>
    <col min="6" max="6" width="0.85546875" style="8" customWidth="1"/>
    <col min="7" max="7" width="17" style="6" customWidth="1"/>
    <col min="8" max="8" width="0.85546875" style="8" customWidth="1"/>
    <col min="9" max="9" width="16.5703125" style="6" customWidth="1"/>
    <col min="10" max="10" width="0.85546875" style="2" customWidth="1"/>
    <col min="11" max="11" width="19.5703125" style="6" bestFit="1" customWidth="1"/>
    <col min="12" max="12" width="0.85546875" style="2" customWidth="1"/>
    <col min="13" max="13" width="26.28515625" style="6" bestFit="1" customWidth="1"/>
    <col min="14" max="14" width="0.85546875" style="2" customWidth="1"/>
    <col min="15" max="15" width="26" style="2" bestFit="1" customWidth="1"/>
    <col min="16" max="16" width="0.7109375" style="2" customWidth="1"/>
    <col min="17" max="17" width="19.140625" style="2" bestFit="1" customWidth="1"/>
    <col min="18" max="18" width="0.85546875" style="2" customWidth="1"/>
    <col min="19" max="19" width="16.5703125" style="6" customWidth="1"/>
    <col min="20" max="20" width="1.28515625" style="2" customWidth="1"/>
    <col min="21" max="21" width="10.140625" style="2" customWidth="1"/>
    <col min="22" max="16384" width="10.7109375" style="2"/>
  </cols>
  <sheetData>
    <row r="1" spans="1:19" ht="21" customHeight="1">
      <c r="S1" s="9" t="s">
        <v>0</v>
      </c>
    </row>
    <row r="2" spans="1:19" s="1" customFormat="1" ht="21" customHeight="1">
      <c r="A2" s="1" t="s">
        <v>112</v>
      </c>
    </row>
    <row r="3" spans="1:19" s="34" customFormat="1" ht="21" customHeight="1">
      <c r="A3" s="34" t="s">
        <v>174</v>
      </c>
    </row>
    <row r="4" spans="1:19" s="34" customFormat="1" ht="21" customHeight="1">
      <c r="A4" s="34" t="s">
        <v>199</v>
      </c>
    </row>
    <row r="5" spans="1:19" s="57" customFormat="1" ht="21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7"/>
      <c r="L5" s="77"/>
      <c r="M5" s="73"/>
      <c r="N5" s="73"/>
      <c r="O5" s="73"/>
      <c r="P5" s="79"/>
      <c r="Q5" s="73"/>
      <c r="R5" s="73"/>
      <c r="S5" s="26" t="s">
        <v>1</v>
      </c>
    </row>
    <row r="6" spans="1:19" ht="21" customHeight="1">
      <c r="C6" s="113" t="s">
        <v>7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</row>
    <row r="7" spans="1:19" ht="21" customHeight="1">
      <c r="C7" s="58"/>
      <c r="D7" s="58"/>
      <c r="E7" s="58"/>
      <c r="F7" s="58"/>
      <c r="G7" s="58"/>
      <c r="H7" s="58"/>
      <c r="I7" s="58"/>
      <c r="J7" s="58"/>
      <c r="K7" s="114" t="s">
        <v>94</v>
      </c>
      <c r="L7" s="114"/>
      <c r="M7" s="114"/>
      <c r="N7" s="114"/>
      <c r="O7" s="114"/>
      <c r="P7" s="114"/>
      <c r="Q7" s="114"/>
      <c r="R7" s="58"/>
      <c r="S7" s="58"/>
    </row>
    <row r="8" spans="1:19" ht="21.75" customHeight="1">
      <c r="C8" s="58"/>
      <c r="D8" s="58"/>
      <c r="E8" s="58"/>
      <c r="F8" s="58"/>
      <c r="G8" s="58"/>
      <c r="H8" s="58"/>
      <c r="I8" s="58"/>
      <c r="J8" s="58"/>
      <c r="K8" s="114" t="s">
        <v>35</v>
      </c>
      <c r="L8" s="114"/>
      <c r="M8" s="114"/>
      <c r="N8" s="114"/>
      <c r="O8" s="114"/>
      <c r="P8" s="58"/>
      <c r="Q8" s="25"/>
      <c r="R8" s="58"/>
      <c r="S8" s="58"/>
    </row>
    <row r="9" spans="1:19" ht="21" customHeight="1">
      <c r="C9" s="58"/>
      <c r="D9" s="58"/>
      <c r="E9" s="58"/>
      <c r="F9" s="58"/>
      <c r="G9" s="58"/>
      <c r="H9" s="58"/>
      <c r="I9" s="58"/>
      <c r="J9" s="58"/>
      <c r="K9" s="58"/>
      <c r="L9" s="58"/>
      <c r="M9" s="59" t="s">
        <v>198</v>
      </c>
      <c r="N9" s="58"/>
      <c r="O9" s="59" t="s">
        <v>185</v>
      </c>
      <c r="P9" s="58"/>
      <c r="Q9" s="25"/>
      <c r="R9" s="58"/>
      <c r="S9" s="58"/>
    </row>
    <row r="10" spans="1:19" ht="21" customHeight="1">
      <c r="C10" s="53"/>
      <c r="D10" s="53"/>
      <c r="E10" s="53"/>
      <c r="F10" s="23"/>
      <c r="G10" s="112" t="s">
        <v>24</v>
      </c>
      <c r="H10" s="112"/>
      <c r="I10" s="112"/>
      <c r="K10" s="53" t="s">
        <v>192</v>
      </c>
      <c r="M10" s="53" t="s">
        <v>160</v>
      </c>
      <c r="N10" s="23"/>
      <c r="O10" s="53" t="s">
        <v>156</v>
      </c>
      <c r="P10" s="58"/>
      <c r="Q10" s="59" t="s">
        <v>5</v>
      </c>
      <c r="R10" s="23"/>
      <c r="S10" s="51" t="s">
        <v>5</v>
      </c>
    </row>
    <row r="11" spans="1:19" ht="21" customHeight="1">
      <c r="C11" s="53" t="s">
        <v>22</v>
      </c>
      <c r="D11" s="53"/>
      <c r="E11" s="53" t="s">
        <v>98</v>
      </c>
      <c r="F11" s="23"/>
      <c r="G11" s="60" t="s">
        <v>101</v>
      </c>
      <c r="K11" s="53" t="s">
        <v>193</v>
      </c>
      <c r="M11" s="53" t="s">
        <v>161</v>
      </c>
      <c r="N11" s="23"/>
      <c r="O11" s="53" t="s">
        <v>157</v>
      </c>
      <c r="P11" s="58"/>
      <c r="Q11" s="59" t="s">
        <v>163</v>
      </c>
      <c r="R11" s="23"/>
      <c r="S11" s="51" t="s">
        <v>164</v>
      </c>
    </row>
    <row r="12" spans="1:19" ht="21" customHeight="1">
      <c r="C12" s="102" t="s">
        <v>99</v>
      </c>
      <c r="D12" s="59"/>
      <c r="E12" s="102" t="s">
        <v>100</v>
      </c>
      <c r="F12" s="23"/>
      <c r="G12" s="102" t="s">
        <v>117</v>
      </c>
      <c r="H12" s="23"/>
      <c r="I12" s="102" t="s">
        <v>4</v>
      </c>
      <c r="K12" s="102" t="s">
        <v>194</v>
      </c>
      <c r="M12" s="61" t="s">
        <v>159</v>
      </c>
      <c r="N12" s="23"/>
      <c r="O12" s="61" t="s">
        <v>158</v>
      </c>
      <c r="P12" s="58"/>
      <c r="Q12" s="102" t="s">
        <v>162</v>
      </c>
      <c r="R12" s="23"/>
      <c r="S12" s="52" t="s">
        <v>165</v>
      </c>
    </row>
    <row r="13" spans="1:19" s="82" customFormat="1" ht="21" customHeight="1">
      <c r="A13" s="103" t="s">
        <v>207</v>
      </c>
      <c r="C13" s="85">
        <v>2105656</v>
      </c>
      <c r="D13" s="85">
        <v>0</v>
      </c>
      <c r="E13" s="85">
        <v>1139184</v>
      </c>
      <c r="F13" s="85">
        <v>0</v>
      </c>
      <c r="G13" s="85">
        <v>252194</v>
      </c>
      <c r="H13" s="85">
        <v>0</v>
      </c>
      <c r="I13" s="85">
        <v>1144321</v>
      </c>
      <c r="J13" s="85">
        <v>0</v>
      </c>
      <c r="K13" s="85">
        <v>2518</v>
      </c>
      <c r="L13" s="85"/>
      <c r="M13" s="85">
        <v>6090</v>
      </c>
      <c r="N13" s="85">
        <v>0</v>
      </c>
      <c r="O13" s="85">
        <v>-5673</v>
      </c>
      <c r="P13" s="85"/>
      <c r="Q13" s="29">
        <f>SUM(K13:O13)</f>
        <v>2935</v>
      </c>
      <c r="R13" s="85">
        <v>0</v>
      </c>
      <c r="S13" s="29">
        <f>SUM(C13:I13,Q13)</f>
        <v>4644290</v>
      </c>
    </row>
    <row r="14" spans="1:19" s="82" customFormat="1" ht="21" customHeight="1">
      <c r="A14" s="104" t="s">
        <v>33</v>
      </c>
      <c r="C14" s="105">
        <v>0</v>
      </c>
      <c r="D14" s="85"/>
      <c r="E14" s="105">
        <v>0</v>
      </c>
      <c r="F14" s="85"/>
      <c r="G14" s="105">
        <v>0</v>
      </c>
      <c r="H14" s="85"/>
      <c r="I14" s="105">
        <v>24078</v>
      </c>
      <c r="J14" s="85"/>
      <c r="K14" s="105">
        <v>0</v>
      </c>
      <c r="L14" s="85"/>
      <c r="M14" s="105">
        <v>0</v>
      </c>
      <c r="N14" s="85"/>
      <c r="O14" s="105">
        <v>0</v>
      </c>
      <c r="P14" s="85"/>
      <c r="Q14" s="62">
        <f>SUM(K14:O14)</f>
        <v>0</v>
      </c>
      <c r="R14" s="85"/>
      <c r="S14" s="62">
        <f>SUM(C14:I14,Q14)</f>
        <v>24078</v>
      </c>
    </row>
    <row r="15" spans="1:19" s="82" customFormat="1" ht="21" customHeight="1">
      <c r="A15" s="104" t="s">
        <v>36</v>
      </c>
      <c r="C15" s="106">
        <v>0</v>
      </c>
      <c r="D15" s="85"/>
      <c r="E15" s="106">
        <v>0</v>
      </c>
      <c r="F15" s="85"/>
      <c r="G15" s="106">
        <v>0</v>
      </c>
      <c r="H15" s="85"/>
      <c r="I15" s="106">
        <v>0</v>
      </c>
      <c r="J15" s="85"/>
      <c r="K15" s="106">
        <v>-3</v>
      </c>
      <c r="L15" s="85"/>
      <c r="M15" s="106">
        <v>411</v>
      </c>
      <c r="N15" s="85"/>
      <c r="O15" s="106">
        <v>0</v>
      </c>
      <c r="P15" s="85"/>
      <c r="Q15" s="44">
        <f>SUM(K15:O15)</f>
        <v>408</v>
      </c>
      <c r="R15" s="85"/>
      <c r="S15" s="44">
        <f>SUM(C15:I15,Q15)</f>
        <v>408</v>
      </c>
    </row>
    <row r="16" spans="1:19" s="82" customFormat="1" ht="21" customHeight="1">
      <c r="A16" s="104" t="s">
        <v>37</v>
      </c>
      <c r="C16" s="85">
        <f>SUM(C14:C15)</f>
        <v>0</v>
      </c>
      <c r="D16" s="81"/>
      <c r="E16" s="85">
        <f>SUM(E14:E15)</f>
        <v>0</v>
      </c>
      <c r="F16" s="81"/>
      <c r="G16" s="85">
        <f>SUM(G14:G15)</f>
        <v>0</v>
      </c>
      <c r="H16" s="81"/>
      <c r="I16" s="85">
        <f>SUM(I14:I15)</f>
        <v>24078</v>
      </c>
      <c r="J16" s="81"/>
      <c r="K16" s="85">
        <f>SUM(K14:K15)</f>
        <v>-3</v>
      </c>
      <c r="L16" s="81"/>
      <c r="M16" s="85">
        <f>SUM(M14:M15)</f>
        <v>411</v>
      </c>
      <c r="N16" s="81"/>
      <c r="O16" s="85">
        <f>SUM(O14:O15)</f>
        <v>0</v>
      </c>
      <c r="P16" s="81"/>
      <c r="Q16" s="29">
        <f>SUM(Q14:Q15)</f>
        <v>408</v>
      </c>
      <c r="R16" s="81"/>
      <c r="S16" s="29">
        <f>SUM(S14:S15)</f>
        <v>24486</v>
      </c>
    </row>
    <row r="17" spans="1:20" s="104" customFormat="1" ht="21" customHeight="1" thickBot="1">
      <c r="A17" s="81" t="s">
        <v>205</v>
      </c>
      <c r="C17" s="107">
        <f>SUM(C13,C16)</f>
        <v>2105656</v>
      </c>
      <c r="D17" s="81"/>
      <c r="E17" s="107">
        <f>SUM(E13,E16)</f>
        <v>1139184</v>
      </c>
      <c r="F17" s="81"/>
      <c r="G17" s="107">
        <f>SUM(G13,G16)</f>
        <v>252194</v>
      </c>
      <c r="H17" s="81"/>
      <c r="I17" s="107">
        <f>SUM(I13,I16)</f>
        <v>1168399</v>
      </c>
      <c r="J17" s="81"/>
      <c r="K17" s="107">
        <f>SUM(K13,K16)</f>
        <v>2515</v>
      </c>
      <c r="L17" s="81"/>
      <c r="M17" s="107">
        <f>SUM(M13,M16)</f>
        <v>6501</v>
      </c>
      <c r="N17" s="81"/>
      <c r="O17" s="107">
        <f>SUM(O13,O16)</f>
        <v>-5673</v>
      </c>
      <c r="P17" s="81"/>
      <c r="Q17" s="64">
        <f>SUM(Q13,Q16)</f>
        <v>3343</v>
      </c>
      <c r="R17" s="81"/>
      <c r="S17" s="64">
        <f>SUM(S13,S16)</f>
        <v>4668776</v>
      </c>
    </row>
    <row r="18" spans="1:20" s="35" customFormat="1" ht="21" customHeight="1" thickTop="1">
      <c r="A18" s="1"/>
      <c r="B18" s="63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20" ht="21" customHeight="1">
      <c r="A19" s="34" t="s">
        <v>204</v>
      </c>
      <c r="C19" s="29">
        <v>2105656</v>
      </c>
      <c r="D19" s="29">
        <v>0</v>
      </c>
      <c r="E19" s="29">
        <v>1139184</v>
      </c>
      <c r="F19" s="29">
        <v>0</v>
      </c>
      <c r="G19" s="29">
        <v>252194</v>
      </c>
      <c r="H19" s="29">
        <v>0</v>
      </c>
      <c r="I19" s="29">
        <v>1286363</v>
      </c>
      <c r="J19" s="29">
        <v>0</v>
      </c>
      <c r="K19" s="29">
        <v>7081</v>
      </c>
      <c r="L19" s="29"/>
      <c r="M19" s="29">
        <v>6322</v>
      </c>
      <c r="N19" s="29"/>
      <c r="O19" s="29">
        <v>-5612</v>
      </c>
      <c r="P19" s="29"/>
      <c r="Q19" s="29">
        <f>SUM(K19:O19)</f>
        <v>7791</v>
      </c>
      <c r="R19" s="29"/>
      <c r="S19" s="29">
        <f>SUM(C19:I19,Q19)</f>
        <v>4791188</v>
      </c>
      <c r="T19" s="8"/>
    </row>
    <row r="20" spans="1:20" ht="21" customHeight="1">
      <c r="A20" s="35" t="s">
        <v>33</v>
      </c>
      <c r="C20" s="62">
        <v>0</v>
      </c>
      <c r="D20" s="29"/>
      <c r="E20" s="62">
        <v>0</v>
      </c>
      <c r="F20" s="29"/>
      <c r="G20" s="62">
        <v>0</v>
      </c>
      <c r="H20" s="29"/>
      <c r="I20" s="62">
        <f>PL!H28</f>
        <v>349576</v>
      </c>
      <c r="J20" s="29"/>
      <c r="K20" s="62">
        <v>0</v>
      </c>
      <c r="L20" s="29"/>
      <c r="M20" s="62">
        <v>0</v>
      </c>
      <c r="N20" s="29"/>
      <c r="O20" s="62">
        <v>0</v>
      </c>
      <c r="P20" s="29"/>
      <c r="Q20" s="62">
        <f>SUM(K20:O20)</f>
        <v>0</v>
      </c>
      <c r="R20" s="29"/>
      <c r="S20" s="62">
        <f>SUM(C20:I20,Q20)</f>
        <v>349576</v>
      </c>
      <c r="T20" s="8"/>
    </row>
    <row r="21" spans="1:20" ht="21" customHeight="1">
      <c r="A21" s="35" t="s">
        <v>36</v>
      </c>
      <c r="C21" s="44">
        <v>0</v>
      </c>
      <c r="D21" s="29"/>
      <c r="E21" s="44">
        <v>0</v>
      </c>
      <c r="F21" s="29"/>
      <c r="G21" s="44">
        <v>0</v>
      </c>
      <c r="H21" s="29"/>
      <c r="I21" s="44">
        <v>0</v>
      </c>
      <c r="J21" s="29"/>
      <c r="K21" s="44">
        <v>10</v>
      </c>
      <c r="L21" s="29"/>
      <c r="M21" s="44">
        <v>-264</v>
      </c>
      <c r="N21" s="29"/>
      <c r="O21" s="44">
        <v>0</v>
      </c>
      <c r="P21" s="29"/>
      <c r="Q21" s="44">
        <f>SUM(K21:O21)</f>
        <v>-254</v>
      </c>
      <c r="R21" s="29"/>
      <c r="S21" s="44">
        <f>SUM(C21:I21,Q21)</f>
        <v>-254</v>
      </c>
      <c r="T21" s="8"/>
    </row>
    <row r="22" spans="1:20" ht="21" customHeight="1">
      <c r="A22" s="35" t="s">
        <v>37</v>
      </c>
      <c r="C22" s="29">
        <f>SUM(C20:C21)</f>
        <v>0</v>
      </c>
      <c r="D22" s="29"/>
      <c r="E22" s="29">
        <f>SUM(E20:E21)</f>
        <v>0</v>
      </c>
      <c r="F22" s="29"/>
      <c r="G22" s="29">
        <f>SUM(G20:G21)</f>
        <v>0</v>
      </c>
      <c r="H22" s="29"/>
      <c r="I22" s="29">
        <f>SUM(I20:I21)</f>
        <v>349576</v>
      </c>
      <c r="J22" s="29"/>
      <c r="K22" s="29">
        <f>SUM(K20:K21)</f>
        <v>10</v>
      </c>
      <c r="L22" s="29"/>
      <c r="M22" s="29">
        <f>SUM(M20:M21)</f>
        <v>-264</v>
      </c>
      <c r="N22" s="29"/>
      <c r="O22" s="29">
        <f>SUM(O20:O21)</f>
        <v>0</v>
      </c>
      <c r="P22" s="29"/>
      <c r="Q22" s="29">
        <f>SUM(Q20:Q21)</f>
        <v>-254</v>
      </c>
      <c r="R22" s="29"/>
      <c r="S22" s="29">
        <f>SUM(S20:S21)</f>
        <v>349322</v>
      </c>
      <c r="T22" s="8"/>
    </row>
    <row r="23" spans="1:20" s="35" customFormat="1" ht="21" customHeight="1" thickBot="1">
      <c r="A23" s="1" t="s">
        <v>200</v>
      </c>
      <c r="B23" s="63"/>
      <c r="C23" s="64">
        <f>SUM(C19,C22)</f>
        <v>2105656</v>
      </c>
      <c r="D23" s="29"/>
      <c r="E23" s="64">
        <f>SUM(E19,E22)</f>
        <v>1139184</v>
      </c>
      <c r="F23" s="29"/>
      <c r="G23" s="64">
        <f>SUM(G19,G22)</f>
        <v>252194</v>
      </c>
      <c r="H23" s="29"/>
      <c r="I23" s="64">
        <f>SUM(I19,I22)</f>
        <v>1635939</v>
      </c>
      <c r="J23" s="29"/>
      <c r="K23" s="64">
        <f>SUM(K19,K22)</f>
        <v>7091</v>
      </c>
      <c r="L23" s="29"/>
      <c r="M23" s="64">
        <f>SUM(M19,M22)</f>
        <v>6058</v>
      </c>
      <c r="N23" s="29"/>
      <c r="O23" s="64">
        <f>SUM(O19,O22)</f>
        <v>-5612</v>
      </c>
      <c r="P23" s="29"/>
      <c r="Q23" s="64">
        <f>SUM(Q19,Q22)</f>
        <v>7537</v>
      </c>
      <c r="R23" s="29"/>
      <c r="S23" s="64">
        <f>SUM(S19,S22)</f>
        <v>5140510</v>
      </c>
    </row>
    <row r="24" spans="1:20" s="35" customFormat="1" ht="21" customHeight="1" thickTop="1">
      <c r="A24" s="1"/>
      <c r="B24" s="63"/>
      <c r="C24" s="56">
        <f>C17-'BS '!F84</f>
        <v>0</v>
      </c>
      <c r="D24" s="56"/>
      <c r="E24" s="56">
        <f>E17-'BS '!F85</f>
        <v>0</v>
      </c>
      <c r="F24" s="56"/>
      <c r="G24" s="56">
        <f>G17-'BS '!F87</f>
        <v>0</v>
      </c>
      <c r="H24" s="56"/>
      <c r="I24" s="56">
        <f>I19-'BS '!F88</f>
        <v>0</v>
      </c>
      <c r="J24" s="56"/>
      <c r="K24" s="56"/>
      <c r="L24" s="56"/>
      <c r="M24" s="56"/>
      <c r="N24" s="56"/>
      <c r="O24" s="56"/>
      <c r="P24" s="56"/>
      <c r="Q24" s="56">
        <f>Q19-'BS '!F89</f>
        <v>0</v>
      </c>
      <c r="R24" s="56"/>
      <c r="S24" s="56">
        <f>S19-'BS '!F90</f>
        <v>0</v>
      </c>
    </row>
    <row r="25" spans="1:20" s="35" customFormat="1" ht="21" customHeight="1">
      <c r="B25" s="63"/>
      <c r="C25" s="56">
        <f>C23-'BS '!D84</f>
        <v>0</v>
      </c>
      <c r="D25" s="56"/>
      <c r="E25" s="56">
        <f>E23-'BS '!D85</f>
        <v>0</v>
      </c>
      <c r="F25" s="56"/>
      <c r="G25" s="56">
        <f>G23-'BS '!D87</f>
        <v>0</v>
      </c>
      <c r="H25" s="56"/>
      <c r="I25" s="56">
        <f>I23-'BS '!D88</f>
        <v>0</v>
      </c>
      <c r="J25" s="56"/>
      <c r="K25" s="56"/>
      <c r="L25" s="56"/>
      <c r="M25" s="56"/>
      <c r="N25" s="56"/>
      <c r="O25" s="56"/>
      <c r="P25" s="56"/>
      <c r="Q25" s="56">
        <f>Q23-'BS '!D89</f>
        <v>0</v>
      </c>
      <c r="R25" s="56"/>
      <c r="S25" s="56">
        <f>S23-'BS '!D90</f>
        <v>0</v>
      </c>
    </row>
    <row r="26" spans="1:20" s="35" customFormat="1" ht="21" customHeight="1">
      <c r="A26" s="35" t="s">
        <v>6</v>
      </c>
      <c r="B26" s="63"/>
      <c r="C26" s="6"/>
      <c r="D26" s="6"/>
      <c r="E26" s="6"/>
      <c r="K26" s="6"/>
      <c r="M26" s="6"/>
    </row>
  </sheetData>
  <mergeCells count="4">
    <mergeCell ref="C6:S6"/>
    <mergeCell ref="G10:I10"/>
    <mergeCell ref="K7:Q7"/>
    <mergeCell ref="K8:O8"/>
  </mergeCells>
  <pageMargins left="0.59055118110236227" right="0.19685039370078741" top="0.78740157480314965" bottom="0.39370078740157483" header="0.19685039370078741" footer="0.19685039370078741"/>
  <pageSetup paperSize="9" scale="60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8"/>
  <sheetViews>
    <sheetView showGridLines="0" tabSelected="1" view="pageBreakPreview" topLeftCell="A59" zoomScale="90" zoomScaleNormal="115" zoomScaleSheetLayoutView="90" workbookViewId="0">
      <selection activeCell="D57" sqref="D57"/>
    </sheetView>
  </sheetViews>
  <sheetFormatPr defaultColWidth="10.7109375" defaultRowHeight="24" customHeight="1"/>
  <cols>
    <col min="1" max="1" width="52.28515625" style="2" customWidth="1"/>
    <col min="2" max="2" width="7.28515625" style="2" customWidth="1"/>
    <col min="3" max="3" width="1.28515625" style="2" customWidth="1"/>
    <col min="4" max="4" width="13.7109375" style="6" customWidth="1"/>
    <col min="5" max="5" width="1.28515625" style="2" customWidth="1"/>
    <col min="6" max="6" width="13.7109375" style="6" customWidth="1"/>
    <col min="7" max="7" width="1.28515625" style="8" customWidth="1"/>
    <col min="8" max="8" width="13.7109375" style="6" customWidth="1"/>
    <col min="9" max="9" width="1.28515625" style="2" customWidth="1"/>
    <col min="10" max="10" width="13.7109375" style="6" customWidth="1"/>
    <col min="11" max="12" width="10.7109375" style="16"/>
    <col min="13" max="16384" width="10.7109375" style="2"/>
  </cols>
  <sheetData>
    <row r="1" spans="1:14" ht="24" customHeight="1">
      <c r="A1" s="8"/>
      <c r="B1" s="8"/>
      <c r="J1" s="9" t="s">
        <v>0</v>
      </c>
    </row>
    <row r="2" spans="1:14" ht="24" customHeight="1">
      <c r="A2" s="1" t="s">
        <v>112</v>
      </c>
      <c r="B2" s="1"/>
      <c r="C2" s="1"/>
      <c r="D2" s="1"/>
      <c r="E2" s="1"/>
      <c r="F2" s="1"/>
      <c r="G2" s="1"/>
      <c r="H2" s="1"/>
      <c r="I2" s="1"/>
      <c r="J2" s="1"/>
      <c r="K2" s="17"/>
      <c r="L2" s="17"/>
    </row>
    <row r="3" spans="1:14" ht="24" customHeight="1">
      <c r="A3" s="1" t="s">
        <v>39</v>
      </c>
      <c r="B3" s="1"/>
      <c r="C3" s="1"/>
      <c r="D3" s="1"/>
      <c r="E3" s="1"/>
      <c r="F3" s="1"/>
      <c r="G3" s="1"/>
      <c r="H3" s="1"/>
      <c r="I3" s="1"/>
      <c r="J3" s="1"/>
      <c r="K3" s="17"/>
      <c r="L3" s="17"/>
    </row>
    <row r="4" spans="1:14" ht="24" customHeight="1">
      <c r="A4" s="1" t="s">
        <v>199</v>
      </c>
      <c r="B4" s="1"/>
      <c r="C4" s="1"/>
      <c r="D4" s="1"/>
      <c r="E4" s="1"/>
      <c r="F4" s="1"/>
      <c r="G4" s="1"/>
      <c r="H4" s="1"/>
      <c r="I4" s="1"/>
      <c r="J4" s="1"/>
      <c r="K4" s="17"/>
      <c r="L4" s="17"/>
    </row>
    <row r="5" spans="1:14" ht="24" customHeight="1">
      <c r="J5" s="9" t="s">
        <v>1</v>
      </c>
    </row>
    <row r="6" spans="1:14" ht="24" customHeight="1">
      <c r="D6" s="18" t="s">
        <v>2</v>
      </c>
      <c r="E6" s="19"/>
      <c r="F6" s="20"/>
      <c r="G6" s="21"/>
      <c r="H6" s="18" t="s">
        <v>7</v>
      </c>
      <c r="I6" s="19"/>
      <c r="J6" s="20"/>
    </row>
    <row r="7" spans="1:14" ht="24" customHeight="1">
      <c r="B7" s="4"/>
      <c r="D7" s="22">
        <v>2564</v>
      </c>
      <c r="E7" s="23"/>
      <c r="F7" s="22">
        <v>2563</v>
      </c>
      <c r="G7" s="24"/>
      <c r="H7" s="22">
        <v>2564</v>
      </c>
      <c r="I7" s="23"/>
      <c r="J7" s="22">
        <v>2563</v>
      </c>
    </row>
    <row r="8" spans="1:14" ht="24" customHeight="1">
      <c r="A8" s="1" t="s">
        <v>40</v>
      </c>
      <c r="I8" s="6"/>
    </row>
    <row r="9" spans="1:14" ht="24" customHeight="1">
      <c r="A9" s="65" t="s">
        <v>137</v>
      </c>
      <c r="D9" s="6">
        <f>PL!D26</f>
        <v>438025</v>
      </c>
      <c r="F9" s="6">
        <f>PL!F26</f>
        <v>29268</v>
      </c>
      <c r="H9" s="6">
        <f>PL!H26</f>
        <v>367836</v>
      </c>
      <c r="J9" s="6">
        <f>PL!J26</f>
        <v>14084</v>
      </c>
    </row>
    <row r="10" spans="1:14" ht="24" customHeight="1">
      <c r="A10" s="2" t="s">
        <v>181</v>
      </c>
      <c r="D10" s="13"/>
      <c r="E10" s="7"/>
      <c r="F10" s="13"/>
      <c r="G10" s="13"/>
      <c r="H10" s="13"/>
      <c r="I10" s="10"/>
      <c r="J10" s="13"/>
    </row>
    <row r="11" spans="1:14" ht="24" customHeight="1">
      <c r="A11" s="2" t="s">
        <v>109</v>
      </c>
      <c r="D11" s="7"/>
      <c r="E11" s="7"/>
      <c r="F11" s="7"/>
      <c r="G11" s="29"/>
      <c r="H11" s="7"/>
      <c r="I11" s="7"/>
      <c r="J11" s="7"/>
    </row>
    <row r="12" spans="1:14" ht="24" customHeight="1">
      <c r="A12" s="2" t="s">
        <v>41</v>
      </c>
      <c r="D12" s="29">
        <v>27210</v>
      </c>
      <c r="E12" s="10"/>
      <c r="F12" s="29">
        <v>25898</v>
      </c>
      <c r="G12" s="13"/>
      <c r="H12" s="40">
        <v>9992</v>
      </c>
      <c r="I12" s="10"/>
      <c r="J12" s="40">
        <f>PL!J18</f>
        <v>8204</v>
      </c>
    </row>
    <row r="13" spans="1:14" s="16" customFormat="1" ht="24" customHeight="1">
      <c r="A13" s="2" t="s">
        <v>212</v>
      </c>
      <c r="B13" s="2"/>
      <c r="C13" s="2"/>
      <c r="D13" s="29"/>
      <c r="E13" s="10"/>
      <c r="F13" s="29"/>
      <c r="G13" s="13"/>
      <c r="H13" s="40"/>
      <c r="I13" s="10"/>
      <c r="J13" s="40"/>
      <c r="M13" s="2"/>
      <c r="N13" s="2"/>
    </row>
    <row r="14" spans="1:14" s="16" customFormat="1" ht="24" customHeight="1">
      <c r="A14" s="2" t="s">
        <v>115</v>
      </c>
      <c r="B14" s="2"/>
      <c r="C14" s="2"/>
      <c r="D14" s="29">
        <v>-19739</v>
      </c>
      <c r="E14" s="10"/>
      <c r="F14" s="29">
        <v>-9333</v>
      </c>
      <c r="G14" s="13"/>
      <c r="H14" s="40">
        <v>-20745</v>
      </c>
      <c r="I14" s="10"/>
      <c r="J14" s="40">
        <v>11253</v>
      </c>
      <c r="M14" s="2"/>
      <c r="N14" s="2"/>
    </row>
    <row r="15" spans="1:14" s="16" customFormat="1" ht="24" customHeight="1">
      <c r="A15" s="2" t="s">
        <v>180</v>
      </c>
      <c r="B15" s="2"/>
      <c r="C15" s="2"/>
      <c r="D15" s="29"/>
      <c r="E15" s="10"/>
      <c r="F15" s="29"/>
      <c r="G15" s="13"/>
      <c r="H15" s="13"/>
      <c r="I15" s="10"/>
      <c r="J15" s="13"/>
      <c r="M15" s="2"/>
      <c r="N15" s="2"/>
    </row>
    <row r="16" spans="1:14" s="16" customFormat="1" ht="24" customHeight="1">
      <c r="A16" s="2" t="s">
        <v>116</v>
      </c>
      <c r="B16" s="2"/>
      <c r="C16" s="2"/>
      <c r="D16" s="29">
        <v>9145</v>
      </c>
      <c r="E16" s="10"/>
      <c r="F16" s="29">
        <v>8139</v>
      </c>
      <c r="G16" s="13"/>
      <c r="H16" s="40">
        <v>6171</v>
      </c>
      <c r="I16" s="10"/>
      <c r="J16" s="40">
        <v>21038</v>
      </c>
      <c r="M16" s="2"/>
      <c r="N16" s="2"/>
    </row>
    <row r="17" spans="1:14" s="16" customFormat="1" ht="24" customHeight="1">
      <c r="A17" s="2" t="s">
        <v>189</v>
      </c>
      <c r="B17" s="2"/>
      <c r="C17" s="2"/>
      <c r="D17" s="40">
        <v>-80046</v>
      </c>
      <c r="E17" s="10"/>
      <c r="F17" s="40">
        <v>123684</v>
      </c>
      <c r="G17" s="13"/>
      <c r="H17" s="40">
        <v>-32952</v>
      </c>
      <c r="I17" s="10"/>
      <c r="J17" s="40">
        <v>66047</v>
      </c>
      <c r="M17" s="2"/>
      <c r="N17" s="2"/>
    </row>
    <row r="18" spans="1:14" s="16" customFormat="1" ht="24" customHeight="1">
      <c r="A18" s="2" t="s">
        <v>213</v>
      </c>
      <c r="B18" s="2"/>
      <c r="C18" s="2"/>
      <c r="D18" s="40">
        <v>-7186</v>
      </c>
      <c r="E18" s="10"/>
      <c r="F18" s="40">
        <v>-3249</v>
      </c>
      <c r="G18" s="13"/>
      <c r="H18" s="40">
        <v>-7186</v>
      </c>
      <c r="I18" s="10"/>
      <c r="J18" s="40">
        <v>-3249</v>
      </c>
      <c r="M18" s="2"/>
      <c r="N18" s="2"/>
    </row>
    <row r="19" spans="1:14" s="16" customFormat="1" ht="24" customHeight="1">
      <c r="A19" s="2" t="s">
        <v>214</v>
      </c>
      <c r="B19" s="2"/>
      <c r="C19" s="2"/>
      <c r="D19" s="40">
        <v>-32133</v>
      </c>
      <c r="E19" s="10"/>
      <c r="F19" s="40">
        <v>13091</v>
      </c>
      <c r="G19" s="13"/>
      <c r="H19" s="40">
        <v>0</v>
      </c>
      <c r="I19" s="10"/>
      <c r="J19" s="40">
        <f>0</f>
        <v>0</v>
      </c>
      <c r="M19" s="2"/>
      <c r="N19" s="2"/>
    </row>
    <row r="20" spans="1:14" s="16" customFormat="1" ht="24" customHeight="1">
      <c r="A20" s="2" t="s">
        <v>129</v>
      </c>
      <c r="B20" s="2"/>
      <c r="C20" s="2"/>
      <c r="D20" s="29">
        <v>-127</v>
      </c>
      <c r="E20" s="29"/>
      <c r="F20" s="29">
        <v>-15</v>
      </c>
      <c r="G20" s="29"/>
      <c r="H20" s="13">
        <v>0</v>
      </c>
      <c r="I20" s="29"/>
      <c r="J20" s="13">
        <v>-1</v>
      </c>
      <c r="M20" s="2"/>
      <c r="N20" s="2"/>
    </row>
    <row r="21" spans="1:14" s="16" customFormat="1" ht="24" customHeight="1">
      <c r="A21" s="2" t="s">
        <v>121</v>
      </c>
      <c r="B21" s="2"/>
      <c r="C21" s="2"/>
      <c r="D21" s="29">
        <v>17</v>
      </c>
      <c r="E21" s="29"/>
      <c r="F21" s="29">
        <v>0</v>
      </c>
      <c r="G21" s="29"/>
      <c r="H21" s="29">
        <v>0</v>
      </c>
      <c r="I21" s="29"/>
      <c r="J21" s="29">
        <f>0</f>
        <v>0</v>
      </c>
      <c r="M21" s="2"/>
      <c r="N21" s="2"/>
    </row>
    <row r="22" spans="1:14" s="16" customFormat="1" ht="24" customHeight="1">
      <c r="A22" s="2" t="s">
        <v>210</v>
      </c>
      <c r="B22" s="2"/>
      <c r="C22" s="2"/>
      <c r="D22" s="29">
        <v>-223</v>
      </c>
      <c r="E22" s="29"/>
      <c r="F22" s="29">
        <v>0</v>
      </c>
      <c r="G22" s="29"/>
      <c r="H22" s="29">
        <v>-221</v>
      </c>
      <c r="I22" s="29"/>
      <c r="J22" s="29">
        <v>0</v>
      </c>
      <c r="M22" s="2"/>
      <c r="N22" s="2"/>
    </row>
    <row r="23" spans="1:14" s="16" customFormat="1" ht="24" customHeight="1">
      <c r="A23" s="2" t="s">
        <v>118</v>
      </c>
      <c r="B23" s="2"/>
      <c r="C23" s="2"/>
      <c r="D23" s="13">
        <v>3797</v>
      </c>
      <c r="E23" s="13"/>
      <c r="F23" s="13">
        <v>3826</v>
      </c>
      <c r="G23" s="13"/>
      <c r="H23" s="13">
        <v>826</v>
      </c>
      <c r="I23" s="13"/>
      <c r="J23" s="13">
        <v>851</v>
      </c>
      <c r="M23" s="2"/>
      <c r="N23" s="2"/>
    </row>
    <row r="24" spans="1:14" s="16" customFormat="1" ht="24" customHeight="1">
      <c r="A24" s="2" t="s">
        <v>195</v>
      </c>
      <c r="B24" s="2"/>
      <c r="C24" s="2"/>
      <c r="D24" s="13">
        <v>62</v>
      </c>
      <c r="E24" s="13"/>
      <c r="F24" s="13">
        <v>69</v>
      </c>
      <c r="G24" s="13"/>
      <c r="H24" s="13">
        <v>62</v>
      </c>
      <c r="I24" s="13"/>
      <c r="J24" s="13">
        <v>69</v>
      </c>
      <c r="M24" s="2"/>
      <c r="N24" s="2"/>
    </row>
    <row r="25" spans="1:14" s="16" customFormat="1" ht="24" customHeight="1">
      <c r="A25" s="2" t="s">
        <v>136</v>
      </c>
      <c r="B25" s="2"/>
      <c r="C25" s="2"/>
      <c r="D25" s="13">
        <v>0</v>
      </c>
      <c r="E25" s="13"/>
      <c r="F25" s="13">
        <v>0</v>
      </c>
      <c r="G25" s="13"/>
      <c r="H25" s="13">
        <v>-278347</v>
      </c>
      <c r="I25" s="13"/>
      <c r="J25" s="13">
        <f>-PL!J25</f>
        <v>-65764</v>
      </c>
      <c r="M25" s="2"/>
      <c r="N25" s="2"/>
    </row>
    <row r="26" spans="1:14" s="16" customFormat="1" ht="24" customHeight="1">
      <c r="A26" s="2" t="s">
        <v>42</v>
      </c>
      <c r="B26" s="2"/>
      <c r="C26" s="2"/>
      <c r="D26" s="13">
        <v>-28798</v>
      </c>
      <c r="E26" s="10"/>
      <c r="F26" s="13">
        <v>-40868</v>
      </c>
      <c r="G26" s="13"/>
      <c r="H26" s="13">
        <v>-8220</v>
      </c>
      <c r="I26" s="10"/>
      <c r="J26" s="13">
        <v>-11215</v>
      </c>
      <c r="M26" s="2"/>
      <c r="N26" s="2"/>
    </row>
    <row r="27" spans="1:14" s="16" customFormat="1" ht="24" customHeight="1">
      <c r="A27" s="2" t="s">
        <v>43</v>
      </c>
      <c r="B27" s="2"/>
      <c r="C27" s="2"/>
      <c r="D27" s="16">
        <v>-31402</v>
      </c>
      <c r="F27" s="16">
        <v>-24751</v>
      </c>
      <c r="H27" s="29">
        <v>0</v>
      </c>
      <c r="J27" s="29">
        <f>0</f>
        <v>0</v>
      </c>
      <c r="M27" s="2"/>
      <c r="N27" s="2"/>
    </row>
    <row r="28" spans="1:14" s="16" customFormat="1" ht="24" customHeight="1">
      <c r="A28" s="2" t="s">
        <v>44</v>
      </c>
      <c r="B28" s="2"/>
      <c r="C28" s="2"/>
      <c r="D28" s="54">
        <v>12458</v>
      </c>
      <c r="E28" s="10"/>
      <c r="F28" s="54">
        <v>19167</v>
      </c>
      <c r="G28" s="13"/>
      <c r="H28" s="66">
        <v>6574</v>
      </c>
      <c r="I28" s="10"/>
      <c r="J28" s="66">
        <f>PL!J20</f>
        <v>10619</v>
      </c>
      <c r="M28" s="2"/>
      <c r="N28" s="2"/>
    </row>
    <row r="29" spans="1:14" ht="24" customHeight="1">
      <c r="A29" s="2" t="s">
        <v>148</v>
      </c>
      <c r="D29" s="13"/>
      <c r="E29" s="10"/>
      <c r="F29" s="13"/>
      <c r="G29" s="13"/>
      <c r="H29" s="13"/>
      <c r="I29" s="10"/>
      <c r="J29" s="13"/>
    </row>
    <row r="30" spans="1:14" ht="24" customHeight="1">
      <c r="A30" s="2" t="s">
        <v>45</v>
      </c>
      <c r="D30" s="40">
        <f>SUM(D9:D28)</f>
        <v>291060</v>
      </c>
      <c r="E30" s="10"/>
      <c r="F30" s="40">
        <f>SUM(F9:F28)</f>
        <v>144926</v>
      </c>
      <c r="G30" s="13"/>
      <c r="H30" s="40">
        <f>SUM(H9:H28)</f>
        <v>43790</v>
      </c>
      <c r="I30" s="10"/>
      <c r="J30" s="40">
        <f>SUM(J9:J28)</f>
        <v>51936</v>
      </c>
    </row>
    <row r="31" spans="1:14" ht="24" customHeight="1">
      <c r="D31" s="40"/>
      <c r="E31" s="10"/>
      <c r="F31" s="40"/>
      <c r="G31" s="13"/>
      <c r="H31" s="40"/>
      <c r="I31" s="10"/>
      <c r="J31" s="40"/>
    </row>
    <row r="32" spans="1:14" ht="24" customHeight="1">
      <c r="A32" s="2" t="s">
        <v>6</v>
      </c>
      <c r="F32" s="26"/>
      <c r="G32" s="12"/>
      <c r="H32" s="26"/>
      <c r="I32" s="11"/>
      <c r="J32" s="26"/>
    </row>
    <row r="33" spans="1:12" ht="24" customHeight="1">
      <c r="A33" s="8"/>
      <c r="B33" s="8"/>
      <c r="J33" s="9" t="s">
        <v>0</v>
      </c>
    </row>
    <row r="34" spans="1:12" ht="24" customHeight="1">
      <c r="A34" s="1" t="s">
        <v>112</v>
      </c>
      <c r="B34" s="1"/>
      <c r="C34" s="1"/>
      <c r="D34" s="1"/>
      <c r="E34" s="1"/>
      <c r="F34" s="1"/>
      <c r="G34" s="1"/>
      <c r="H34" s="1"/>
      <c r="I34" s="1"/>
      <c r="J34" s="1"/>
      <c r="K34" s="17"/>
      <c r="L34" s="17"/>
    </row>
    <row r="35" spans="1:12" ht="24" customHeight="1">
      <c r="A35" s="1" t="s">
        <v>51</v>
      </c>
      <c r="B35" s="1"/>
      <c r="C35" s="1"/>
      <c r="D35" s="1"/>
      <c r="E35" s="1"/>
      <c r="F35" s="1"/>
      <c r="G35" s="1"/>
      <c r="H35" s="1"/>
      <c r="I35" s="1"/>
      <c r="J35" s="1"/>
      <c r="K35" s="17"/>
      <c r="L35" s="17"/>
    </row>
    <row r="36" spans="1:12" ht="24" customHeight="1">
      <c r="A36" s="1" t="s">
        <v>199</v>
      </c>
      <c r="B36" s="1"/>
      <c r="C36" s="1"/>
      <c r="D36" s="1"/>
      <c r="E36" s="1"/>
      <c r="F36" s="1"/>
      <c r="G36" s="1"/>
      <c r="H36" s="1"/>
      <c r="I36" s="1"/>
      <c r="J36" s="1"/>
      <c r="K36" s="17"/>
      <c r="L36" s="17"/>
    </row>
    <row r="37" spans="1:12" ht="24" customHeight="1">
      <c r="J37" s="9" t="s">
        <v>1</v>
      </c>
    </row>
    <row r="38" spans="1:12" ht="24" customHeight="1">
      <c r="D38" s="18" t="s">
        <v>2</v>
      </c>
      <c r="E38" s="19"/>
      <c r="F38" s="20"/>
      <c r="G38" s="21"/>
      <c r="H38" s="18" t="s">
        <v>7</v>
      </c>
      <c r="I38" s="19"/>
      <c r="J38" s="20"/>
    </row>
    <row r="39" spans="1:12" ht="24" customHeight="1">
      <c r="B39" s="4"/>
      <c r="D39" s="22">
        <v>2564</v>
      </c>
      <c r="E39" s="23"/>
      <c r="F39" s="22">
        <v>2563</v>
      </c>
      <c r="G39" s="24"/>
      <c r="H39" s="22">
        <v>2564</v>
      </c>
      <c r="I39" s="23"/>
      <c r="J39" s="22">
        <v>2563</v>
      </c>
    </row>
    <row r="40" spans="1:12" ht="24" customHeight="1">
      <c r="A40" s="2" t="s">
        <v>46</v>
      </c>
      <c r="D40" s="13"/>
      <c r="E40" s="10"/>
      <c r="F40" s="13"/>
      <c r="G40" s="13"/>
      <c r="H40" s="13"/>
      <c r="I40" s="10"/>
      <c r="J40" s="13"/>
    </row>
    <row r="41" spans="1:12" ht="24" customHeight="1">
      <c r="A41" s="2" t="s">
        <v>47</v>
      </c>
      <c r="D41" s="13">
        <v>-95350</v>
      </c>
      <c r="E41" s="10"/>
      <c r="F41" s="13">
        <v>-1053173</v>
      </c>
      <c r="G41" s="13"/>
      <c r="H41" s="13">
        <v>0</v>
      </c>
      <c r="I41" s="10"/>
      <c r="J41" s="13">
        <f>0</f>
        <v>0</v>
      </c>
    </row>
    <row r="42" spans="1:12" ht="24" customHeight="1">
      <c r="A42" s="2" t="s">
        <v>132</v>
      </c>
      <c r="D42" s="13">
        <v>-399801</v>
      </c>
      <c r="E42" s="10"/>
      <c r="F42" s="13">
        <v>-23013</v>
      </c>
      <c r="G42" s="13"/>
      <c r="H42" s="13">
        <v>0</v>
      </c>
      <c r="I42" s="10"/>
      <c r="J42" s="13">
        <f>0</f>
        <v>0</v>
      </c>
    </row>
    <row r="43" spans="1:12" s="1" customFormat="1" ht="24" customHeight="1">
      <c r="A43" s="2" t="s">
        <v>48</v>
      </c>
      <c r="B43" s="2"/>
      <c r="C43" s="2"/>
      <c r="D43" s="13">
        <v>-1215748</v>
      </c>
      <c r="E43" s="10"/>
      <c r="F43" s="13">
        <v>-197746</v>
      </c>
      <c r="G43" s="13"/>
      <c r="H43" s="13">
        <v>0</v>
      </c>
      <c r="I43" s="10"/>
      <c r="J43" s="13">
        <f>0</f>
        <v>0</v>
      </c>
      <c r="K43" s="16"/>
      <c r="L43" s="16"/>
    </row>
    <row r="44" spans="1:12" s="1" customFormat="1" ht="24" customHeight="1">
      <c r="A44" s="2" t="s">
        <v>126</v>
      </c>
      <c r="B44" s="2"/>
      <c r="C44" s="2"/>
      <c r="D44" s="13">
        <v>-16661</v>
      </c>
      <c r="E44" s="10"/>
      <c r="F44" s="13">
        <v>10658</v>
      </c>
      <c r="G44" s="13"/>
      <c r="H44" s="13">
        <v>0</v>
      </c>
      <c r="I44" s="10"/>
      <c r="J44" s="13">
        <f>0</f>
        <v>0</v>
      </c>
      <c r="K44" s="16"/>
      <c r="L44" s="16"/>
    </row>
    <row r="45" spans="1:12" s="1" customFormat="1" ht="24" customHeight="1">
      <c r="A45" s="2" t="s">
        <v>166</v>
      </c>
      <c r="B45" s="2"/>
      <c r="C45" s="2"/>
      <c r="D45" s="13">
        <v>-911754</v>
      </c>
      <c r="E45" s="10"/>
      <c r="F45" s="13">
        <v>490824</v>
      </c>
      <c r="G45" s="13"/>
      <c r="H45" s="13">
        <v>-21171</v>
      </c>
      <c r="I45" s="10"/>
      <c r="J45" s="13">
        <v>212631</v>
      </c>
      <c r="K45" s="16"/>
      <c r="L45" s="16"/>
    </row>
    <row r="46" spans="1:12" s="1" customFormat="1" ht="24" customHeight="1">
      <c r="A46" s="2" t="s">
        <v>49</v>
      </c>
      <c r="B46" s="2"/>
      <c r="C46" s="2"/>
      <c r="D46" s="13">
        <v>-33443</v>
      </c>
      <c r="E46" s="10"/>
      <c r="F46" s="13">
        <v>-54218</v>
      </c>
      <c r="G46" s="13"/>
      <c r="H46" s="13">
        <v>0</v>
      </c>
      <c r="I46" s="10"/>
      <c r="J46" s="13">
        <v>-1295</v>
      </c>
      <c r="K46" s="16"/>
      <c r="L46" s="16"/>
    </row>
    <row r="47" spans="1:12" s="1" customFormat="1" ht="24" customHeight="1">
      <c r="A47" s="2" t="s">
        <v>50</v>
      </c>
      <c r="B47" s="2"/>
      <c r="C47" s="2"/>
      <c r="D47" s="13">
        <v>10450</v>
      </c>
      <c r="E47" s="10"/>
      <c r="F47" s="13">
        <v>-161490</v>
      </c>
      <c r="G47" s="13"/>
      <c r="H47" s="40">
        <v>196683</v>
      </c>
      <c r="I47" s="10"/>
      <c r="J47" s="40">
        <v>-224323</v>
      </c>
      <c r="K47" s="16"/>
      <c r="L47" s="16"/>
    </row>
    <row r="48" spans="1:12" ht="24" customHeight="1">
      <c r="A48" s="35" t="s">
        <v>52</v>
      </c>
      <c r="D48" s="26"/>
      <c r="F48" s="26"/>
      <c r="G48" s="12"/>
      <c r="H48" s="26"/>
      <c r="I48" s="11"/>
      <c r="J48" s="26"/>
    </row>
    <row r="49" spans="1:14" ht="24" customHeight="1">
      <c r="A49" s="35" t="s">
        <v>53</v>
      </c>
      <c r="D49" s="13">
        <v>95306</v>
      </c>
      <c r="F49" s="13">
        <v>1102431</v>
      </c>
      <c r="G49" s="12"/>
      <c r="H49" s="40">
        <v>0</v>
      </c>
      <c r="I49" s="11"/>
      <c r="J49" s="40">
        <f>0</f>
        <v>0</v>
      </c>
    </row>
    <row r="50" spans="1:14" ht="24" customHeight="1">
      <c r="A50" s="35" t="s">
        <v>133</v>
      </c>
      <c r="D50" s="13">
        <v>-292279</v>
      </c>
      <c r="E50" s="7"/>
      <c r="F50" s="13">
        <v>-82325</v>
      </c>
      <c r="G50" s="13"/>
      <c r="H50" s="13">
        <v>0</v>
      </c>
      <c r="I50" s="10"/>
      <c r="J50" s="13">
        <f>0</f>
        <v>0</v>
      </c>
    </row>
    <row r="51" spans="1:14" ht="24" customHeight="1">
      <c r="A51" s="35" t="s">
        <v>54</v>
      </c>
      <c r="D51" s="13">
        <v>148133</v>
      </c>
      <c r="E51" s="7"/>
      <c r="F51" s="13">
        <v>656378</v>
      </c>
      <c r="G51" s="13"/>
      <c r="H51" s="13">
        <v>0</v>
      </c>
      <c r="I51" s="10"/>
      <c r="J51" s="13">
        <f>0</f>
        <v>0</v>
      </c>
    </row>
    <row r="52" spans="1:14" ht="24" customHeight="1">
      <c r="A52" s="35" t="s">
        <v>127</v>
      </c>
      <c r="D52" s="13">
        <v>17390</v>
      </c>
      <c r="E52" s="7"/>
      <c r="F52" s="13">
        <v>-6820</v>
      </c>
      <c r="G52" s="13"/>
      <c r="H52" s="13">
        <v>0</v>
      </c>
      <c r="I52" s="10"/>
      <c r="J52" s="13">
        <f>0</f>
        <v>0</v>
      </c>
    </row>
    <row r="53" spans="1:14" ht="24" customHeight="1">
      <c r="A53" s="35" t="s">
        <v>55</v>
      </c>
      <c r="D53" s="13">
        <v>37603</v>
      </c>
      <c r="E53" s="10"/>
      <c r="F53" s="13">
        <v>158207</v>
      </c>
      <c r="G53" s="13"/>
      <c r="H53" s="13">
        <v>0</v>
      </c>
      <c r="I53" s="10"/>
      <c r="J53" s="13">
        <v>1295</v>
      </c>
    </row>
    <row r="54" spans="1:14" ht="24" customHeight="1">
      <c r="A54" s="35" t="s">
        <v>110</v>
      </c>
      <c r="D54" s="13">
        <v>-50478</v>
      </c>
      <c r="E54" s="13"/>
      <c r="F54" s="13">
        <v>-152687</v>
      </c>
      <c r="G54" s="13"/>
      <c r="H54" s="13">
        <v>11649</v>
      </c>
      <c r="I54" s="13"/>
      <c r="J54" s="13">
        <v>-25570</v>
      </c>
    </row>
    <row r="55" spans="1:14" ht="24" customHeight="1">
      <c r="A55" s="35" t="s">
        <v>142</v>
      </c>
      <c r="D55" s="13">
        <v>-1663</v>
      </c>
      <c r="E55" s="13"/>
      <c r="F55" s="13">
        <v>-4813</v>
      </c>
      <c r="G55" s="13"/>
      <c r="H55" s="13">
        <v>0</v>
      </c>
      <c r="I55" s="13"/>
      <c r="J55" s="13">
        <v>-1190</v>
      </c>
    </row>
    <row r="56" spans="1:14" ht="24" customHeight="1">
      <c r="A56" s="35" t="s">
        <v>56</v>
      </c>
      <c r="D56" s="54">
        <v>3421</v>
      </c>
      <c r="E56" s="13"/>
      <c r="F56" s="54">
        <v>6592</v>
      </c>
      <c r="G56" s="67"/>
      <c r="H56" s="66">
        <f>-138+1</f>
        <v>-137</v>
      </c>
      <c r="I56" s="40"/>
      <c r="J56" s="66">
        <v>329</v>
      </c>
    </row>
    <row r="57" spans="1:14" ht="24" customHeight="1">
      <c r="A57" s="68" t="s">
        <v>138</v>
      </c>
      <c r="D57" s="13">
        <f>SUM(D30,D41:D56)</f>
        <v>-2413814</v>
      </c>
      <c r="E57" s="13"/>
      <c r="F57" s="13">
        <f>SUM(F30,F41:F56)</f>
        <v>833731</v>
      </c>
      <c r="G57" s="67"/>
      <c r="H57" s="13">
        <f>SUM(H30,H41:H56)</f>
        <v>230814</v>
      </c>
      <c r="I57" s="40"/>
      <c r="J57" s="13">
        <f>SUM(J30,J41:J56)</f>
        <v>13813</v>
      </c>
    </row>
    <row r="58" spans="1:14" ht="24" customHeight="1">
      <c r="A58" s="63" t="s">
        <v>57</v>
      </c>
      <c r="D58" s="13">
        <v>30382</v>
      </c>
      <c r="E58" s="13"/>
      <c r="F58" s="13">
        <v>44044</v>
      </c>
      <c r="G58" s="67"/>
      <c r="H58" s="40">
        <v>1092</v>
      </c>
      <c r="I58" s="40"/>
      <c r="J58" s="40">
        <v>2078</v>
      </c>
    </row>
    <row r="59" spans="1:14" ht="24" customHeight="1">
      <c r="A59" s="63" t="s">
        <v>58</v>
      </c>
      <c r="D59" s="13">
        <v>-10369</v>
      </c>
      <c r="E59" s="13"/>
      <c r="F59" s="13">
        <v>-10710</v>
      </c>
      <c r="G59" s="67"/>
      <c r="H59" s="40">
        <v>-5696</v>
      </c>
      <c r="I59" s="40"/>
      <c r="J59" s="40">
        <v>-9364</v>
      </c>
    </row>
    <row r="60" spans="1:14" s="16" customFormat="1" ht="24" customHeight="1">
      <c r="A60" s="63" t="s">
        <v>59</v>
      </c>
      <c r="B60" s="2"/>
      <c r="C60" s="2"/>
      <c r="D60" s="54">
        <v>-12579</v>
      </c>
      <c r="E60" s="13"/>
      <c r="F60" s="54">
        <v>-7637</v>
      </c>
      <c r="G60" s="13"/>
      <c r="H60" s="54">
        <v>-2042</v>
      </c>
      <c r="I60" s="13"/>
      <c r="J60" s="54">
        <v>-2079</v>
      </c>
      <c r="M60" s="2"/>
      <c r="N60" s="2"/>
    </row>
    <row r="61" spans="1:14" s="16" customFormat="1" ht="24" customHeight="1">
      <c r="A61" s="34" t="s">
        <v>139</v>
      </c>
      <c r="B61" s="2"/>
      <c r="C61" s="2"/>
      <c r="D61" s="30">
        <f>SUM(D57:D60)</f>
        <v>-2406380</v>
      </c>
      <c r="E61" s="13"/>
      <c r="F61" s="30">
        <f>SUM(F57:F60)</f>
        <v>859428</v>
      </c>
      <c r="G61" s="13"/>
      <c r="H61" s="30">
        <f>SUM(H57:H60)</f>
        <v>224168</v>
      </c>
      <c r="I61" s="13"/>
      <c r="J61" s="30">
        <f>SUM(J57:J60)</f>
        <v>4448</v>
      </c>
      <c r="M61" s="2"/>
      <c r="N61" s="2"/>
    </row>
    <row r="62" spans="1:14" s="16" customFormat="1" ht="24" customHeight="1">
      <c r="A62" s="34"/>
      <c r="B62" s="2"/>
      <c r="C62" s="2"/>
      <c r="D62" s="13"/>
      <c r="E62" s="13"/>
      <c r="F62" s="13"/>
      <c r="G62" s="13"/>
      <c r="H62" s="13"/>
      <c r="I62" s="13"/>
      <c r="J62" s="13"/>
      <c r="M62" s="2"/>
      <c r="N62" s="2"/>
    </row>
    <row r="63" spans="1:14" ht="24" customHeight="1">
      <c r="A63" s="2" t="s">
        <v>6</v>
      </c>
      <c r="F63" s="26"/>
      <c r="G63" s="12"/>
      <c r="H63" s="26"/>
      <c r="I63" s="11"/>
      <c r="J63" s="26"/>
    </row>
    <row r="64" spans="1:14" ht="24" customHeight="1">
      <c r="A64" s="8"/>
      <c r="B64" s="8"/>
      <c r="J64" s="9" t="s">
        <v>0</v>
      </c>
    </row>
    <row r="65" spans="1:14" ht="24" customHeight="1">
      <c r="A65" s="1" t="s">
        <v>112</v>
      </c>
      <c r="B65" s="1"/>
      <c r="C65" s="1"/>
      <c r="D65" s="1"/>
      <c r="E65" s="1"/>
      <c r="F65" s="1"/>
      <c r="G65" s="1"/>
      <c r="H65" s="1"/>
      <c r="I65" s="1"/>
      <c r="J65" s="1"/>
      <c r="K65" s="17"/>
      <c r="L65" s="17"/>
    </row>
    <row r="66" spans="1:14" ht="24" customHeight="1">
      <c r="A66" s="1" t="s">
        <v>51</v>
      </c>
      <c r="B66" s="1"/>
      <c r="C66" s="1"/>
      <c r="D66" s="1"/>
      <c r="E66" s="1"/>
      <c r="F66" s="1"/>
      <c r="G66" s="1"/>
      <c r="H66" s="1"/>
      <c r="I66" s="1"/>
      <c r="J66" s="1"/>
      <c r="K66" s="17"/>
      <c r="L66" s="17"/>
    </row>
    <row r="67" spans="1:14" ht="24" customHeight="1">
      <c r="A67" s="1" t="s">
        <v>199</v>
      </c>
      <c r="B67" s="1"/>
      <c r="C67" s="1"/>
      <c r="D67" s="1"/>
      <c r="E67" s="1"/>
      <c r="F67" s="1"/>
      <c r="G67" s="1"/>
      <c r="H67" s="1"/>
      <c r="I67" s="1"/>
      <c r="J67" s="1"/>
      <c r="K67" s="17"/>
      <c r="L67" s="17"/>
    </row>
    <row r="68" spans="1:14" ht="24" customHeight="1">
      <c r="J68" s="9" t="s">
        <v>1</v>
      </c>
    </row>
    <row r="69" spans="1:14" ht="24" customHeight="1">
      <c r="D69" s="18" t="s">
        <v>2</v>
      </c>
      <c r="E69" s="19"/>
      <c r="F69" s="20"/>
      <c r="G69" s="21"/>
      <c r="H69" s="18" t="s">
        <v>7</v>
      </c>
      <c r="I69" s="19"/>
      <c r="J69" s="20"/>
    </row>
    <row r="70" spans="1:14" ht="24" customHeight="1">
      <c r="B70" s="4"/>
      <c r="D70" s="22">
        <v>2564</v>
      </c>
      <c r="E70" s="23"/>
      <c r="F70" s="22">
        <v>2563</v>
      </c>
      <c r="G70" s="24"/>
      <c r="H70" s="22">
        <v>2564</v>
      </c>
      <c r="I70" s="23"/>
      <c r="J70" s="22">
        <v>2563</v>
      </c>
    </row>
    <row r="71" spans="1:14" s="16" customFormat="1" ht="24" customHeight="1">
      <c r="A71" s="34" t="s">
        <v>60</v>
      </c>
      <c r="B71" s="2"/>
      <c r="C71" s="2"/>
      <c r="D71" s="13"/>
      <c r="E71" s="13"/>
      <c r="F71" s="13"/>
      <c r="G71" s="13"/>
      <c r="H71" s="13"/>
      <c r="I71" s="13"/>
      <c r="J71" s="13"/>
      <c r="M71" s="2"/>
      <c r="N71" s="2"/>
    </row>
    <row r="72" spans="1:14" s="16" customFormat="1" ht="24" customHeight="1">
      <c r="A72" s="35" t="s">
        <v>187</v>
      </c>
      <c r="B72" s="2"/>
      <c r="C72" s="2"/>
      <c r="D72" s="13">
        <v>-67284</v>
      </c>
      <c r="E72" s="13"/>
      <c r="F72" s="13">
        <v>-186438</v>
      </c>
      <c r="G72" s="13"/>
      <c r="H72" s="13">
        <v>-67284</v>
      </c>
      <c r="I72" s="13"/>
      <c r="J72" s="13">
        <v>-186438</v>
      </c>
      <c r="M72" s="2"/>
      <c r="N72" s="2"/>
    </row>
    <row r="73" spans="1:14" s="16" customFormat="1" ht="24" customHeight="1">
      <c r="A73" s="35" t="s">
        <v>188</v>
      </c>
      <c r="B73" s="5"/>
      <c r="C73" s="2"/>
      <c r="D73" s="13">
        <v>73817</v>
      </c>
      <c r="E73" s="13"/>
      <c r="F73" s="13">
        <v>204604</v>
      </c>
      <c r="G73" s="13"/>
      <c r="H73" s="13">
        <v>73817</v>
      </c>
      <c r="I73" s="13"/>
      <c r="J73" s="13">
        <v>204604</v>
      </c>
      <c r="M73" s="2"/>
      <c r="N73" s="2"/>
    </row>
    <row r="74" spans="1:14" s="16" customFormat="1" ht="24" customHeight="1">
      <c r="A74" s="35" t="s">
        <v>196</v>
      </c>
      <c r="B74" s="2"/>
      <c r="C74" s="2"/>
      <c r="D74" s="7">
        <v>0</v>
      </c>
      <c r="E74" s="2"/>
      <c r="F74" s="7">
        <v>-949</v>
      </c>
      <c r="G74" s="8">
        <f>0</f>
        <v>0</v>
      </c>
      <c r="H74" s="7">
        <v>0</v>
      </c>
      <c r="I74" s="2"/>
      <c r="J74" s="7">
        <v>-949</v>
      </c>
      <c r="M74" s="2"/>
      <c r="N74" s="2"/>
    </row>
    <row r="75" spans="1:14" s="16" customFormat="1" ht="24" customHeight="1">
      <c r="A75" s="35" t="s">
        <v>65</v>
      </c>
      <c r="B75" s="2"/>
      <c r="C75" s="2"/>
      <c r="D75" s="13">
        <v>0</v>
      </c>
      <c r="E75" s="7"/>
      <c r="F75" s="13">
        <v>0</v>
      </c>
      <c r="G75" s="13"/>
      <c r="H75" s="13">
        <v>84000</v>
      </c>
      <c r="I75" s="10"/>
      <c r="J75" s="13">
        <v>67000</v>
      </c>
      <c r="M75" s="2"/>
      <c r="N75" s="2"/>
    </row>
    <row r="76" spans="1:14" s="16" customFormat="1" ht="24" customHeight="1">
      <c r="A76" s="35" t="s">
        <v>111</v>
      </c>
      <c r="B76" s="2"/>
      <c r="C76" s="2"/>
      <c r="D76" s="7">
        <v>3002</v>
      </c>
      <c r="E76" s="7"/>
      <c r="F76" s="7">
        <v>7231</v>
      </c>
      <c r="G76" s="13"/>
      <c r="H76" s="7">
        <v>3002</v>
      </c>
      <c r="I76" s="10"/>
      <c r="J76" s="7">
        <v>7231</v>
      </c>
      <c r="M76" s="2"/>
      <c r="N76" s="2"/>
    </row>
    <row r="77" spans="1:14" s="16" customFormat="1" ht="24" customHeight="1">
      <c r="A77" s="35" t="s">
        <v>66</v>
      </c>
      <c r="B77" s="2"/>
      <c r="C77" s="2"/>
      <c r="D77" s="6">
        <v>-6991</v>
      </c>
      <c r="E77" s="2"/>
      <c r="F77" s="6">
        <v>-1995</v>
      </c>
      <c r="G77" s="8"/>
      <c r="H77" s="6">
        <v>-4018</v>
      </c>
      <c r="I77" s="2"/>
      <c r="J77" s="6">
        <v>-483</v>
      </c>
      <c r="M77" s="2"/>
      <c r="N77" s="2"/>
    </row>
    <row r="78" spans="1:14" ht="24" customHeight="1">
      <c r="A78" s="35" t="s">
        <v>107</v>
      </c>
    </row>
    <row r="79" spans="1:14" ht="24" customHeight="1">
      <c r="A79" s="35" t="s">
        <v>108</v>
      </c>
      <c r="D79" s="69">
        <v>1880</v>
      </c>
      <c r="F79" s="69">
        <v>1</v>
      </c>
      <c r="H79" s="13">
        <v>0</v>
      </c>
      <c r="J79" s="13">
        <v>1</v>
      </c>
    </row>
    <row r="80" spans="1:14" ht="24" customHeight="1">
      <c r="A80" s="34" t="s">
        <v>140</v>
      </c>
      <c r="D80" s="70">
        <f>SUM(D72:D79)</f>
        <v>4424</v>
      </c>
      <c r="F80" s="70">
        <f>SUM(F72:F79)</f>
        <v>22454</v>
      </c>
      <c r="H80" s="70">
        <f>SUM(H72:H79)</f>
        <v>89517</v>
      </c>
      <c r="J80" s="70">
        <f>SUM(J72:J79)</f>
        <v>90966</v>
      </c>
    </row>
    <row r="81" spans="1:14" ht="24" customHeight="1">
      <c r="A81" s="34" t="s">
        <v>135</v>
      </c>
      <c r="D81" s="27"/>
      <c r="F81" s="27"/>
      <c r="H81" s="27"/>
      <c r="J81" s="27"/>
    </row>
    <row r="82" spans="1:14" ht="24" customHeight="1">
      <c r="A82" s="35" t="s">
        <v>143</v>
      </c>
      <c r="D82" s="13">
        <v>18080000</v>
      </c>
      <c r="E82" s="13"/>
      <c r="F82" s="13">
        <v>10735000</v>
      </c>
      <c r="G82" s="13"/>
      <c r="H82" s="13">
        <v>0</v>
      </c>
      <c r="I82" s="13"/>
      <c r="J82" s="13">
        <f>0</f>
        <v>0</v>
      </c>
    </row>
    <row r="83" spans="1:14" ht="24" customHeight="1">
      <c r="A83" s="35" t="s">
        <v>144</v>
      </c>
      <c r="D83" s="13">
        <v>-17075000</v>
      </c>
      <c r="E83" s="13"/>
      <c r="F83" s="13">
        <v>-11150000</v>
      </c>
      <c r="G83" s="13"/>
      <c r="H83" s="13">
        <v>0</v>
      </c>
      <c r="I83" s="13"/>
      <c r="J83" s="13">
        <f>0</f>
        <v>0</v>
      </c>
    </row>
    <row r="84" spans="1:14" ht="24" customHeight="1">
      <c r="A84" s="35" t="s">
        <v>146</v>
      </c>
      <c r="D84" s="13">
        <v>1180883</v>
      </c>
      <c r="E84" s="10"/>
      <c r="F84" s="13">
        <v>62750</v>
      </c>
      <c r="G84" s="13"/>
      <c r="H84" s="6">
        <v>-334111</v>
      </c>
      <c r="I84" s="10"/>
      <c r="J84" s="6">
        <v>134874</v>
      </c>
    </row>
    <row r="85" spans="1:14" ht="24" customHeight="1">
      <c r="A85" s="35" t="s">
        <v>197</v>
      </c>
      <c r="D85" s="13">
        <v>-13761</v>
      </c>
      <c r="E85" s="10"/>
      <c r="F85" s="13">
        <v>-16547</v>
      </c>
      <c r="G85" s="13"/>
      <c r="H85" s="13">
        <v>-6334</v>
      </c>
      <c r="I85" s="10"/>
      <c r="J85" s="13">
        <v>-3845</v>
      </c>
    </row>
    <row r="86" spans="1:14" ht="24" customHeight="1">
      <c r="A86" s="34" t="s">
        <v>145</v>
      </c>
      <c r="D86" s="30">
        <f>SUM(D82:D85)</f>
        <v>2172122</v>
      </c>
      <c r="E86" s="13"/>
      <c r="F86" s="30">
        <f>SUM(F82:F85)</f>
        <v>-368797</v>
      </c>
      <c r="G86" s="13"/>
      <c r="H86" s="30">
        <f>SUM(H82:H85)</f>
        <v>-340445</v>
      </c>
      <c r="I86" s="13"/>
      <c r="J86" s="30">
        <f>SUM(J82:J85)</f>
        <v>131029</v>
      </c>
    </row>
    <row r="87" spans="1:14" s="16" customFormat="1" ht="24" customHeight="1">
      <c r="A87" s="34" t="s">
        <v>114</v>
      </c>
      <c r="B87" s="2"/>
      <c r="C87" s="2"/>
      <c r="D87" s="7">
        <f>SUM(D61,D80,D86)</f>
        <v>-229834</v>
      </c>
      <c r="E87" s="7"/>
      <c r="F87" s="7">
        <f>SUM(F61,F80,F86)</f>
        <v>513085</v>
      </c>
      <c r="G87" s="29"/>
      <c r="H87" s="7">
        <f>SUM(H61,H80,H86)</f>
        <v>-26760</v>
      </c>
      <c r="I87" s="7"/>
      <c r="J87" s="7">
        <f>SUM(J61,J80,J86)</f>
        <v>226443</v>
      </c>
      <c r="M87" s="2"/>
      <c r="N87" s="2"/>
    </row>
    <row r="88" spans="1:14" s="16" customFormat="1" ht="24" customHeight="1">
      <c r="A88" s="35" t="s">
        <v>61</v>
      </c>
      <c r="B88" s="2"/>
      <c r="C88" s="2"/>
      <c r="D88" s="54">
        <v>1101047</v>
      </c>
      <c r="E88" s="29"/>
      <c r="F88" s="54">
        <v>503732</v>
      </c>
      <c r="G88" s="29"/>
      <c r="H88" s="54">
        <v>298300</v>
      </c>
      <c r="I88" s="7"/>
      <c r="J88" s="54">
        <v>125507</v>
      </c>
      <c r="M88" s="2"/>
      <c r="N88" s="2"/>
    </row>
    <row r="89" spans="1:14" s="16" customFormat="1" ht="24" customHeight="1" thickBot="1">
      <c r="A89" s="34" t="s">
        <v>206</v>
      </c>
      <c r="B89" s="2"/>
      <c r="C89" s="2"/>
      <c r="D89" s="45">
        <f>SUM(D87:D88)</f>
        <v>871213</v>
      </c>
      <c r="E89" s="71"/>
      <c r="F89" s="45">
        <f>SUM(F87:F88)</f>
        <v>1016817</v>
      </c>
      <c r="G89" s="29"/>
      <c r="H89" s="45">
        <f>SUM(H87:H88)</f>
        <v>271540</v>
      </c>
      <c r="I89" s="7"/>
      <c r="J89" s="45">
        <f>SUM(J87:J88)</f>
        <v>351950</v>
      </c>
      <c r="M89" s="2"/>
      <c r="N89" s="2"/>
    </row>
    <row r="90" spans="1:14" s="16" customFormat="1" ht="24" customHeight="1" thickTop="1">
      <c r="A90" s="35"/>
      <c r="B90" s="2"/>
      <c r="C90" s="2"/>
      <c r="D90" s="109">
        <f>D89-'BS '!D11</f>
        <v>0</v>
      </c>
      <c r="E90" s="71"/>
      <c r="F90" s="7"/>
      <c r="G90" s="29"/>
      <c r="H90" s="7">
        <f>H89-'BS '!H11</f>
        <v>0</v>
      </c>
      <c r="I90" s="7"/>
      <c r="J90" s="7"/>
      <c r="M90" s="2"/>
      <c r="N90" s="2"/>
    </row>
    <row r="91" spans="1:14" s="16" customFormat="1" ht="24" customHeight="1">
      <c r="A91" s="34" t="s">
        <v>62</v>
      </c>
      <c r="B91" s="2"/>
      <c r="C91" s="2"/>
      <c r="D91" s="35"/>
      <c r="E91" s="35"/>
      <c r="F91" s="35"/>
      <c r="G91" s="35"/>
      <c r="H91" s="35"/>
      <c r="I91" s="35"/>
      <c r="J91" s="35"/>
      <c r="M91" s="2"/>
      <c r="N91" s="2"/>
    </row>
    <row r="92" spans="1:14" s="16" customFormat="1" ht="24" customHeight="1">
      <c r="A92" s="35" t="s">
        <v>63</v>
      </c>
      <c r="B92" s="2"/>
      <c r="C92" s="2"/>
      <c r="D92" s="35"/>
      <c r="E92" s="35"/>
      <c r="F92" s="35"/>
      <c r="G92" s="35"/>
      <c r="H92" s="35"/>
      <c r="I92" s="35"/>
      <c r="J92" s="35"/>
      <c r="M92" s="2"/>
      <c r="N92" s="2"/>
    </row>
    <row r="93" spans="1:14" s="16" customFormat="1" ht="24" customHeight="1">
      <c r="A93" s="35" t="s">
        <v>215</v>
      </c>
      <c r="B93" s="2"/>
      <c r="C93" s="2"/>
      <c r="D93" s="7"/>
      <c r="E93" s="7"/>
      <c r="F93" s="7"/>
      <c r="G93" s="7"/>
      <c r="H93" s="7"/>
      <c r="I93" s="29"/>
      <c r="J93" s="7"/>
      <c r="M93" s="2"/>
      <c r="N93" s="2"/>
    </row>
    <row r="94" spans="1:14" s="16" customFormat="1" ht="24" customHeight="1">
      <c r="A94" s="35" t="s">
        <v>167</v>
      </c>
      <c r="B94" s="2"/>
      <c r="C94" s="2"/>
      <c r="D94" s="7">
        <v>-330</v>
      </c>
      <c r="E94" s="7"/>
      <c r="F94" s="7">
        <v>495</v>
      </c>
      <c r="G94" s="7"/>
      <c r="H94" s="7">
        <v>-330</v>
      </c>
      <c r="I94" s="29"/>
      <c r="J94" s="7">
        <v>495</v>
      </c>
      <c r="M94" s="2"/>
      <c r="N94" s="2"/>
    </row>
    <row r="95" spans="1:14" s="16" customFormat="1" ht="24" customHeight="1">
      <c r="A95" s="35" t="s">
        <v>120</v>
      </c>
      <c r="B95" s="2"/>
      <c r="C95" s="2"/>
      <c r="D95" s="7">
        <v>10419</v>
      </c>
      <c r="E95" s="7"/>
      <c r="F95" s="7">
        <v>7106</v>
      </c>
      <c r="G95" s="7"/>
      <c r="H95" s="7">
        <v>4297</v>
      </c>
      <c r="I95" s="29"/>
      <c r="J95" s="7">
        <v>2617</v>
      </c>
      <c r="M95" s="2"/>
      <c r="N95" s="2"/>
    </row>
    <row r="96" spans="1:14" ht="24" customHeight="1">
      <c r="A96" s="2" t="s">
        <v>147</v>
      </c>
      <c r="D96" s="7">
        <v>0</v>
      </c>
      <c r="F96" s="7">
        <v>0</v>
      </c>
      <c r="H96" s="7">
        <v>112500</v>
      </c>
      <c r="J96" s="7">
        <v>94010</v>
      </c>
    </row>
    <row r="97" spans="1:14" ht="24" customHeight="1">
      <c r="F97" s="7"/>
      <c r="J97" s="7"/>
    </row>
    <row r="98" spans="1:14" s="16" customFormat="1" ht="24" customHeight="1">
      <c r="A98" s="2" t="s">
        <v>6</v>
      </c>
      <c r="B98" s="2"/>
      <c r="C98" s="2"/>
      <c r="D98" s="6"/>
      <c r="E98" s="2"/>
      <c r="F98" s="72"/>
      <c r="G98" s="8"/>
      <c r="H98" s="6"/>
      <c r="I98" s="2"/>
      <c r="J98" s="72"/>
      <c r="M98" s="2"/>
      <c r="N98" s="2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4" orientation="portrait" r:id="rId1"/>
  <headerFooter alignWithMargins="0"/>
  <rowBreaks count="2" manualBreakCount="2">
    <brk id="32" max="16383" man="1"/>
    <brk id="63" max="16383" man="1"/>
  </rowBreaks>
  <drawing r:id="rId2"/>
  <legacyDrawing r:id="rId3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58155</vt:lpwstr>
  </property>
  <property fmtid="{D5CDD505-2E9C-101B-9397-08002B2CF9AE}" pid="4" name="OptimizationTime">
    <vt:lpwstr>20210517_0952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</vt:lpstr>
      <vt:lpstr>PL</vt:lpstr>
      <vt:lpstr>SC-Conso</vt:lpstr>
      <vt:lpstr>SC-Company</vt:lpstr>
      <vt:lpstr>CF</vt:lpstr>
      <vt:lpstr>'BS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2021-05-11T04:17:16Z</cp:lastPrinted>
  <dcterms:created xsi:type="dcterms:W3CDTF">2013-03-25T10:43:33Z</dcterms:created>
  <dcterms:modified xsi:type="dcterms:W3CDTF">2021-05-11T04:17:19Z</dcterms:modified>
</cp:coreProperties>
</file>