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21\Q1-21\"/>
    </mc:Choice>
  </mc:AlternateContent>
  <bookViews>
    <workbookView xWindow="-120" yWindow="-120" windowWidth="20730" windowHeight="11160"/>
  </bookViews>
  <sheets>
    <sheet name="BS" sheetId="1" r:id="rId1"/>
    <sheet name="PL &amp; CF" sheetId="16" r:id="rId2"/>
    <sheet name="Conso" sheetId="13" r:id="rId3"/>
    <sheet name="separate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1" hidden="1">'PL &amp; CF'!$I$25:$I$25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BS!$A$1:$K$101</definedName>
    <definedName name="_xlnm.Print_Area" localSheetId="2">Conso!$A$1:$AA$34</definedName>
    <definedName name="_xlnm.Print_Area" localSheetId="3">separate!$A$1:$M$25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4" l="1"/>
  <c r="M13" i="14"/>
  <c r="E17" i="1" l="1"/>
  <c r="T30" i="13" l="1"/>
  <c r="V30" i="13" s="1"/>
  <c r="Z30" i="13" s="1"/>
  <c r="T20" i="13" l="1"/>
  <c r="V20" i="13" s="1"/>
  <c r="Z20" i="13" s="1"/>
  <c r="K88" i="1" l="1"/>
  <c r="T22" i="13" l="1"/>
  <c r="V22" i="13" s="1"/>
  <c r="T21" i="13"/>
  <c r="V21" i="13" s="1"/>
  <c r="G16" i="16" l="1"/>
  <c r="I16" i="16"/>
  <c r="K16" i="16"/>
  <c r="B29" i="13" l="1"/>
  <c r="D29" i="13"/>
  <c r="F29" i="13"/>
  <c r="H29" i="13"/>
  <c r="L29" i="13"/>
  <c r="P29" i="13"/>
  <c r="R29" i="13"/>
  <c r="N29" i="13" l="1"/>
  <c r="T28" i="13" l="1"/>
  <c r="V28" i="13" s="1"/>
  <c r="Z28" i="13" s="1"/>
  <c r="K156" i="16" l="1"/>
  <c r="I156" i="16"/>
  <c r="G156" i="16"/>
  <c r="E156" i="16"/>
  <c r="J31" i="13" l="1"/>
  <c r="E159" i="16"/>
  <c r="V31" i="13" l="1"/>
  <c r="Z31" i="13" s="1"/>
  <c r="K25" i="16"/>
  <c r="I25" i="16"/>
  <c r="E25" i="16"/>
  <c r="Z21" i="13" l="1"/>
  <c r="G25" i="16" l="1"/>
  <c r="R32" i="13" l="1"/>
  <c r="P32" i="13"/>
  <c r="N32" i="13"/>
  <c r="L32" i="13"/>
  <c r="H32" i="13"/>
  <c r="F32" i="13"/>
  <c r="D32" i="13"/>
  <c r="B32" i="13"/>
  <c r="K67" i="16" l="1"/>
  <c r="I67" i="16"/>
  <c r="G67" i="16"/>
  <c r="E67" i="16"/>
  <c r="G59" i="16" l="1"/>
  <c r="G68" i="16" s="1"/>
  <c r="K146" i="16" l="1"/>
  <c r="G146" i="16"/>
  <c r="K59" i="16"/>
  <c r="K68" i="16" l="1"/>
  <c r="K15" i="14" s="1"/>
  <c r="M15" i="14" s="1"/>
  <c r="I146" i="16"/>
  <c r="E146" i="16"/>
  <c r="I59" i="16"/>
  <c r="E59" i="16"/>
  <c r="E16" i="16"/>
  <c r="E26" i="16" s="1"/>
  <c r="E30" i="16" s="1"/>
  <c r="E32" i="16" s="1"/>
  <c r="I26" i="16" l="1"/>
  <c r="I30" i="16" s="1"/>
  <c r="I32" i="16" s="1"/>
  <c r="E68" i="16"/>
  <c r="K26" i="16"/>
  <c r="I68" i="16"/>
  <c r="K21" i="14" s="1"/>
  <c r="M21" i="14" s="1"/>
  <c r="G26" i="16"/>
  <c r="K30" i="16" l="1"/>
  <c r="K32" i="16" s="1"/>
  <c r="G30" i="16"/>
  <c r="G32" i="16" s="1"/>
  <c r="G35" i="16" s="1"/>
  <c r="K22" i="14"/>
  <c r="K23" i="14" s="1"/>
  <c r="I88" i="1" s="1"/>
  <c r="E37" i="16"/>
  <c r="E35" i="16"/>
  <c r="X26" i="13"/>
  <c r="X29" i="13" s="1"/>
  <c r="X32" i="13" s="1"/>
  <c r="K35" i="16"/>
  <c r="G86" i="16"/>
  <c r="E51" i="16"/>
  <c r="E70" i="16" s="1"/>
  <c r="E86" i="16"/>
  <c r="E107" i="16" s="1"/>
  <c r="E118" i="16" s="1"/>
  <c r="E122" i="16" s="1"/>
  <c r="E158" i="16" s="1"/>
  <c r="E160" i="16" s="1"/>
  <c r="E161" i="16" s="1"/>
  <c r="I35" i="16"/>
  <c r="I86" i="16"/>
  <c r="I107" i="16" s="1"/>
  <c r="I118" i="16" s="1"/>
  <c r="I122" i="16" s="1"/>
  <c r="I158" i="16" s="1"/>
  <c r="I160" i="16" s="1"/>
  <c r="I161" i="16" s="1"/>
  <c r="J17" i="13" l="1"/>
  <c r="G40" i="16"/>
  <c r="K86" i="16"/>
  <c r="K107" i="16" s="1"/>
  <c r="K118" i="16" s="1"/>
  <c r="K122" i="16" s="1"/>
  <c r="K158" i="16" s="1"/>
  <c r="K160" i="16" s="1"/>
  <c r="G107" i="16"/>
  <c r="G118" i="16" s="1"/>
  <c r="G122" i="16" s="1"/>
  <c r="G158" i="16" s="1"/>
  <c r="G160" i="16" s="1"/>
  <c r="E75" i="16"/>
  <c r="E73" i="16"/>
  <c r="E40" i="16"/>
  <c r="J26" i="13"/>
  <c r="J29" i="13" s="1"/>
  <c r="J32" i="13" s="1"/>
  <c r="K51" i="16"/>
  <c r="K70" i="16" s="1"/>
  <c r="K73" i="16" s="1"/>
  <c r="K40" i="16"/>
  <c r="I14" i="14"/>
  <c r="M14" i="14" s="1"/>
  <c r="G37" i="16"/>
  <c r="X17" i="13" s="1"/>
  <c r="G51" i="16"/>
  <c r="G70" i="16" s="1"/>
  <c r="I40" i="16"/>
  <c r="I20" i="14"/>
  <c r="I51" i="16"/>
  <c r="I70" i="16" s="1"/>
  <c r="I73" i="16" s="1"/>
  <c r="I22" i="14" l="1"/>
  <c r="I23" i="14" s="1"/>
  <c r="M20" i="14"/>
  <c r="G75" i="16"/>
  <c r="G73" i="16"/>
  <c r="X18" i="13"/>
  <c r="E31" i="1" l="1"/>
  <c r="DZ21" i="1" l="1"/>
  <c r="T27" i="13" l="1"/>
  <c r="K64" i="1" l="1"/>
  <c r="I64" i="1"/>
  <c r="G64" i="1"/>
  <c r="K55" i="1"/>
  <c r="I55" i="1"/>
  <c r="G55" i="1"/>
  <c r="E64" i="1"/>
  <c r="K16" i="14" l="1"/>
  <c r="K17" i="14" s="1"/>
  <c r="N19" i="13" l="1"/>
  <c r="N23" i="13" s="1"/>
  <c r="K87" i="1" l="1"/>
  <c r="K85" i="1"/>
  <c r="K82" i="1"/>
  <c r="K81" i="1"/>
  <c r="G90" i="1"/>
  <c r="G87" i="1"/>
  <c r="G86" i="1"/>
  <c r="G85" i="1"/>
  <c r="G82" i="1"/>
  <c r="G81" i="1"/>
  <c r="K31" i="1" l="1"/>
  <c r="K17" i="1"/>
  <c r="G31" i="1"/>
  <c r="G17" i="1"/>
  <c r="G65" i="1" l="1"/>
  <c r="K65" i="1"/>
  <c r="K32" i="1"/>
  <c r="G32" i="1"/>
  <c r="T25" i="13" l="1"/>
  <c r="T16" i="13"/>
  <c r="I31" i="1"/>
  <c r="V16" i="13" l="1"/>
  <c r="V25" i="13"/>
  <c r="G88" i="1"/>
  <c r="V27" i="13"/>
  <c r="M22" i="14" l="1"/>
  <c r="Z27" i="13"/>
  <c r="G89" i="1" l="1"/>
  <c r="K89" i="1"/>
  <c r="E81" i="1" l="1"/>
  <c r="T18" i="13"/>
  <c r="V18" i="13" s="1"/>
  <c r="I17" i="1" l="1"/>
  <c r="I32" i="1" s="1"/>
  <c r="Z25" i="13" l="1"/>
  <c r="G91" i="1"/>
  <c r="P19" i="13" l="1"/>
  <c r="P23" i="13" s="1"/>
  <c r="L19" i="13"/>
  <c r="L23" i="13" s="1"/>
  <c r="J19" i="13"/>
  <c r="J23" i="13" s="1"/>
  <c r="K91" i="1" l="1"/>
  <c r="G92" i="1"/>
  <c r="G93" i="1" l="1"/>
  <c r="K92" i="1"/>
  <c r="K93" i="1" s="1"/>
  <c r="G22" i="14" l="1"/>
  <c r="G23" i="14" s="1"/>
  <c r="E22" i="14"/>
  <c r="E23" i="14" s="1"/>
  <c r="C22" i="14"/>
  <c r="C23" i="14" s="1"/>
  <c r="G16" i="14"/>
  <c r="G17" i="14" s="1"/>
  <c r="E16" i="14"/>
  <c r="E17" i="14" s="1"/>
  <c r="C16" i="14"/>
  <c r="C17" i="14" s="1"/>
  <c r="T26" i="13"/>
  <c r="W23" i="13"/>
  <c r="Z22" i="13"/>
  <c r="R19" i="13"/>
  <c r="R23" i="13" s="1"/>
  <c r="H19" i="13"/>
  <c r="H23" i="13" s="1"/>
  <c r="F19" i="13"/>
  <c r="F23" i="13" s="1"/>
  <c r="D19" i="13"/>
  <c r="D23" i="13" s="1"/>
  <c r="B19" i="13"/>
  <c r="B23" i="13" s="1"/>
  <c r="T17" i="13"/>
  <c r="V26" i="13" l="1"/>
  <c r="V29" i="13" s="1"/>
  <c r="T29" i="13"/>
  <c r="T32" i="13" s="1"/>
  <c r="E86" i="1"/>
  <c r="E87" i="1"/>
  <c r="M23" i="14"/>
  <c r="I81" i="1"/>
  <c r="I82" i="1"/>
  <c r="I85" i="1"/>
  <c r="E82" i="1"/>
  <c r="V17" i="13"/>
  <c r="T19" i="13"/>
  <c r="T23" i="13" s="1"/>
  <c r="Z16" i="13"/>
  <c r="V32" i="13" l="1"/>
  <c r="Z26" i="13"/>
  <c r="Z29" i="13" s="1"/>
  <c r="E88" i="1"/>
  <c r="E85" i="1"/>
  <c r="F33" i="13" s="1"/>
  <c r="J33" i="13"/>
  <c r="H33" i="13"/>
  <c r="Z17" i="13"/>
  <c r="V19" i="13"/>
  <c r="V23" i="13" s="1"/>
  <c r="I16" i="14"/>
  <c r="I17" i="14" s="1"/>
  <c r="Z32" i="13" l="1"/>
  <c r="T33" i="13"/>
  <c r="E89" i="1"/>
  <c r="M16" i="14"/>
  <c r="M17" i="14" s="1"/>
  <c r="I87" i="1" l="1"/>
  <c r="I89" i="1" s="1"/>
  <c r="I91" i="1" s="1"/>
  <c r="Z18" i="13"/>
  <c r="Z19" i="13" s="1"/>
  <c r="Z23" i="13" s="1"/>
  <c r="X19" i="13"/>
  <c r="X23" i="13" s="1"/>
  <c r="I24" i="14" l="1"/>
  <c r="M24" i="14"/>
  <c r="E32" i="1" l="1"/>
  <c r="I65" i="1"/>
  <c r="I92" i="1" s="1"/>
  <c r="I93" i="1" s="1"/>
  <c r="V33" i="13" l="1"/>
  <c r="E90" i="1" l="1"/>
  <c r="E91" i="1" l="1"/>
  <c r="Z33" i="13" s="1"/>
  <c r="X33" i="13"/>
  <c r="E55" i="1"/>
  <c r="E65" i="1" s="1"/>
  <c r="E92" i="1" l="1"/>
  <c r="E93" i="1" s="1"/>
</calcChain>
</file>

<file path=xl/comments1.xml><?xml version="1.0" encoding="utf-8"?>
<comments xmlns="http://schemas.openxmlformats.org/spreadsheetml/2006/main">
  <authors>
    <author>Sirada Sajawasunt</author>
  </authors>
  <commentList>
    <comment ref="N18" authorId="0" shapeId="0">
      <text>
        <r>
          <rPr>
            <b/>
            <sz val="9"/>
            <color indexed="81"/>
            <rFont val="Tahoma"/>
            <family val="2"/>
          </rPr>
          <t>Sirada Sajawasunt:</t>
        </r>
        <r>
          <rPr>
            <sz val="9"/>
            <color indexed="81"/>
            <rFont val="Tahoma"/>
            <family val="2"/>
          </rPr>
          <t xml:space="preserve">
ประมาณ 5 พัน
ต้องโยกไป ไม่ได้จัดสรร</t>
        </r>
      </text>
    </comment>
  </commentList>
</comments>
</file>

<file path=xl/sharedStrings.xml><?xml version="1.0" encoding="utf-8"?>
<sst xmlns="http://schemas.openxmlformats.org/spreadsheetml/2006/main" count="372" uniqueCount="247">
  <si>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</si>
  <si>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</si>
  <si>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</si>
  <si>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</si>
  <si>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</si>
  <si>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</si>
  <si>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</si>
  <si>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</si>
  <si>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</si>
  <si>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</si>
  <si>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</si>
  <si>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</si>
  <si>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</si>
  <si>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</si>
  <si>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</si>
  <si>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</si>
  <si>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</si>
  <si>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</si>
  <si>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</si>
  <si>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</si>
  <si>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</si>
  <si>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</si>
  <si>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</si>
  <si>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</si>
  <si>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</si>
  <si>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</si>
  <si>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</si>
  <si>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</si>
  <si>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</si>
  <si>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</si>
  <si>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</si>
  <si>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</si>
  <si>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</si>
  <si>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</si>
  <si>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</si>
  <si>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</si>
  <si>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</si>
  <si>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</si>
  <si>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</si>
  <si>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</si>
  <si>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</si>
  <si>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</si>
  <si>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</si>
  <si>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</si>
  <si>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</si>
  <si>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</si>
  <si>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</si>
  <si>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</si>
  <si>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</si>
  <si>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</si>
  <si>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</si>
  <si>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</si>
  <si>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</si>
  <si>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</si>
  <si>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</si>
  <si>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</si>
  <si>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</si>
  <si>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</si>
  <si>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</si>
  <si>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</si>
  <si>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</si>
  <si>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</si>
  <si>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</si>
  <si>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</si>
  <si>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</si>
  <si>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</si>
  <si>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</si>
  <si>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</si>
  <si>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</si>
  <si>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</si>
  <si>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</si>
  <si>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</si>
  <si>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</si>
  <si>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</si>
  <si>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เงินปันผลรับจากการลงทุน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</si>
  <si>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</si>
  <si>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</si>
  <si>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</si>
  <si>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</si>
  <si>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</si>
  <si>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</si>
  <si>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</si>
  <si>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</si>
  <si>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</si>
  <si>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</si>
  <si>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</si>
  <si>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</si>
  <si>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</si>
  <si>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</si>
  <si>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</si>
  <si>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</si>
  <si>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</si>
  <si>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</si>
  <si>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</si>
  <si>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</si>
  <si>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</si>
  <si>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</si>
  <si>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</si>
  <si>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</si>
  <si>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ส่วนเกิน</t>
  </si>
  <si>
    <t>จัดสรรแล้ว -</t>
  </si>
  <si>
    <t>มูลค่าหุ้นสามัญ</t>
  </si>
  <si>
    <t>สำรองตามกฎหมาย</t>
  </si>
  <si>
    <t>ยังไม่ได้จัดสรร</t>
  </si>
  <si>
    <t>รวม</t>
  </si>
  <si>
    <t>เงินลงทุนในบริษัทย่อย</t>
  </si>
  <si>
    <t>หุ้นของบริษัทฯ</t>
  </si>
  <si>
    <t>ที่ถือโดย</t>
  </si>
  <si>
    <t>ผลต่างจากการ</t>
  </si>
  <si>
    <t>บริษัทย่อย</t>
  </si>
  <si>
    <t>แปลงค่างบการเงิน</t>
  </si>
  <si>
    <t>ของบริษัทย่อย</t>
  </si>
  <si>
    <t>งบแสดงการเปลี่ยนแปลงส่วนของผู้ถือหุ้น</t>
  </si>
  <si>
    <t>ของบริษัทฯ</t>
  </si>
  <si>
    <t>รวมองค์ประกอบอื่น</t>
  </si>
  <si>
    <t>ของส่วนของผู้ถือหุ้น</t>
  </si>
  <si>
    <t>กำไรขาดทุนเบ็ดเสร็จรวมสำหรับงวด</t>
  </si>
  <si>
    <t>รวมส่วนของ</t>
  </si>
  <si>
    <t>ผู้ถือหุ้น</t>
  </si>
  <si>
    <t>ที่เกิดจากผู้ถือหุ้น</t>
  </si>
  <si>
    <t>ที่เป็นเงินตรา</t>
  </si>
  <si>
    <t>ต่างประเทศ</t>
  </si>
  <si>
    <t>สำรองอื่น</t>
  </si>
  <si>
    <t>ซื้ออสังหาริมทรัพย์เพื่อการลงทุน</t>
  </si>
  <si>
    <t>สำรองผลประโยชน์ระยะยาวของพนักงาน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</si>
  <si>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</si>
  <si>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</si>
  <si>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</si>
  <si>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</si>
  <si>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</si>
  <si>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</si>
  <si>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</si>
  <si>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</si>
  <si>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</si>
  <si>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</si>
  <si>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ภาษีเงินได้ค้างจ่าย</t>
  </si>
  <si>
    <t>หนี้สินภาษีเงินได้รอการตัดบัญชี</t>
  </si>
  <si>
    <t xml:space="preserve">   กำไรจากการจำหน่ายเงินลงทุน</t>
  </si>
  <si>
    <t>เงินลงทุนที่มีภาระค้ำประกัน</t>
  </si>
  <si>
    <t>กำไรต่อหุ้นขั้นพื้นฐาน (บาท)</t>
  </si>
  <si>
    <t xml:space="preserve">   รับคืนภาษีเงินได้</t>
  </si>
  <si>
    <t>ค่าความนิยม</t>
  </si>
  <si>
    <t xml:space="preserve">สินทรัพย์ไม่มีตัวตน - คอมพิวเตอร์ซอฟต์แวร์ </t>
  </si>
  <si>
    <t xml:space="preserve">          </t>
  </si>
  <si>
    <t>กำไรขาดทุนเบ็ดเสร็จอื่นสำหรับงวด</t>
  </si>
  <si>
    <t>และชำระแล้ว</t>
  </si>
  <si>
    <t>โอนกำไรสะสมที่ยังไม่ได้จัดสรรเป็นสำรองอื่น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</si>
  <si>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</si>
  <si>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</si>
  <si>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</si>
  <si>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โอนกำไรสะสมที่ยังไม่ได้จัดสรรเป็นสำรองตามกฎหมาย</t>
  </si>
  <si>
    <t>(ยังไม่ได้ตรวจสอบ</t>
  </si>
  <si>
    <t>แต่สอบทานแล้ว)</t>
  </si>
  <si>
    <t>รายการที่จะถูกบันทึกในส่วนของกำไรหรือขาดทุนในภายหลัง</t>
  </si>
  <si>
    <t>รายการอื่นของ</t>
  </si>
  <si>
    <t>การเปลี่ยนแปลง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</si>
  <si>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</si>
  <si>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</si>
  <si>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 xml:space="preserve">   รายการที่ดิน อาคาร และอุปกรณ์ที่ยังไม่ได้จ่ายชำระ</t>
  </si>
  <si>
    <t>ส่วนแบ่งกำไรขาดทุน</t>
  </si>
  <si>
    <t>เบ็ดเสร็จอื่นจาก</t>
  </si>
  <si>
    <t>การร่วมค้าและบริษัทร่วม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</si>
  <si>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</si>
  <si>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</t>
  </si>
  <si>
    <t>ส่วนของผู้มีส่วนได้เสีย</t>
  </si>
  <si>
    <t>ที่ไม่มีอำนาจควบคุม</t>
  </si>
  <si>
    <t>รายการปรับกระทบยอดกำไรก่อนภาษีเป็นเงินสดรับ (จ่าย)</t>
  </si>
  <si>
    <t xml:space="preserve">เงินสดจ่ายเพื่อซื้อเงินลงทุนในบริษัทร่วม </t>
  </si>
  <si>
    <t>ค่าใช้จ่ายในการขายและจัดจำหน่าย</t>
  </si>
  <si>
    <t>ซื้อคอมพิวเตอร์ซอฟต์แวร์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</si>
  <si>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</si>
  <si>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</si>
  <si>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</si>
  <si>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</si>
  <si>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กำไร (ขาดทุน) จากการ</t>
  </si>
  <si>
    <t>รายได้ (ค่าใช้จ่าย) ภาษีเงินได้</t>
  </si>
  <si>
    <t>วัดมูลค่ายุติธรรมของ</t>
  </si>
  <si>
    <t>เงินลงทุนในตราสารทุน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</si>
  <si>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</si>
  <si>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</t>
  </si>
  <si>
    <t>หุ้นของบริษัทฯที่ถือโดยบริษัทย่อยลดลง</t>
  </si>
  <si>
    <t>กำไรก่อนรายได้ (ค่าใช้จ่าย) ภาษีเงินได้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</si>
  <si>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</si>
  <si>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จากการจำหน่าย/ตัดจำหน่ายที่ดิน อาคารและอุปกรณ์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</si>
  <si>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</si>
  <si>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</si>
  <si>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จ่ายเงินปันผล</t>
  </si>
  <si>
    <t>เงินสดสุทธิใช้ไปในกิจกรรมจัดหาเงิน</t>
  </si>
  <si>
    <t>เงินสดจ่ายเพื่อซื้อเงินลงทุนในการร่วมค้า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</si>
  <si>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</si>
  <si>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รายได้เงินปันผล</t>
  </si>
  <si>
    <t>รายได้ค่าเช่า</t>
  </si>
  <si>
    <t>ต้นทุนทางการเงิน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</si>
  <si>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</si>
  <si>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</si>
  <si>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 xml:space="preserve">   สินทรัพย์สิทธิการใช้ได้มาภายใต้สัญญาเช่า</t>
  </si>
  <si>
    <t xml:space="preserve">   ผ่านกำไรหรือขาดทุน</t>
  </si>
  <si>
    <t>เงินลงทุนที่มีภาระค้ำประกันลดลง</t>
  </si>
  <si>
    <t>เงินสดรับจากการจำหน่ายหุ้นของบริษัทฯที่ถือโดยบริษัทย่อย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</si>
  <si>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</si>
  <si>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ผ่านกำไรขาดทุนเบ็ดเสร็จอื่น - สุทธิจากภาษีเงินได้</t>
  </si>
  <si>
    <t xml:space="preserve">   ผลประโยชน์ระยะยาวของพนักงาน</t>
  </si>
  <si>
    <t>ดอกเบี้ยรับ</t>
  </si>
  <si>
    <t>เงินสดรับจากเงินกู้ยืมระยะยาว</t>
  </si>
  <si>
    <t>ขาดทุนจากเงินลงทุนที่กำหนดให้วัดมูลค่าด้วยมูลค่ายุติธรรม</t>
  </si>
  <si>
    <t>หนี้สินทางการเงินหมุนเวียนอื่น</t>
  </si>
  <si>
    <t xml:space="preserve">      ผ่านกำไรหรือขาดทุน</t>
  </si>
  <si>
    <t>ขาดทุนจากตราสารอนุพันธ์ที่กำหนดให้วัดมูลค่าด้วยมูลค่ายุติธรรม</t>
  </si>
  <si>
    <t>ผลขาดทุนจากเงินลงทุนในตราสารทุนที่กำหนดให้วัดมูลค่าด้วยมูลค่ายุติธรรม</t>
  </si>
  <si>
    <t xml:space="preserve">   ขาดทุนจากตราสารอนุพันธ์ที่กำหนดให้วัดมูลค่าด้วยมูลค่ายุติธรรม</t>
  </si>
  <si>
    <t>เงินสดและรายการเทียบเท่าเงินสดเพิ่มขึ้น (ลดลง)</t>
  </si>
  <si>
    <t>ยอดคงเหลือ ณ วันที่ 1 มกราคม 2564</t>
  </si>
  <si>
    <t>31 ธันวาคม 2563</t>
  </si>
  <si>
    <t>ณ วันที่ 31 มีนาคม 2564</t>
  </si>
  <si>
    <t>31 มีนาคม 2564</t>
  </si>
  <si>
    <t>ยอดคงเหลือ ณ วันที่ 31 มีนาคม 2563</t>
  </si>
  <si>
    <t>ยอดคงเหลือ ณ วันที่ 31 มีนาคม 2564</t>
  </si>
  <si>
    <t>สำหรับงวดสามเดือนสิ้นสุดวันที่ 31 มีนาคม 2564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</si>
  <si>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</si>
  <si>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</si>
  <si>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สำรองผลประโยชน์ระยะยาวของพนักงาน</t>
  </si>
  <si>
    <t>เงินปันผลจ่าย</t>
  </si>
  <si>
    <t>กำไรจากการจำหน่ายเงินลงทุนในตราสารทุน</t>
  </si>
  <si>
    <t>จ่ายดอกเบี้ยหนี้สินตามสัญญาเช่า</t>
  </si>
  <si>
    <t>6, 10</t>
  </si>
  <si>
    <t>กำไรจากเงินลงทุนที่กำหนดให้วัดมูลค่าด้วยมูลค่ายุติธรรม</t>
  </si>
  <si>
    <t xml:space="preserve">   ค่าเผื่อผลขาดทุนด้านเครดิตที่คาดว่าจะเกิดขึ้น (โอนกลับ)</t>
  </si>
  <si>
    <t xml:space="preserve">   โอนกลับการปรับลดสินค้าคงเหลือเป็นมูลค่าสุทธิที่จะได้รับ</t>
  </si>
  <si>
    <t xml:space="preserve">   ส่วนแบ่งกำไรจากเงินลงทุนในบริษัทร่วม</t>
  </si>
  <si>
    <t>เงินรับฝากจากกิจการที่เกี่ยวข้องกันลดลง</t>
  </si>
  <si>
    <t>ส่วนแบ่งกำไรจากเงินลงทุนในบริษัทร่วม</t>
  </si>
  <si>
    <t>กำไร (ขาดทุน) จากกิจกรรมดำเนินงาน</t>
  </si>
  <si>
    <t>องค์ประกอบอื่นของ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</si>
  <si>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</si>
  <si>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</si>
  <si>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</si>
  <si>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>รายได้ทางการเงิน</t>
  </si>
  <si>
    <t xml:space="preserve">   ขาดทุน (กำไร) จากเงินลงทุนที่กำหนดให้วัดมูลค่า</t>
  </si>
  <si>
    <t xml:space="preserve">      ด้วยมูลค่ายุติธรรมผ่านกำไรหรือขาดทุน</t>
  </si>
  <si>
    <t>เงินกู้ยืมระยะสั้นจากสถาบันการเงินเพิ่มขึ้น (ลดลง)</t>
  </si>
  <si>
    <t>ผลต่างจากการแปลงค่างบการเงินเพิ่มขึ้น</t>
  </si>
  <si>
    <t xml:space="preserve">   ค่าเผื่อการด้อยค่าของที่ดิน อาคารและอุปกรณ์</t>
  </si>
  <si>
    <t xml:space="preserve">เงินให้กู้ยืมระยะสั้นแก่กิจการที่เกี่ยวข้องกันลดลง </t>
  </si>
  <si>
    <t>กำไรจากการดำเนินงานก่อนการเปลี่ยนแปลงในสินทรัพย์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</si>
  <si>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</si>
  <si>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เงินสดรับจากการจำหน่ายสินทรัพย์ทางการเงินไม่หมุนเวียนอื่น</t>
  </si>
  <si>
    <t>สินทรัพย์ทางการเงินหมุนเวียนอื่นลดลง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</si>
</sst>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(* #,##0_);_(* \(#,##0\);_(* &quot;-&quot;??_);_(@_)"/>
    <numFmt numFmtId="168" formatCode="_-* #,##0.00_-;\(#,##0.00\)_);_(&quot;-&quot;??_);_-@_-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127">
    <xf numFmtId="0" fontId="0" fillId="0" borderId="0" xfId="0"/>
    <xf numFmtId="164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37" fontId="2" fillId="0" borderId="0" xfId="0" quotePrefix="1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vertical="top"/>
    </xf>
    <xf numFmtId="166" fontId="3" fillId="0" borderId="4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5" fontId="3" fillId="0" borderId="0" xfId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vertical="top"/>
    </xf>
    <xf numFmtId="167" fontId="3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Continuous" vertical="top"/>
    </xf>
    <xf numFmtId="37" fontId="3" fillId="0" borderId="0" xfId="0" quotePrefix="1" applyNumberFormat="1" applyFont="1" applyFill="1" applyBorder="1" applyAlignment="1">
      <alignment horizontal="centerContinuous" vertical="top"/>
    </xf>
    <xf numFmtId="37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37" fontId="3" fillId="0" borderId="0" xfId="1" applyNumberFormat="1" applyFont="1" applyFill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164" fontId="3" fillId="0" borderId="0" xfId="2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centerContinuous" vertical="top"/>
    </xf>
    <xf numFmtId="37" fontId="3" fillId="0" borderId="0" xfId="1" applyNumberFormat="1" applyFont="1" applyFill="1" applyAlignment="1">
      <alignment horizontal="centerContinuous" vertical="top"/>
    </xf>
    <xf numFmtId="37" fontId="3" fillId="0" borderId="0" xfId="1" applyNumberFormat="1" applyFont="1" applyFill="1" applyAlignment="1">
      <alignment horizontal="left" vertical="top"/>
    </xf>
    <xf numFmtId="37" fontId="3" fillId="0" borderId="0" xfId="1" applyNumberFormat="1" applyFont="1" applyFill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0" fontId="3" fillId="0" borderId="5" xfId="0" applyFont="1" applyFill="1" applyBorder="1" applyAlignment="1">
      <alignment vertical="top"/>
    </xf>
    <xf numFmtId="168" fontId="0" fillId="0" borderId="6" xfId="0" applyNumberForma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left" vertical="top"/>
    </xf>
    <xf numFmtId="37" fontId="3" fillId="0" borderId="0" xfId="0" quotePrefix="1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justify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2" fillId="0" borderId="0" xfId="0" applyFont="1" applyFill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justify"/>
    </xf>
    <xf numFmtId="164" fontId="3" fillId="0" borderId="0" xfId="0" applyNumberFormat="1" applyFont="1" applyFill="1" applyAlignment="1"/>
    <xf numFmtId="164" fontId="7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justify"/>
    </xf>
    <xf numFmtId="167" fontId="3" fillId="0" borderId="0" xfId="1" applyNumberFormat="1" applyFont="1" applyFill="1" applyAlignment="1"/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justify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justify" vertical="top"/>
    </xf>
    <xf numFmtId="164" fontId="3" fillId="0" borderId="2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justify" vertical="top"/>
    </xf>
    <xf numFmtId="0" fontId="7" fillId="0" borderId="0" xfId="3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/>
    <xf numFmtId="37" fontId="3" fillId="0" borderId="1" xfId="0" applyNumberFormat="1" applyFont="1" applyFill="1" applyBorder="1" applyAlignment="1">
      <alignment vertical="top"/>
    </xf>
    <xf numFmtId="37" fontId="3" fillId="0" borderId="7" xfId="0" applyNumberFormat="1" applyFont="1" applyFill="1" applyBorder="1" applyAlignment="1">
      <alignment vertical="top"/>
    </xf>
    <xf numFmtId="37" fontId="3" fillId="0" borderId="7" xfId="0" applyNumberFormat="1" applyFont="1" applyFill="1" applyBorder="1" applyAlignment="1">
      <alignment horizontal="center" vertical="top"/>
    </xf>
    <xf numFmtId="37" fontId="3" fillId="0" borderId="1" xfId="0" applyNumberFormat="1" applyFont="1" applyFill="1" applyBorder="1" applyAlignment="1">
      <alignment horizontal="center" vertical="top"/>
    </xf>
    <xf numFmtId="37" fontId="2" fillId="0" borderId="1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</cellXfs>
  <cellStyles count="9">
    <cellStyle name="Comma" xfId="1" builtinId="3"/>
    <cellStyle name="Comma 2" xfId="2"/>
    <cellStyle name="Comma 3" xfId="6"/>
    <cellStyle name="Comma 4" xfId="8"/>
    <cellStyle name="Comma 7" xfId="7"/>
    <cellStyle name="Normal" xfId="0" builtinId="0"/>
    <cellStyle name="Normal 2" xfId="3"/>
    <cellStyle name="Normal 3" xfId="5"/>
    <cellStyle name="Percent 2" xfId="4"/>
  </cellStyles>
  <dxfs count="0"/>
  <tableStyles count="0" defaultTableStyle="TableStyleMedium9" defaultPivotStyle="PivotStyleLight16"/>
  <colors>
    <mruColors>
      <color rgb="FFFFFF93"/>
      <color rgb="FFFFB7B9"/>
      <color rgb="FFEEFAA8"/>
      <color rgb="FF99CCFF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New%20Structure/SET%20(&#3591;&#3634;&#3609;&#3626;&#3656;&#3591;%20SET)/Financial%20Statement/Year%202018/Quarter%204_2018/Note%20&amp;%20Eliminate/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  <sheetName val="BALANCE_SHEET_2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Fcsthist"/>
      <sheetName val="Dec15"/>
      <sheetName val="DEC31"/>
      <sheetName val="FY00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  <sheetName val="Listing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CIPA"/>
      <sheetName val="Permanent info"/>
      <sheetName val="Marshal"/>
      <sheetName val="DPL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>
        <row r="28">
          <cell r="E28">
            <v>156059979.92999998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6 Sigma"/>
      <sheetName val="DataShee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วันที่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 t="str">
            <v>วันที่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เงินกู้ธนชาติ"/>
      <sheetName val="TB SAP"/>
      <sheetName val="conso46"/>
      <sheetName val="ตั๋วเงินรับ"/>
      <sheetName val="Parameter"/>
      <sheetName val="Menu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port"/>
      <sheetName val="Options"/>
      <sheetName val="Content"/>
      <sheetName val="Frontsheet"/>
      <sheetName val="SVHK"/>
      <sheetName val="CCA"/>
      <sheetName val="Select"/>
      <sheetName val="Table"/>
      <sheetName val="Trial 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วันที่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วันที่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  <sheetName val="Macro1"/>
      <sheetName val=" IB-PL-00-01 SUMMARY"/>
      <sheetName val="Contract PI Calc"/>
      <sheetName val="Details of Receipts"/>
      <sheetName val="ADJ - RATE"/>
      <sheetName val="TB Data base"/>
      <sheetName val="ELEC45-01"/>
      <sheetName val="COVER"/>
      <sheetName val="Lookup"/>
      <sheetName val="MHK"/>
      <sheetName val="US Employees"/>
      <sheetName val="database"/>
      <sheetName val="CIPA"/>
      <sheetName val="130530"/>
      <sheetName val="IS working"/>
      <sheetName val="Purchase Order"/>
      <sheetName val="Customize Your Purchase Order"/>
      <sheetName val="FY04 budget vo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7.production"/>
      <sheetName val="wison-aa01ใส่ Budget(4)-audit a"/>
      <sheetName val="Assumption"/>
      <sheetName val="@RISK Correlations"/>
      <sheetName val="Sheet1 (2)"/>
      <sheetName val="Macro1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2">
          <cell r="K2" t="str">
            <v>January</v>
          </cell>
        </row>
      </sheetData>
      <sheetData sheetId="64">
        <row r="2">
          <cell r="K2" t="str">
            <v>January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>
        <row r="2">
          <cell r="K2" t="str">
            <v>January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  <sheetName val="7.production"/>
      <sheetName val="ADJ - R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SAUDI - Base file"/>
      <sheetName val="Tai khoan"/>
      <sheetName val="Standing Data"/>
      <sheetName val="อมตะCiyt"/>
      <sheetName val="นิคม เวลโกรว์"/>
      <sheetName val="page1"/>
      <sheetName val="assumptions"/>
      <sheetName val="Template Drop Down Index"/>
      <sheetName val="incom tax 2005"/>
      <sheetName val="Assets (THB)"/>
      <sheetName val="Liability&amp;Equity (THB)"/>
      <sheetName val="Permanent info"/>
      <sheetName val="Marshal"/>
      <sheetName val="Details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GR-IR(2410000)"/>
      <sheetName val="Translation vs Prior Roll"/>
      <sheetName val="Transaction vs Prior R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  <sheetName val="InputPO_Del"/>
      <sheetName val="Legal Risk Analysi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Bs9905"/>
      <sheetName val="GR-IR(2410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J2"/>
      <sheetName val="J1"/>
      <sheetName val="Menu"/>
      <sheetName val="incom tax 20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>
        <row r="30">
          <cell r="E30">
            <v>120000000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B3" t="str">
            <v>SUC</v>
          </cell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8"/>
  <sheetViews>
    <sheetView showGridLines="0" tabSelected="1" view="pageBreakPreview" zoomScale="70" zoomScaleNormal="120" zoomScaleSheetLayoutView="70" workbookViewId="0">
      <selection activeCell="A5" sqref="A5"/>
    </sheetView>
  </sheetViews>
  <sheetFormatPr defaultColWidth="10.5703125" defaultRowHeight="22.5" customHeight="1"/>
  <cols>
    <col min="1" max="1" width="47.140625" style="4" customWidth="1"/>
    <col min="2" max="2" width="0.5703125" style="4" customWidth="1"/>
    <col min="3" max="3" width="6.42578125" style="5" customWidth="1"/>
    <col min="4" max="4" width="2" style="4" customWidth="1"/>
    <col min="5" max="5" width="14" style="4" customWidth="1"/>
    <col min="6" max="6" width="1.42578125" style="4" customWidth="1"/>
    <col min="7" max="7" width="14" style="4" customWidth="1"/>
    <col min="8" max="8" width="1.42578125" style="16" customWidth="1"/>
    <col min="9" max="9" width="14" style="4" customWidth="1"/>
    <col min="10" max="10" width="1.42578125" style="4" customWidth="1"/>
    <col min="11" max="11" width="14" style="4" customWidth="1"/>
    <col min="12" max="12" width="16.42578125" style="4" bestFit="1" customWidth="1"/>
    <col min="13" max="16384" width="10.5703125" style="4"/>
  </cols>
  <sheetData>
    <row r="1" spans="1:13" ht="22.5" customHeight="1">
      <c r="A1" s="103" t="s">
        <v>0</v>
      </c>
      <c r="B1" s="34"/>
      <c r="C1" s="34"/>
      <c r="D1" s="34"/>
      <c r="E1" s="34"/>
      <c r="F1" s="34"/>
      <c r="G1" s="34"/>
      <c r="H1" s="35"/>
      <c r="I1" s="35"/>
      <c r="J1" s="34"/>
      <c r="K1" s="35"/>
    </row>
    <row r="2" spans="1:13" ht="22.5" customHeight="1">
      <c r="A2" s="15" t="s">
        <v>1</v>
      </c>
      <c r="B2" s="34"/>
      <c r="C2" s="34"/>
      <c r="D2" s="34"/>
      <c r="E2" s="34"/>
      <c r="F2" s="34"/>
      <c r="G2" s="34"/>
      <c r="H2" s="36"/>
      <c r="I2" s="35"/>
      <c r="J2" s="37"/>
      <c r="K2" s="35"/>
    </row>
    <row r="3" spans="1:13" ht="22.5" customHeight="1">
      <c r="A3" s="15" t="s">
        <v>213</v>
      </c>
      <c r="B3" s="34"/>
      <c r="C3" s="34"/>
      <c r="D3" s="34"/>
      <c r="E3" s="34"/>
      <c r="F3" s="34"/>
      <c r="G3" s="34"/>
      <c r="H3" s="36"/>
      <c r="I3" s="35"/>
      <c r="J3" s="37"/>
      <c r="K3" s="35"/>
    </row>
    <row r="4" spans="1:13" ht="22.5" customHeight="1">
      <c r="B4" s="34"/>
      <c r="C4" s="34"/>
      <c r="D4" s="34"/>
      <c r="E4" s="34"/>
      <c r="F4" s="34"/>
      <c r="G4" s="34"/>
      <c r="H4" s="36"/>
      <c r="I4" s="35"/>
      <c r="J4" s="37"/>
      <c r="K4" s="104" t="s">
        <v>2</v>
      </c>
    </row>
    <row r="5" spans="1:13" ht="22.5" customHeight="1">
      <c r="A5" s="4" t="s">
        <v>90</v>
      </c>
      <c r="C5" s="4"/>
      <c r="D5" s="38"/>
      <c r="E5" s="116" t="s">
        <v>3</v>
      </c>
      <c r="F5" s="116"/>
      <c r="G5" s="116"/>
      <c r="H5" s="39"/>
      <c r="I5" s="116" t="s">
        <v>4</v>
      </c>
      <c r="J5" s="116"/>
      <c r="K5" s="116"/>
    </row>
    <row r="6" spans="1:13" ht="22.5" customHeight="1">
      <c r="B6" s="7"/>
      <c r="C6" s="7" t="s">
        <v>5</v>
      </c>
      <c r="E6" s="40" t="s">
        <v>214</v>
      </c>
      <c r="G6" s="40" t="s">
        <v>212</v>
      </c>
      <c r="I6" s="40" t="s">
        <v>214</v>
      </c>
      <c r="K6" s="40" t="s">
        <v>212</v>
      </c>
    </row>
    <row r="7" spans="1:13" ht="22.5" customHeight="1">
      <c r="C7" s="4"/>
      <c r="E7" s="38" t="s">
        <v>151</v>
      </c>
      <c r="G7" s="38" t="s">
        <v>6</v>
      </c>
      <c r="I7" s="38" t="s">
        <v>151</v>
      </c>
      <c r="K7" s="38" t="s">
        <v>6</v>
      </c>
    </row>
    <row r="8" spans="1:13" ht="22.5" customHeight="1">
      <c r="B8" s="10"/>
      <c r="C8" s="7"/>
      <c r="E8" s="41" t="s">
        <v>152</v>
      </c>
      <c r="G8" s="38"/>
      <c r="I8" s="41" t="s">
        <v>152</v>
      </c>
      <c r="K8" s="38"/>
    </row>
    <row r="9" spans="1:13" s="10" customFormat="1" ht="22.5" customHeight="1">
      <c r="A9" s="27" t="s">
        <v>7</v>
      </c>
      <c r="C9" s="42"/>
      <c r="D9" s="42"/>
      <c r="E9" s="43"/>
      <c r="F9" s="43"/>
      <c r="G9" s="43"/>
      <c r="H9" s="43"/>
      <c r="I9" s="43"/>
      <c r="J9" s="43"/>
      <c r="K9" s="43"/>
    </row>
    <row r="10" spans="1:13" s="10" customFormat="1" ht="22.5" customHeight="1">
      <c r="A10" s="27" t="s">
        <v>8</v>
      </c>
      <c r="C10" s="42"/>
      <c r="D10" s="42"/>
      <c r="E10" s="43"/>
      <c r="F10" s="43"/>
      <c r="G10" s="43"/>
      <c r="H10" s="43"/>
      <c r="I10" s="43"/>
      <c r="J10" s="43"/>
      <c r="K10" s="43"/>
    </row>
    <row r="11" spans="1:13" s="10" customFormat="1" ht="22.5" customHeight="1">
      <c r="A11" s="10" t="s">
        <v>9</v>
      </c>
      <c r="C11" s="19">
        <v>2</v>
      </c>
      <c r="D11" s="42"/>
      <c r="E11" s="1">
        <v>2989771</v>
      </c>
      <c r="F11" s="1"/>
      <c r="G11" s="1">
        <v>2877161</v>
      </c>
      <c r="H11" s="1"/>
      <c r="I11" s="1">
        <v>551326</v>
      </c>
      <c r="J11" s="1"/>
      <c r="K11" s="1">
        <v>489226</v>
      </c>
    </row>
    <row r="12" spans="1:13" s="10" customFormat="1" ht="22.5" customHeight="1">
      <c r="A12" s="10" t="s">
        <v>125</v>
      </c>
      <c r="C12" s="19">
        <v>4</v>
      </c>
      <c r="D12" s="42"/>
      <c r="E12" s="1">
        <v>1531227</v>
      </c>
      <c r="F12" s="1"/>
      <c r="G12" s="1">
        <v>1490377</v>
      </c>
      <c r="H12" s="1"/>
      <c r="I12" s="1">
        <v>195625</v>
      </c>
      <c r="J12" s="1"/>
      <c r="K12" s="1">
        <v>80773</v>
      </c>
    </row>
    <row r="13" spans="1:13" s="10" customFormat="1" ht="22.5" customHeight="1">
      <c r="A13" s="10" t="s">
        <v>126</v>
      </c>
      <c r="C13" s="19">
        <v>5</v>
      </c>
      <c r="D13" s="42"/>
      <c r="E13" s="1">
        <v>974502</v>
      </c>
      <c r="F13" s="1"/>
      <c r="G13" s="1">
        <v>940546</v>
      </c>
      <c r="H13" s="1"/>
      <c r="I13" s="1">
        <v>4301</v>
      </c>
      <c r="J13" s="1"/>
      <c r="K13" s="1">
        <v>0</v>
      </c>
      <c r="L13" s="29"/>
    </row>
    <row r="14" spans="1:13" s="10" customFormat="1" ht="22.5" customHeight="1">
      <c r="A14" s="10" t="s">
        <v>10</v>
      </c>
      <c r="C14" s="19">
        <v>3</v>
      </c>
      <c r="D14" s="42"/>
      <c r="E14" s="1">
        <v>0</v>
      </c>
      <c r="F14" s="1"/>
      <c r="G14" s="1">
        <v>0</v>
      </c>
      <c r="H14" s="1"/>
      <c r="I14" s="1">
        <v>447305</v>
      </c>
      <c r="J14" s="1"/>
      <c r="K14" s="1">
        <v>568327</v>
      </c>
      <c r="L14" s="29"/>
      <c r="M14" s="29"/>
    </row>
    <row r="15" spans="1:13" s="10" customFormat="1" ht="22.5" customHeight="1">
      <c r="A15" s="10" t="s">
        <v>171</v>
      </c>
      <c r="C15" s="19">
        <v>6</v>
      </c>
      <c r="D15" s="42"/>
      <c r="E15" s="1">
        <v>1601247</v>
      </c>
      <c r="F15" s="1"/>
      <c r="G15" s="1">
        <v>1459713</v>
      </c>
      <c r="H15" s="1"/>
      <c r="I15" s="1">
        <v>0</v>
      </c>
      <c r="J15" s="1"/>
      <c r="K15" s="1">
        <v>1545</v>
      </c>
    </row>
    <row r="16" spans="1:13" s="10" customFormat="1" ht="22.5" customHeight="1">
      <c r="A16" s="10" t="s">
        <v>11</v>
      </c>
      <c r="C16" s="19"/>
      <c r="D16" s="42"/>
      <c r="E16" s="2">
        <v>406511</v>
      </c>
      <c r="F16" s="1"/>
      <c r="G16" s="2">
        <v>360551</v>
      </c>
      <c r="H16" s="1"/>
      <c r="I16" s="2">
        <v>891</v>
      </c>
      <c r="J16" s="1"/>
      <c r="K16" s="2">
        <v>1207</v>
      </c>
      <c r="L16" s="29"/>
      <c r="M16" s="29"/>
    </row>
    <row r="17" spans="1:130" s="10" customFormat="1" ht="22.5" customHeight="1">
      <c r="A17" s="27" t="s">
        <v>12</v>
      </c>
      <c r="C17" s="19"/>
      <c r="D17" s="42"/>
      <c r="E17" s="2">
        <f>SUM(E11:E16)</f>
        <v>7503258</v>
      </c>
      <c r="F17" s="1"/>
      <c r="G17" s="2">
        <f>SUM(G11:G16)</f>
        <v>7128348</v>
      </c>
      <c r="H17" s="1"/>
      <c r="I17" s="2">
        <f>SUM(I11:I16)</f>
        <v>1199448</v>
      </c>
      <c r="J17" s="1"/>
      <c r="K17" s="2">
        <f>SUM(K11:K16)</f>
        <v>1141078</v>
      </c>
    </row>
    <row r="18" spans="1:130" s="10" customFormat="1" ht="22.5" customHeight="1">
      <c r="A18" s="27" t="s">
        <v>13</v>
      </c>
      <c r="C18" s="19"/>
      <c r="D18" s="42"/>
      <c r="E18" s="32"/>
      <c r="F18" s="1"/>
      <c r="G18" s="32"/>
      <c r="H18" s="1"/>
      <c r="I18" s="32"/>
      <c r="J18" s="1"/>
      <c r="K18" s="32"/>
    </row>
    <row r="19" spans="1:130" s="10" customFormat="1" ht="22.5" customHeight="1">
      <c r="A19" s="10" t="s">
        <v>138</v>
      </c>
      <c r="C19" s="19"/>
      <c r="D19" s="42"/>
      <c r="E19" s="1">
        <v>27821</v>
      </c>
      <c r="F19" s="1"/>
      <c r="G19" s="1">
        <v>31849</v>
      </c>
      <c r="H19" s="1"/>
      <c r="I19" s="1">
        <v>1000</v>
      </c>
      <c r="J19" s="1"/>
      <c r="K19" s="1">
        <v>1000</v>
      </c>
      <c r="L19" s="29"/>
    </row>
    <row r="20" spans="1:130" s="10" customFormat="1" ht="22.5" customHeight="1">
      <c r="A20" s="10" t="s">
        <v>105</v>
      </c>
      <c r="C20" s="19">
        <v>7</v>
      </c>
      <c r="D20" s="42"/>
      <c r="E20" s="32">
        <v>0</v>
      </c>
      <c r="F20" s="32"/>
      <c r="G20" s="32">
        <v>0</v>
      </c>
      <c r="H20" s="32"/>
      <c r="I20" s="32">
        <v>10010623</v>
      </c>
      <c r="J20" s="32"/>
      <c r="K20" s="32">
        <v>10010623</v>
      </c>
    </row>
    <row r="21" spans="1:130" s="10" customFormat="1" ht="22.5" customHeight="1">
      <c r="A21" s="10" t="s">
        <v>147</v>
      </c>
      <c r="C21" s="19">
        <v>8</v>
      </c>
      <c r="D21" s="42"/>
      <c r="E21" s="32">
        <v>2043216</v>
      </c>
      <c r="F21" s="32"/>
      <c r="G21" s="32">
        <v>1931586</v>
      </c>
      <c r="H21" s="32"/>
      <c r="I21" s="32">
        <v>806918</v>
      </c>
      <c r="J21" s="32"/>
      <c r="K21" s="32">
        <v>806918</v>
      </c>
      <c r="L21" s="24"/>
      <c r="M21" s="32"/>
      <c r="N21" s="29"/>
      <c r="DZ21" s="55">
        <f>+DW21</f>
        <v>0</v>
      </c>
    </row>
    <row r="22" spans="1:130" s="10" customFormat="1" ht="22.5" customHeight="1">
      <c r="A22" s="10" t="s">
        <v>127</v>
      </c>
      <c r="C22" s="19">
        <v>9</v>
      </c>
      <c r="D22" s="42"/>
      <c r="E22" s="32">
        <v>3837841</v>
      </c>
      <c r="F22" s="32"/>
      <c r="G22" s="32">
        <v>3751182</v>
      </c>
      <c r="H22" s="32"/>
      <c r="I22" s="32">
        <v>1097733</v>
      </c>
      <c r="J22" s="32"/>
      <c r="K22" s="32">
        <v>1022733</v>
      </c>
      <c r="L22" s="24"/>
      <c r="M22" s="32"/>
      <c r="N22" s="29"/>
    </row>
    <row r="23" spans="1:130" s="10" customFormat="1" ht="22.5" customHeight="1">
      <c r="A23" s="10" t="s">
        <v>172</v>
      </c>
      <c r="C23" s="19">
        <v>10</v>
      </c>
      <c r="D23" s="42"/>
      <c r="E23" s="1">
        <v>3226389</v>
      </c>
      <c r="F23" s="1"/>
      <c r="G23" s="1">
        <v>3287507</v>
      </c>
      <c r="H23" s="1"/>
      <c r="I23" s="1">
        <v>2005234</v>
      </c>
      <c r="J23" s="1"/>
      <c r="K23" s="1">
        <v>2135151</v>
      </c>
    </row>
    <row r="24" spans="1:130" s="10" customFormat="1" ht="22.5" customHeight="1">
      <c r="A24" s="10" t="s">
        <v>128</v>
      </c>
      <c r="C24" s="19">
        <v>11</v>
      </c>
      <c r="D24" s="42"/>
      <c r="E24" s="32">
        <v>2459148</v>
      </c>
      <c r="F24" s="32"/>
      <c r="G24" s="32">
        <v>2401996</v>
      </c>
      <c r="H24" s="32"/>
      <c r="I24" s="32">
        <v>1486152</v>
      </c>
      <c r="J24" s="32"/>
      <c r="K24" s="32">
        <v>1487749</v>
      </c>
    </row>
    <row r="25" spans="1:130" s="10" customFormat="1" ht="22.5" customHeight="1">
      <c r="A25" s="10" t="s">
        <v>129</v>
      </c>
      <c r="C25" s="19">
        <v>12</v>
      </c>
      <c r="D25" s="42"/>
      <c r="E25" s="32">
        <v>6033751</v>
      </c>
      <c r="F25" s="1"/>
      <c r="G25" s="32">
        <v>6154083</v>
      </c>
      <c r="H25" s="1"/>
      <c r="I25" s="1">
        <v>31844</v>
      </c>
      <c r="J25" s="1"/>
      <c r="K25" s="1">
        <v>33011</v>
      </c>
    </row>
    <row r="26" spans="1:130" s="10" customFormat="1" ht="22.5" customHeight="1">
      <c r="A26" s="10" t="s">
        <v>173</v>
      </c>
      <c r="C26" s="19">
        <v>13</v>
      </c>
      <c r="D26" s="42"/>
      <c r="E26" s="32">
        <v>231232</v>
      </c>
      <c r="F26" s="1"/>
      <c r="G26" s="32">
        <v>245787</v>
      </c>
      <c r="H26" s="1"/>
      <c r="I26" s="1">
        <v>0</v>
      </c>
      <c r="J26" s="1"/>
      <c r="K26" s="1">
        <v>0</v>
      </c>
    </row>
    <row r="27" spans="1:130" s="10" customFormat="1" ht="22.5" customHeight="1">
      <c r="A27" s="10" t="s">
        <v>141</v>
      </c>
      <c r="C27" s="33"/>
      <c r="D27" s="42"/>
      <c r="E27" s="1">
        <v>521724</v>
      </c>
      <c r="F27" s="32"/>
      <c r="G27" s="1">
        <v>521724</v>
      </c>
      <c r="H27" s="32"/>
      <c r="I27" s="32">
        <v>0</v>
      </c>
      <c r="J27" s="32"/>
      <c r="K27" s="32">
        <v>0</v>
      </c>
    </row>
    <row r="28" spans="1:130" s="10" customFormat="1" ht="22.5" customHeight="1">
      <c r="A28" s="10" t="s">
        <v>142</v>
      </c>
      <c r="C28" s="33"/>
      <c r="D28" s="42"/>
      <c r="E28" s="32">
        <v>8548</v>
      </c>
      <c r="F28" s="1"/>
      <c r="G28" s="32">
        <v>8784</v>
      </c>
      <c r="H28" s="1"/>
      <c r="I28" s="1">
        <v>4848</v>
      </c>
      <c r="J28" s="1"/>
      <c r="K28" s="1">
        <v>4984</v>
      </c>
      <c r="M28" s="29"/>
    </row>
    <row r="29" spans="1:130" s="10" customFormat="1" ht="22.5" customHeight="1">
      <c r="A29" s="10" t="s">
        <v>134</v>
      </c>
      <c r="C29" s="19">
        <v>19</v>
      </c>
      <c r="D29" s="42"/>
      <c r="E29" s="1">
        <v>91634</v>
      </c>
      <c r="F29" s="1"/>
      <c r="G29" s="1">
        <v>91459</v>
      </c>
      <c r="H29" s="1"/>
      <c r="I29" s="1">
        <v>4108</v>
      </c>
      <c r="J29" s="1"/>
      <c r="K29" s="1">
        <v>3988</v>
      </c>
      <c r="L29" s="24"/>
    </row>
    <row r="30" spans="1:130" s="10" customFormat="1" ht="22.5" customHeight="1">
      <c r="A30" s="10" t="s">
        <v>14</v>
      </c>
      <c r="C30" s="19">
        <v>14</v>
      </c>
      <c r="D30" s="42"/>
      <c r="E30" s="2">
        <v>184056</v>
      </c>
      <c r="F30" s="1"/>
      <c r="G30" s="2">
        <v>162614</v>
      </c>
      <c r="H30" s="1"/>
      <c r="I30" s="2">
        <v>8230</v>
      </c>
      <c r="J30" s="1"/>
      <c r="K30" s="2">
        <v>5262</v>
      </c>
      <c r="L30" s="29"/>
      <c r="M30" s="29"/>
    </row>
    <row r="31" spans="1:130" s="10" customFormat="1" ht="22.5" customHeight="1">
      <c r="A31" s="27" t="s">
        <v>15</v>
      </c>
      <c r="C31" s="19"/>
      <c r="D31" s="42"/>
      <c r="E31" s="1">
        <f>SUM(E19:E30)</f>
        <v>18665360</v>
      </c>
      <c r="F31" s="1"/>
      <c r="G31" s="1">
        <f>SUM(G19:G30)</f>
        <v>18588571</v>
      </c>
      <c r="H31" s="1"/>
      <c r="I31" s="1">
        <f>SUM(I19:I30)</f>
        <v>15456690</v>
      </c>
      <c r="J31" s="1"/>
      <c r="K31" s="1">
        <f>SUM(K19:K30)</f>
        <v>15511419</v>
      </c>
    </row>
    <row r="32" spans="1:130" s="10" customFormat="1" ht="22.5" customHeight="1" thickBot="1">
      <c r="A32" s="27" t="s">
        <v>16</v>
      </c>
      <c r="C32" s="19"/>
      <c r="D32" s="42"/>
      <c r="E32" s="44">
        <f>SUM(E17,E31)</f>
        <v>26168618</v>
      </c>
      <c r="F32" s="32"/>
      <c r="G32" s="44">
        <f>SUM(G17,G31)</f>
        <v>25716919</v>
      </c>
      <c r="H32" s="32"/>
      <c r="I32" s="44">
        <f>SUM(I17,I31)</f>
        <v>16656138</v>
      </c>
      <c r="J32" s="32"/>
      <c r="K32" s="44">
        <f>SUM(K17,K31)</f>
        <v>16652497</v>
      </c>
    </row>
    <row r="33" spans="1:12" s="10" customFormat="1" ht="22.5" customHeight="1" thickTop="1">
      <c r="C33" s="42"/>
      <c r="D33" s="42"/>
      <c r="E33" s="43"/>
      <c r="F33" s="43"/>
      <c r="G33" s="43"/>
      <c r="H33" s="43"/>
      <c r="I33" s="43"/>
      <c r="J33" s="43"/>
      <c r="K33" s="43"/>
    </row>
    <row r="34" spans="1:12" s="10" customFormat="1" ht="22.5" customHeight="1">
      <c r="A34" s="10" t="s">
        <v>17</v>
      </c>
      <c r="C34" s="42"/>
      <c r="D34" s="42"/>
      <c r="E34" s="43"/>
      <c r="F34" s="43"/>
      <c r="G34" s="43"/>
      <c r="H34" s="43"/>
      <c r="I34" s="43"/>
      <c r="J34" s="43"/>
      <c r="K34" s="43"/>
    </row>
    <row r="35" spans="1:12" ht="22.5" customHeight="1">
      <c r="A35" s="103" t="s">
        <v>0</v>
      </c>
      <c r="B35" s="34"/>
      <c r="C35" s="34"/>
      <c r="D35" s="34"/>
      <c r="E35" s="34"/>
      <c r="F35" s="34"/>
      <c r="G35" s="34"/>
      <c r="H35" s="35"/>
      <c r="I35" s="35"/>
      <c r="J35" s="34"/>
      <c r="K35" s="35"/>
      <c r="L35" s="10"/>
    </row>
    <row r="36" spans="1:12" ht="22.5" customHeight="1">
      <c r="A36" s="15" t="s">
        <v>18</v>
      </c>
      <c r="B36" s="34"/>
      <c r="C36" s="34"/>
      <c r="D36" s="34"/>
      <c r="E36" s="34"/>
      <c r="F36" s="34"/>
      <c r="G36" s="34"/>
      <c r="H36" s="36"/>
      <c r="I36" s="35"/>
      <c r="J36" s="37"/>
      <c r="K36" s="35"/>
      <c r="L36" s="10"/>
    </row>
    <row r="37" spans="1:12" ht="22.5" customHeight="1">
      <c r="A37" s="15" t="s">
        <v>213</v>
      </c>
      <c r="B37" s="34"/>
      <c r="C37" s="34"/>
      <c r="D37" s="34"/>
      <c r="E37" s="34"/>
      <c r="F37" s="34"/>
      <c r="G37" s="34"/>
      <c r="H37" s="36"/>
      <c r="I37" s="35"/>
      <c r="J37" s="37"/>
      <c r="K37" s="35"/>
      <c r="L37" s="10"/>
    </row>
    <row r="38" spans="1:12" ht="22.5" customHeight="1">
      <c r="B38" s="34"/>
      <c r="C38" s="34"/>
      <c r="D38" s="34"/>
      <c r="E38" s="34"/>
      <c r="F38" s="34"/>
      <c r="G38" s="34"/>
      <c r="H38" s="36"/>
      <c r="I38" s="35"/>
      <c r="J38" s="37"/>
      <c r="K38" s="104" t="s">
        <v>2</v>
      </c>
      <c r="L38" s="10"/>
    </row>
    <row r="39" spans="1:12" ht="22.5" customHeight="1">
      <c r="C39" s="4"/>
      <c r="D39" s="38"/>
      <c r="E39" s="116" t="s">
        <v>3</v>
      </c>
      <c r="F39" s="116"/>
      <c r="G39" s="116"/>
      <c r="H39" s="39"/>
      <c r="I39" s="116" t="s">
        <v>4</v>
      </c>
      <c r="J39" s="116"/>
      <c r="K39" s="116"/>
      <c r="L39" s="10"/>
    </row>
    <row r="40" spans="1:12" ht="22.5" customHeight="1">
      <c r="C40" s="7" t="s">
        <v>5</v>
      </c>
      <c r="E40" s="40" t="s">
        <v>214</v>
      </c>
      <c r="G40" s="40" t="s">
        <v>212</v>
      </c>
      <c r="I40" s="40" t="s">
        <v>214</v>
      </c>
      <c r="K40" s="40" t="s">
        <v>212</v>
      </c>
      <c r="L40" s="10"/>
    </row>
    <row r="41" spans="1:12" ht="22.5" customHeight="1">
      <c r="C41" s="4"/>
      <c r="E41" s="38" t="s">
        <v>151</v>
      </c>
      <c r="G41" s="38" t="s">
        <v>6</v>
      </c>
      <c r="I41" s="38" t="s">
        <v>151</v>
      </c>
      <c r="K41" s="38" t="s">
        <v>6</v>
      </c>
      <c r="L41" s="10"/>
    </row>
    <row r="42" spans="1:12" ht="22.5" customHeight="1">
      <c r="B42" s="10"/>
      <c r="C42" s="7"/>
      <c r="E42" s="41" t="s">
        <v>152</v>
      </c>
      <c r="G42" s="38"/>
      <c r="I42" s="41" t="s">
        <v>152</v>
      </c>
      <c r="K42" s="38"/>
      <c r="L42" s="10"/>
    </row>
    <row r="43" spans="1:12" s="10" customFormat="1" ht="22.5" customHeight="1">
      <c r="A43" s="45" t="s">
        <v>19</v>
      </c>
      <c r="C43" s="19"/>
      <c r="D43" s="42"/>
      <c r="E43" s="32"/>
      <c r="F43" s="1"/>
      <c r="G43" s="32"/>
      <c r="H43" s="1"/>
      <c r="I43" s="32"/>
      <c r="J43" s="1"/>
      <c r="K43" s="32"/>
    </row>
    <row r="44" spans="1:12" s="10" customFormat="1" ht="22.5" customHeight="1">
      <c r="A44" s="45" t="s">
        <v>20</v>
      </c>
      <c r="C44" s="19"/>
      <c r="D44" s="42"/>
      <c r="E44" s="32"/>
      <c r="F44" s="32"/>
      <c r="G44" s="32"/>
      <c r="H44" s="32"/>
      <c r="I44" s="32"/>
      <c r="J44" s="32"/>
      <c r="K44" s="32"/>
    </row>
    <row r="45" spans="1:12" s="10" customFormat="1" ht="22.5" customHeight="1">
      <c r="A45" s="26" t="s">
        <v>218</v>
      </c>
      <c r="C45" s="19">
        <v>15</v>
      </c>
      <c r="D45" s="26"/>
      <c r="E45" s="1">
        <v>91322</v>
      </c>
      <c r="F45" s="1"/>
      <c r="G45" s="1">
        <v>84472</v>
      </c>
      <c r="H45" s="1"/>
      <c r="I45" s="1">
        <v>0</v>
      </c>
      <c r="J45" s="1"/>
      <c r="K45" s="1">
        <v>0</v>
      </c>
    </row>
    <row r="46" spans="1:12" s="10" customFormat="1" ht="22.5" customHeight="1">
      <c r="A46" s="26" t="s">
        <v>219</v>
      </c>
      <c r="C46" s="19">
        <v>3</v>
      </c>
      <c r="D46" s="26"/>
      <c r="E46" s="1">
        <v>10000</v>
      </c>
      <c r="F46" s="1"/>
      <c r="G46" s="1">
        <v>10000</v>
      </c>
      <c r="H46" s="1"/>
      <c r="I46" s="1">
        <v>0</v>
      </c>
      <c r="J46" s="1"/>
      <c r="K46" s="1">
        <v>0</v>
      </c>
    </row>
    <row r="47" spans="1:12" s="10" customFormat="1" ht="22.5" customHeight="1">
      <c r="A47" s="26" t="s">
        <v>130</v>
      </c>
      <c r="C47" s="19">
        <v>16</v>
      </c>
      <c r="D47" s="26"/>
      <c r="E47" s="1">
        <v>1406456</v>
      </c>
      <c r="F47" s="1"/>
      <c r="G47" s="1">
        <v>1478995</v>
      </c>
      <c r="H47" s="1"/>
      <c r="I47" s="1">
        <v>45371</v>
      </c>
      <c r="J47" s="1"/>
      <c r="K47" s="1">
        <v>50876</v>
      </c>
      <c r="L47" s="29"/>
    </row>
    <row r="48" spans="1:12" s="10" customFormat="1" ht="22.5" customHeight="1">
      <c r="A48" s="26" t="s">
        <v>21</v>
      </c>
      <c r="C48" s="19">
        <v>17</v>
      </c>
      <c r="D48" s="26"/>
      <c r="E48" s="1">
        <v>236809</v>
      </c>
      <c r="F48" s="1"/>
      <c r="G48" s="1">
        <v>314867</v>
      </c>
      <c r="H48" s="1"/>
      <c r="I48" s="1">
        <v>0</v>
      </c>
      <c r="J48" s="1"/>
      <c r="K48" s="1">
        <v>0</v>
      </c>
    </row>
    <row r="49" spans="1:13" s="10" customFormat="1" ht="22.5" customHeight="1">
      <c r="A49" s="26" t="s">
        <v>178</v>
      </c>
      <c r="C49" s="33"/>
      <c r="D49" s="26"/>
      <c r="E49" s="47"/>
      <c r="F49" s="1"/>
      <c r="G49" s="47"/>
      <c r="H49" s="1"/>
      <c r="I49" s="1"/>
      <c r="J49" s="1"/>
      <c r="K49" s="1"/>
    </row>
    <row r="50" spans="1:13" s="10" customFormat="1" ht="22.5" customHeight="1">
      <c r="A50" s="26" t="s">
        <v>22</v>
      </c>
      <c r="C50" s="33"/>
      <c r="D50" s="26"/>
      <c r="E50" s="47">
        <v>62376</v>
      </c>
      <c r="F50" s="1"/>
      <c r="G50" s="47">
        <v>57892</v>
      </c>
      <c r="H50" s="1"/>
      <c r="I50" s="1">
        <v>0</v>
      </c>
      <c r="J50" s="1"/>
      <c r="K50" s="1">
        <v>0</v>
      </c>
    </row>
    <row r="51" spans="1:13" s="10" customFormat="1" ht="22.5" customHeight="1">
      <c r="A51" s="26" t="s">
        <v>23</v>
      </c>
      <c r="C51" s="19">
        <v>3</v>
      </c>
      <c r="D51" s="26"/>
      <c r="E51" s="1">
        <v>0</v>
      </c>
      <c r="F51" s="32"/>
      <c r="G51" s="1">
        <v>0</v>
      </c>
      <c r="H51" s="32"/>
      <c r="I51" s="32">
        <v>421307</v>
      </c>
      <c r="J51" s="32"/>
      <c r="K51" s="32">
        <v>422207</v>
      </c>
      <c r="L51" s="29"/>
    </row>
    <row r="52" spans="1:13" s="10" customFormat="1" ht="22.5" customHeight="1">
      <c r="A52" s="26" t="s">
        <v>135</v>
      </c>
      <c r="C52" s="33"/>
      <c r="D52" s="26"/>
      <c r="E52" s="32">
        <v>45155</v>
      </c>
      <c r="F52" s="32"/>
      <c r="G52" s="32">
        <v>41908</v>
      </c>
      <c r="H52" s="32"/>
      <c r="I52" s="32">
        <v>0</v>
      </c>
      <c r="J52" s="32"/>
      <c r="K52" s="32">
        <v>0</v>
      </c>
    </row>
    <row r="53" spans="1:13" s="10" customFormat="1" ht="22.5" customHeight="1">
      <c r="A53" s="26" t="s">
        <v>205</v>
      </c>
      <c r="C53" s="33"/>
      <c r="D53" s="26"/>
      <c r="E53" s="32">
        <v>22542</v>
      </c>
      <c r="F53" s="32"/>
      <c r="G53" s="32">
        <v>0</v>
      </c>
      <c r="H53" s="32"/>
      <c r="I53" s="32">
        <v>3380</v>
      </c>
      <c r="J53" s="32"/>
      <c r="K53" s="32">
        <v>0</v>
      </c>
      <c r="L53" s="29"/>
    </row>
    <row r="54" spans="1:13" s="10" customFormat="1" ht="22.5" customHeight="1">
      <c r="A54" s="26" t="s">
        <v>24</v>
      </c>
      <c r="C54" s="19"/>
      <c r="D54" s="26"/>
      <c r="E54" s="32">
        <v>107632</v>
      </c>
      <c r="F54" s="32"/>
      <c r="G54" s="32">
        <v>87633</v>
      </c>
      <c r="H54" s="32"/>
      <c r="I54" s="32">
        <v>9430</v>
      </c>
      <c r="J54" s="32"/>
      <c r="K54" s="32">
        <v>9810</v>
      </c>
      <c r="L54" s="29"/>
      <c r="M54" s="29"/>
    </row>
    <row r="55" spans="1:13" s="10" customFormat="1" ht="22.5" customHeight="1">
      <c r="A55" s="45" t="s">
        <v>25</v>
      </c>
      <c r="C55" s="19"/>
      <c r="D55" s="26"/>
      <c r="E55" s="48">
        <f>SUM(E45:E54)</f>
        <v>1982292</v>
      </c>
      <c r="F55" s="1" t="s">
        <v>143</v>
      </c>
      <c r="G55" s="48">
        <f>SUM(G45:G54)</f>
        <v>2075767</v>
      </c>
      <c r="H55" s="1"/>
      <c r="I55" s="48">
        <f>SUM(I45:I54)</f>
        <v>479488</v>
      </c>
      <c r="J55" s="1"/>
      <c r="K55" s="48">
        <f>SUM(K45:K54)</f>
        <v>482893</v>
      </c>
    </row>
    <row r="56" spans="1:13" s="10" customFormat="1" ht="22.5" customHeight="1">
      <c r="A56" s="45" t="s">
        <v>26</v>
      </c>
      <c r="C56" s="19"/>
      <c r="D56" s="26"/>
      <c r="E56" s="1"/>
      <c r="F56" s="1"/>
      <c r="G56" s="1"/>
      <c r="H56" s="1"/>
      <c r="I56" s="1"/>
      <c r="J56" s="1"/>
      <c r="K56" s="1"/>
    </row>
    <row r="57" spans="1:13" s="10" customFormat="1" ht="22.5" customHeight="1">
      <c r="A57" s="26" t="s">
        <v>133</v>
      </c>
      <c r="C57" s="19"/>
      <c r="D57" s="26"/>
      <c r="E57" s="1"/>
      <c r="F57" s="1"/>
      <c r="G57" s="1"/>
      <c r="H57" s="1"/>
      <c r="I57" s="1"/>
      <c r="J57" s="1"/>
      <c r="K57" s="1"/>
    </row>
    <row r="58" spans="1:13" s="10" customFormat="1" ht="22.5" customHeight="1">
      <c r="A58" s="26" t="s">
        <v>27</v>
      </c>
      <c r="C58" s="19">
        <v>17</v>
      </c>
      <c r="D58" s="26"/>
      <c r="E58" s="1">
        <v>167328</v>
      </c>
      <c r="F58" s="1"/>
      <c r="G58" s="1">
        <v>162577</v>
      </c>
      <c r="H58" s="1"/>
      <c r="I58" s="1">
        <v>0</v>
      </c>
      <c r="J58" s="1"/>
      <c r="K58" s="1">
        <v>0</v>
      </c>
    </row>
    <row r="59" spans="1:13" s="10" customFormat="1" ht="22.5" customHeight="1">
      <c r="A59" s="26" t="s">
        <v>179</v>
      </c>
      <c r="C59" s="46"/>
      <c r="F59" s="25"/>
      <c r="H59" s="25"/>
      <c r="I59" s="25"/>
      <c r="J59" s="25"/>
      <c r="K59" s="25"/>
    </row>
    <row r="60" spans="1:13" s="10" customFormat="1" ht="22.5" customHeight="1">
      <c r="A60" s="26" t="s">
        <v>27</v>
      </c>
      <c r="C60" s="33"/>
      <c r="D60" s="26"/>
      <c r="E60" s="25">
        <v>127548</v>
      </c>
      <c r="F60" s="1"/>
      <c r="G60" s="25">
        <v>148099</v>
      </c>
      <c r="H60" s="1"/>
      <c r="I60" s="1">
        <v>0</v>
      </c>
      <c r="J60" s="1"/>
      <c r="K60" s="1">
        <v>0</v>
      </c>
    </row>
    <row r="61" spans="1:13" s="10" customFormat="1" ht="22.5" customHeight="1">
      <c r="A61" s="26" t="s">
        <v>124</v>
      </c>
      <c r="C61" s="19">
        <v>18</v>
      </c>
      <c r="D61" s="26"/>
      <c r="E61" s="1">
        <v>288470</v>
      </c>
      <c r="F61" s="1"/>
      <c r="G61" s="1">
        <v>301731</v>
      </c>
      <c r="H61" s="1"/>
      <c r="I61" s="1">
        <v>24428</v>
      </c>
      <c r="J61" s="1"/>
      <c r="K61" s="1">
        <v>23822</v>
      </c>
    </row>
    <row r="62" spans="1:13" s="10" customFormat="1" ht="22.5" customHeight="1">
      <c r="A62" s="26" t="s">
        <v>136</v>
      </c>
      <c r="C62" s="19">
        <v>19</v>
      </c>
      <c r="D62" s="26"/>
      <c r="E62" s="1">
        <v>161182</v>
      </c>
      <c r="F62" s="1"/>
      <c r="G62" s="1">
        <v>158596</v>
      </c>
      <c r="H62" s="1"/>
      <c r="I62" s="1">
        <v>136933</v>
      </c>
      <c r="J62" s="1"/>
      <c r="K62" s="1">
        <v>163627</v>
      </c>
    </row>
    <row r="63" spans="1:13" s="10" customFormat="1" ht="22.5" customHeight="1">
      <c r="A63" s="26" t="s">
        <v>28</v>
      </c>
      <c r="C63" s="19"/>
      <c r="D63" s="26"/>
      <c r="E63" s="2">
        <v>34706</v>
      </c>
      <c r="F63" s="1"/>
      <c r="G63" s="2">
        <v>37961</v>
      </c>
      <c r="H63" s="1"/>
      <c r="I63" s="2">
        <v>0</v>
      </c>
      <c r="J63" s="1"/>
      <c r="K63" s="2">
        <v>0</v>
      </c>
    </row>
    <row r="64" spans="1:13" s="10" customFormat="1" ht="22.5" customHeight="1">
      <c r="A64" s="45" t="s">
        <v>29</v>
      </c>
      <c r="C64" s="42"/>
      <c r="D64" s="26"/>
      <c r="E64" s="1">
        <f>SUM(E58:E63)</f>
        <v>779234</v>
      </c>
      <c r="F64" s="1"/>
      <c r="G64" s="1">
        <f>SUM(G58:G63)</f>
        <v>808964</v>
      </c>
      <c r="H64" s="1"/>
      <c r="I64" s="1">
        <f>SUM(I58:I63)</f>
        <v>161361</v>
      </c>
      <c r="J64" s="1"/>
      <c r="K64" s="1">
        <f>SUM(K58:K63)</f>
        <v>187449</v>
      </c>
    </row>
    <row r="65" spans="1:12" s="10" customFormat="1" ht="22.5" customHeight="1">
      <c r="A65" s="45" t="s">
        <v>30</v>
      </c>
      <c r="C65" s="42"/>
      <c r="D65" s="26"/>
      <c r="E65" s="48">
        <f>SUM(E55,E64)</f>
        <v>2761526</v>
      </c>
      <c r="F65" s="32"/>
      <c r="G65" s="48">
        <f>SUM(G55,G64)</f>
        <v>2884731</v>
      </c>
      <c r="H65" s="32"/>
      <c r="I65" s="48">
        <f>SUM(I55,I64)</f>
        <v>640849</v>
      </c>
      <c r="J65" s="32"/>
      <c r="K65" s="48">
        <f>SUM(K55,K64)</f>
        <v>670342</v>
      </c>
    </row>
    <row r="66" spans="1:12" s="10" customFormat="1" ht="22.5" customHeight="1">
      <c r="C66" s="42"/>
      <c r="D66" s="49"/>
      <c r="E66" s="50"/>
      <c r="F66" s="50"/>
      <c r="G66" s="50"/>
      <c r="H66" s="50"/>
      <c r="I66" s="50"/>
      <c r="J66" s="50"/>
      <c r="K66" s="50"/>
    </row>
    <row r="67" spans="1:12" s="10" customFormat="1" ht="22.5" customHeight="1">
      <c r="A67" s="10" t="s">
        <v>17</v>
      </c>
      <c r="C67" s="42"/>
      <c r="D67" s="42"/>
      <c r="E67" s="43"/>
      <c r="F67" s="43"/>
      <c r="G67" s="43"/>
      <c r="H67" s="43"/>
      <c r="I67" s="43"/>
      <c r="J67" s="43"/>
      <c r="K67" s="43"/>
    </row>
    <row r="68" spans="1:12" ht="22.5" customHeight="1">
      <c r="A68" s="103" t="s">
        <v>0</v>
      </c>
      <c r="B68" s="34"/>
      <c r="C68" s="34"/>
      <c r="D68" s="34"/>
      <c r="E68" s="34"/>
      <c r="F68" s="34"/>
      <c r="G68" s="34"/>
      <c r="H68" s="35"/>
      <c r="I68" s="35"/>
      <c r="J68" s="34"/>
      <c r="K68" s="35"/>
      <c r="L68" s="10"/>
    </row>
    <row r="69" spans="1:12" ht="22.5" customHeight="1">
      <c r="A69" s="15" t="s">
        <v>18</v>
      </c>
      <c r="B69" s="34"/>
      <c r="C69" s="34"/>
      <c r="D69" s="34"/>
      <c r="E69" s="34"/>
      <c r="F69" s="34"/>
      <c r="G69" s="34"/>
      <c r="H69" s="36"/>
      <c r="I69" s="35"/>
      <c r="J69" s="37"/>
      <c r="K69" s="35"/>
      <c r="L69" s="10"/>
    </row>
    <row r="70" spans="1:12" ht="22.5" customHeight="1">
      <c r="A70" s="15" t="s">
        <v>213</v>
      </c>
      <c r="B70" s="34"/>
      <c r="C70" s="34"/>
      <c r="D70" s="34"/>
      <c r="E70" s="34"/>
      <c r="F70" s="34"/>
      <c r="G70" s="34"/>
      <c r="H70" s="36"/>
      <c r="I70" s="35"/>
      <c r="J70" s="37"/>
      <c r="K70" s="35"/>
      <c r="L70" s="10"/>
    </row>
    <row r="71" spans="1:12" ht="22.5" customHeight="1">
      <c r="B71" s="34"/>
      <c r="C71" s="34"/>
      <c r="D71" s="34"/>
      <c r="E71" s="34"/>
      <c r="F71" s="34"/>
      <c r="G71" s="34"/>
      <c r="H71" s="36"/>
      <c r="I71" s="35"/>
      <c r="J71" s="37"/>
      <c r="K71" s="104" t="s">
        <v>2</v>
      </c>
      <c r="L71" s="10"/>
    </row>
    <row r="72" spans="1:12" ht="22.5" customHeight="1">
      <c r="C72" s="4"/>
      <c r="D72" s="38"/>
      <c r="E72" s="116" t="s">
        <v>3</v>
      </c>
      <c r="F72" s="116"/>
      <c r="G72" s="116"/>
      <c r="H72" s="39"/>
      <c r="I72" s="116" t="s">
        <v>4</v>
      </c>
      <c r="J72" s="116"/>
      <c r="K72" s="116"/>
      <c r="L72" s="10"/>
    </row>
    <row r="73" spans="1:12" ht="22.5" customHeight="1">
      <c r="C73" s="7"/>
      <c r="E73" s="40" t="s">
        <v>214</v>
      </c>
      <c r="G73" s="40" t="s">
        <v>212</v>
      </c>
      <c r="I73" s="40" t="s">
        <v>214</v>
      </c>
      <c r="K73" s="40" t="s">
        <v>212</v>
      </c>
      <c r="L73" s="10"/>
    </row>
    <row r="74" spans="1:12" ht="22.5" customHeight="1">
      <c r="C74" s="4"/>
      <c r="E74" s="38" t="s">
        <v>151</v>
      </c>
      <c r="G74" s="38" t="s">
        <v>6</v>
      </c>
      <c r="I74" s="38" t="s">
        <v>151</v>
      </c>
      <c r="K74" s="38" t="s">
        <v>6</v>
      </c>
      <c r="L74" s="10"/>
    </row>
    <row r="75" spans="1:12" ht="22.5" customHeight="1">
      <c r="B75" s="10"/>
      <c r="C75" s="7"/>
      <c r="E75" s="41" t="s">
        <v>152</v>
      </c>
      <c r="G75" s="38"/>
      <c r="I75" s="41" t="s">
        <v>152</v>
      </c>
      <c r="K75" s="38"/>
      <c r="L75" s="10"/>
    </row>
    <row r="76" spans="1:12" s="10" customFormat="1" ht="22.5" customHeight="1">
      <c r="A76" s="45" t="s">
        <v>31</v>
      </c>
      <c r="B76" s="26"/>
      <c r="C76" s="42"/>
      <c r="D76" s="26"/>
      <c r="E76" s="51"/>
      <c r="F76" s="51"/>
      <c r="G76" s="51"/>
      <c r="H76" s="51"/>
      <c r="I76" s="51"/>
      <c r="J76" s="51"/>
      <c r="K76" s="51"/>
    </row>
    <row r="77" spans="1:12" s="10" customFormat="1" ht="22.5" customHeight="1">
      <c r="A77" s="26" t="s">
        <v>32</v>
      </c>
      <c r="B77" s="26"/>
      <c r="C77" s="42"/>
      <c r="D77" s="26"/>
      <c r="E77" s="52"/>
      <c r="F77" s="52"/>
      <c r="G77" s="52"/>
      <c r="H77" s="52"/>
      <c r="I77" s="52"/>
      <c r="J77" s="52"/>
      <c r="K77" s="52"/>
    </row>
    <row r="78" spans="1:12" s="10" customFormat="1" ht="22.5" customHeight="1">
      <c r="A78" s="26" t="s">
        <v>33</v>
      </c>
      <c r="B78" s="26"/>
      <c r="C78" s="42"/>
      <c r="D78" s="26"/>
      <c r="E78" s="52"/>
      <c r="F78" s="52"/>
      <c r="G78" s="52"/>
      <c r="H78" s="52"/>
      <c r="I78" s="52"/>
      <c r="J78" s="52"/>
      <c r="K78" s="52"/>
    </row>
    <row r="79" spans="1:12" s="10" customFormat="1" ht="22.5" customHeight="1" thickBot="1">
      <c r="A79" s="26" t="s">
        <v>34</v>
      </c>
      <c r="B79" s="26"/>
      <c r="C79" s="42"/>
      <c r="D79" s="26"/>
      <c r="E79" s="53">
        <v>3000000</v>
      </c>
      <c r="F79" s="1"/>
      <c r="G79" s="53">
        <v>3000000</v>
      </c>
      <c r="H79" s="1"/>
      <c r="I79" s="53">
        <v>3000000</v>
      </c>
      <c r="J79" s="1"/>
      <c r="K79" s="53">
        <v>3000000</v>
      </c>
    </row>
    <row r="80" spans="1:12" s="10" customFormat="1" ht="22.5" customHeight="1" thickTop="1">
      <c r="A80" s="26" t="s">
        <v>35</v>
      </c>
      <c r="C80" s="42"/>
      <c r="D80" s="26"/>
      <c r="E80" s="52"/>
      <c r="F80" s="52"/>
      <c r="G80" s="52"/>
      <c r="H80" s="52"/>
      <c r="I80" s="52"/>
      <c r="J80" s="52"/>
      <c r="K80" s="52"/>
    </row>
    <row r="81" spans="1:11" s="10" customFormat="1" ht="22.5" customHeight="1">
      <c r="A81" s="26" t="s">
        <v>34</v>
      </c>
      <c r="C81" s="42"/>
      <c r="D81" s="26"/>
      <c r="E81" s="1">
        <f>Conso!B32</f>
        <v>3000000</v>
      </c>
      <c r="F81" s="1"/>
      <c r="G81" s="1">
        <f>SUM(Conso!B25)</f>
        <v>3000000</v>
      </c>
      <c r="H81" s="1"/>
      <c r="I81" s="1">
        <f>separate!C23</f>
        <v>3000000</v>
      </c>
      <c r="J81" s="1"/>
      <c r="K81" s="1">
        <f>SUM(separate!C19)</f>
        <v>3000000</v>
      </c>
    </row>
    <row r="82" spans="1:11" s="10" customFormat="1" ht="22.5" customHeight="1">
      <c r="A82" s="26" t="s">
        <v>36</v>
      </c>
      <c r="B82" s="26"/>
      <c r="C82" s="42"/>
      <c r="D82" s="26"/>
      <c r="E82" s="1">
        <f>Conso!D32</f>
        <v>2599000</v>
      </c>
      <c r="F82" s="1"/>
      <c r="G82" s="1">
        <f>SUM(Conso!D25)</f>
        <v>2599000</v>
      </c>
      <c r="H82" s="1"/>
      <c r="I82" s="1">
        <f>separate!E23</f>
        <v>2599000</v>
      </c>
      <c r="J82" s="1"/>
      <c r="K82" s="1">
        <f>SUM(separate!E19)</f>
        <v>2599000</v>
      </c>
    </row>
    <row r="83" spans="1:11" s="10" customFormat="1" ht="22.5" customHeight="1">
      <c r="A83" s="26" t="s">
        <v>37</v>
      </c>
      <c r="C83" s="19"/>
      <c r="D83" s="26"/>
      <c r="E83" s="1"/>
      <c r="F83" s="1"/>
      <c r="G83" s="1"/>
      <c r="H83" s="1"/>
      <c r="I83" s="1"/>
      <c r="J83" s="1"/>
      <c r="K83" s="1"/>
    </row>
    <row r="84" spans="1:11" s="10" customFormat="1" ht="22.5" customHeight="1">
      <c r="A84" s="26" t="s">
        <v>38</v>
      </c>
      <c r="E84" s="25"/>
      <c r="F84" s="25"/>
      <c r="G84" s="25"/>
      <c r="H84" s="25"/>
      <c r="I84" s="25"/>
      <c r="J84" s="25"/>
      <c r="K84" s="25"/>
    </row>
    <row r="85" spans="1:11" s="10" customFormat="1" ht="22.5" customHeight="1">
      <c r="A85" s="26" t="s">
        <v>39</v>
      </c>
      <c r="B85" s="26"/>
      <c r="C85" s="19"/>
      <c r="D85" s="26"/>
      <c r="E85" s="1">
        <f>Conso!F32</f>
        <v>980518</v>
      </c>
      <c r="F85" s="1"/>
      <c r="G85" s="1">
        <f>SUM(Conso!F25)</f>
        <v>980518</v>
      </c>
      <c r="H85" s="1"/>
      <c r="I85" s="1">
        <f>separate!G23</f>
        <v>750000</v>
      </c>
      <c r="J85" s="1"/>
      <c r="K85" s="1">
        <f>SUM(separate!G19)</f>
        <v>750000</v>
      </c>
    </row>
    <row r="86" spans="1:11" s="10" customFormat="1" ht="22.5" customHeight="1">
      <c r="A86" s="26" t="s">
        <v>40</v>
      </c>
      <c r="B86" s="26"/>
      <c r="C86" s="42"/>
      <c r="D86" s="26"/>
      <c r="E86" s="1">
        <f>Conso!H32</f>
        <v>349765</v>
      </c>
      <c r="F86" s="1"/>
      <c r="G86" s="1">
        <f>SUM(Conso!H25)</f>
        <v>349704</v>
      </c>
      <c r="H86" s="1"/>
      <c r="I86" s="1">
        <v>0</v>
      </c>
      <c r="J86" s="1"/>
      <c r="K86" s="1">
        <v>0</v>
      </c>
    </row>
    <row r="87" spans="1:11" s="10" customFormat="1" ht="22.5" customHeight="1">
      <c r="A87" s="26" t="s">
        <v>41</v>
      </c>
      <c r="B87" s="26"/>
      <c r="C87" s="42"/>
      <c r="D87" s="26"/>
      <c r="E87" s="32">
        <f>Conso!J32</f>
        <v>14527852</v>
      </c>
      <c r="F87" s="1"/>
      <c r="G87" s="32">
        <f>SUM(Conso!J25)</f>
        <v>14212328</v>
      </c>
      <c r="H87" s="1"/>
      <c r="I87" s="1">
        <f>separate!I23</f>
        <v>9120352</v>
      </c>
      <c r="J87" s="1"/>
      <c r="K87" s="1">
        <f>SUM(separate!I19)</f>
        <v>8978304</v>
      </c>
    </row>
    <row r="88" spans="1:11" s="10" customFormat="1" ht="22.5" customHeight="1">
      <c r="A88" s="26" t="s">
        <v>42</v>
      </c>
      <c r="B88" s="26"/>
      <c r="C88" s="42"/>
      <c r="D88" s="26"/>
      <c r="E88" s="2">
        <f>Conso!T32</f>
        <v>154057</v>
      </c>
      <c r="F88" s="1"/>
      <c r="G88" s="2">
        <f>SUM(Conso!T25)</f>
        <v>-69147</v>
      </c>
      <c r="H88" s="1"/>
      <c r="I88" s="2">
        <f>separate!K23</f>
        <v>545937</v>
      </c>
      <c r="J88" s="1"/>
      <c r="K88" s="2">
        <f>SUM(separate!K19)</f>
        <v>654851</v>
      </c>
    </row>
    <row r="89" spans="1:11" s="10" customFormat="1" ht="22.5" customHeight="1">
      <c r="A89" s="26" t="s">
        <v>43</v>
      </c>
      <c r="B89" s="26"/>
      <c r="C89" s="42"/>
      <c r="D89" s="26"/>
      <c r="E89" s="1">
        <f>SUM(E81:E88)</f>
        <v>21611192</v>
      </c>
      <c r="F89" s="32"/>
      <c r="G89" s="1">
        <f>SUM(G81:G88)</f>
        <v>21072403</v>
      </c>
      <c r="H89" s="32"/>
      <c r="I89" s="1">
        <f>SUM(I81:I88)</f>
        <v>16015289</v>
      </c>
      <c r="J89" s="32"/>
      <c r="K89" s="1">
        <f>SUM(K81:K88)</f>
        <v>15982155</v>
      </c>
    </row>
    <row r="90" spans="1:11" s="10" customFormat="1" ht="22.5" customHeight="1">
      <c r="A90" s="26" t="s">
        <v>44</v>
      </c>
      <c r="C90" s="42"/>
      <c r="D90" s="26"/>
      <c r="E90" s="2">
        <f>Conso!X32</f>
        <v>1795900</v>
      </c>
      <c r="F90" s="32"/>
      <c r="G90" s="2">
        <f>SUM(Conso!X25)</f>
        <v>1759785</v>
      </c>
      <c r="H90" s="32"/>
      <c r="I90" s="2">
        <v>0</v>
      </c>
      <c r="J90" s="32"/>
      <c r="K90" s="2">
        <v>0</v>
      </c>
    </row>
    <row r="91" spans="1:11" s="10" customFormat="1" ht="22.5" customHeight="1">
      <c r="A91" s="45" t="s">
        <v>45</v>
      </c>
      <c r="C91" s="42"/>
      <c r="D91" s="26"/>
      <c r="E91" s="2">
        <f>SUM(E89:E90)</f>
        <v>23407092</v>
      </c>
      <c r="F91" s="32"/>
      <c r="G91" s="2">
        <f>SUM(G89:G90)</f>
        <v>22832188</v>
      </c>
      <c r="H91" s="32"/>
      <c r="I91" s="2">
        <f>SUM(I89:I90)</f>
        <v>16015289</v>
      </c>
      <c r="J91" s="32"/>
      <c r="K91" s="2">
        <f>SUM(K89:K90)</f>
        <v>15982155</v>
      </c>
    </row>
    <row r="92" spans="1:11" s="10" customFormat="1" ht="22.5" customHeight="1" thickBot="1">
      <c r="A92" s="45" t="s">
        <v>46</v>
      </c>
      <c r="C92" s="42"/>
      <c r="D92" s="26"/>
      <c r="E92" s="44">
        <f>SUM(E91,E65)</f>
        <v>26168618</v>
      </c>
      <c r="F92" s="32"/>
      <c r="G92" s="44">
        <f>SUM(G91,G65)</f>
        <v>25716919</v>
      </c>
      <c r="H92" s="32"/>
      <c r="I92" s="44">
        <f>SUM(I91,I65)</f>
        <v>16656138</v>
      </c>
      <c r="J92" s="32"/>
      <c r="K92" s="44">
        <f>SUM(K91,K65)</f>
        <v>16652497</v>
      </c>
    </row>
    <row r="93" spans="1:11" s="10" customFormat="1" ht="22.5" customHeight="1" thickTop="1">
      <c r="C93" s="42"/>
      <c r="E93" s="29">
        <f>SUM(E92-E32)</f>
        <v>0</v>
      </c>
      <c r="F93" s="29"/>
      <c r="G93" s="29">
        <f>SUM(G92-G32)</f>
        <v>0</v>
      </c>
      <c r="H93" s="29"/>
      <c r="I93" s="29">
        <f>SUM(I92-I32)</f>
        <v>0</v>
      </c>
      <c r="J93" s="29"/>
      <c r="K93" s="29">
        <f>SUM(K92-K32)</f>
        <v>0</v>
      </c>
    </row>
    <row r="94" spans="1:11" s="10" customFormat="1" ht="22.5" customHeight="1">
      <c r="C94" s="42"/>
      <c r="E94" s="29"/>
      <c r="F94" s="29"/>
      <c r="G94" s="29"/>
      <c r="H94" s="29"/>
      <c r="I94" s="29"/>
      <c r="J94" s="29"/>
      <c r="K94" s="29"/>
    </row>
    <row r="95" spans="1:11" s="10" customFormat="1" ht="22.5" customHeight="1">
      <c r="A95" s="10" t="s">
        <v>17</v>
      </c>
      <c r="C95" s="42"/>
      <c r="E95" s="4"/>
      <c r="F95" s="4"/>
      <c r="G95" s="4"/>
      <c r="H95" s="4"/>
      <c r="I95" s="4"/>
      <c r="J95" s="4"/>
      <c r="K95" s="4"/>
    </row>
    <row r="96" spans="1:11" s="10" customFormat="1" ht="22.5" customHeight="1">
      <c r="C96" s="42"/>
      <c r="E96" s="4"/>
      <c r="F96" s="4"/>
      <c r="G96" s="4"/>
      <c r="H96" s="4"/>
      <c r="I96" s="4"/>
      <c r="J96" s="4"/>
      <c r="K96" s="4"/>
    </row>
    <row r="97" spans="1:11" s="10" customFormat="1" ht="22.5" customHeight="1">
      <c r="A97" s="54"/>
      <c r="B97" s="54"/>
      <c r="C97" s="42"/>
      <c r="E97" s="4"/>
      <c r="F97" s="4"/>
      <c r="G97" s="4"/>
      <c r="H97" s="4"/>
      <c r="I97" s="4"/>
      <c r="J97" s="4"/>
      <c r="K97" s="4"/>
    </row>
    <row r="98" spans="1:11" s="10" customFormat="1" ht="22.5" customHeight="1">
      <c r="A98" s="11"/>
      <c r="B98" s="11"/>
      <c r="C98" s="42"/>
      <c r="E98" s="4"/>
      <c r="F98" s="4"/>
      <c r="G98" s="4"/>
      <c r="H98" s="4"/>
      <c r="I98" s="4"/>
      <c r="J98" s="4"/>
      <c r="K98" s="4"/>
    </row>
    <row r="99" spans="1:11" s="10" customFormat="1" ht="22.5" customHeight="1">
      <c r="C99" s="26" t="s">
        <v>47</v>
      </c>
      <c r="E99" s="4"/>
      <c r="F99" s="4"/>
      <c r="G99" s="4"/>
      <c r="H99" s="4"/>
      <c r="I99" s="4"/>
      <c r="J99" s="4"/>
      <c r="K99" s="4"/>
    </row>
    <row r="100" spans="1:11" s="10" customFormat="1" ht="22.5" customHeight="1">
      <c r="A100" s="54"/>
      <c r="B100" s="54"/>
      <c r="C100" s="42"/>
      <c r="E100" s="4"/>
      <c r="F100" s="4"/>
      <c r="G100" s="4"/>
      <c r="H100" s="4"/>
      <c r="I100" s="4"/>
      <c r="J100" s="4"/>
      <c r="K100" s="4"/>
    </row>
    <row r="101" spans="1:11" s="10" customFormat="1" ht="22.5" customHeight="1">
      <c r="C101" s="42"/>
    </row>
    <row r="102" spans="1:11" ht="22.5" customHeight="1">
      <c r="C102" s="4"/>
      <c r="J102" s="16"/>
    </row>
    <row r="103" spans="1:11" ht="22.5" customHeight="1">
      <c r="C103" s="4"/>
      <c r="J103" s="16"/>
    </row>
    <row r="104" spans="1:11" ht="22.5" customHeight="1">
      <c r="C104" s="4"/>
      <c r="J104" s="16"/>
    </row>
    <row r="105" spans="1:11" ht="22.5" customHeight="1">
      <c r="C105" s="4"/>
      <c r="J105" s="16"/>
    </row>
    <row r="106" spans="1:11" ht="22.5" customHeight="1">
      <c r="C106" s="4"/>
      <c r="J106" s="16"/>
    </row>
    <row r="107" spans="1:11" ht="22.5" customHeight="1">
      <c r="C107" s="4"/>
      <c r="J107" s="16"/>
    </row>
    <row r="108" spans="1:11" ht="22.5" customHeight="1">
      <c r="C108" s="4"/>
      <c r="J108" s="16"/>
    </row>
    <row r="109" spans="1:11" ht="22.5" customHeight="1">
      <c r="C109" s="4"/>
      <c r="J109" s="16"/>
    </row>
    <row r="110" spans="1:11" ht="22.5" customHeight="1">
      <c r="C110" s="4"/>
      <c r="J110" s="16"/>
    </row>
    <row r="111" spans="1:11" ht="22.5" customHeight="1">
      <c r="C111" s="4"/>
      <c r="J111" s="16"/>
    </row>
    <row r="112" spans="1:11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</row>
    <row r="161" spans="3:3" ht="22.5" customHeight="1">
      <c r="C161" s="4"/>
    </row>
    <row r="162" spans="3:3" ht="22.5" customHeight="1">
      <c r="C162" s="4"/>
    </row>
    <row r="163" spans="3:3" ht="22.5" customHeight="1">
      <c r="C163" s="4"/>
    </row>
    <row r="164" spans="3:3" ht="22.5" customHeight="1">
      <c r="C164" s="4"/>
    </row>
    <row r="165" spans="3:3" ht="22.5" customHeight="1">
      <c r="C165" s="4"/>
    </row>
    <row r="166" spans="3:3" ht="22.5" customHeight="1">
      <c r="C166" s="4"/>
    </row>
    <row r="167" spans="3:3" ht="22.5" customHeight="1">
      <c r="C167" s="4"/>
    </row>
    <row r="168" spans="3:3" ht="22.5" customHeight="1">
      <c r="C168" s="4"/>
    </row>
  </sheetData>
  <mergeCells count="6">
    <mergeCell ref="I5:K5"/>
    <mergeCell ref="I39:K39"/>
    <mergeCell ref="I72:K72"/>
    <mergeCell ref="E5:G5"/>
    <mergeCell ref="E39:G39"/>
    <mergeCell ref="E72:G72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80" fitToHeight="0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8"/>
  <sheetViews>
    <sheetView showGridLines="0" view="pageBreakPreview" zoomScale="90" zoomScaleNormal="100" zoomScaleSheetLayoutView="90" workbookViewId="0"/>
  </sheetViews>
  <sheetFormatPr defaultColWidth="10.5703125" defaultRowHeight="22.5" customHeight="1"/>
  <cols>
    <col min="1" max="1" width="57" style="4" customWidth="1"/>
    <col min="2" max="2" width="0.5703125" style="4" customWidth="1"/>
    <col min="3" max="3" width="5.42578125" style="5" customWidth="1"/>
    <col min="4" max="4" width="2" style="4" customWidth="1"/>
    <col min="5" max="5" width="12.85546875" style="4" customWidth="1"/>
    <col min="6" max="6" width="1.42578125" style="4" customWidth="1"/>
    <col min="7" max="7" width="12.85546875" style="4" customWidth="1"/>
    <col min="8" max="8" width="1.42578125" style="4" customWidth="1"/>
    <col min="9" max="9" width="12.85546875" style="4" customWidth="1"/>
    <col min="10" max="10" width="1.42578125" style="4" customWidth="1"/>
    <col min="11" max="11" width="12.8554687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2.5" customHeight="1">
      <c r="K1" s="104" t="s">
        <v>48</v>
      </c>
    </row>
    <row r="2" spans="1:11" ht="22.5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22.5" customHeight="1">
      <c r="A3" s="117" t="s">
        <v>49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22.5" customHeight="1">
      <c r="A4" s="117" t="s">
        <v>217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1" ht="22.5" customHeight="1">
      <c r="A5" s="118" t="s">
        <v>50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1" ht="22.5" customHeight="1">
      <c r="E6" s="116" t="s">
        <v>3</v>
      </c>
      <c r="F6" s="116"/>
      <c r="G6" s="116"/>
      <c r="H6" s="6"/>
      <c r="I6" s="116" t="s">
        <v>4</v>
      </c>
      <c r="J6" s="116"/>
      <c r="K6" s="116"/>
    </row>
    <row r="7" spans="1:11" ht="22.5" customHeight="1">
      <c r="C7" s="7" t="s">
        <v>5</v>
      </c>
      <c r="E7" s="8">
        <v>2564</v>
      </c>
      <c r="F7" s="9"/>
      <c r="G7" s="8">
        <v>2563</v>
      </c>
      <c r="H7" s="9"/>
      <c r="I7" s="8">
        <v>2564</v>
      </c>
      <c r="J7" s="9"/>
      <c r="K7" s="8">
        <v>2563</v>
      </c>
    </row>
    <row r="8" spans="1:11" ht="22.5" customHeight="1">
      <c r="A8" s="57" t="s">
        <v>51</v>
      </c>
      <c r="C8" s="4"/>
      <c r="H8" s="10"/>
      <c r="I8" s="10"/>
      <c r="J8" s="11"/>
      <c r="K8" s="10"/>
    </row>
    <row r="9" spans="1:11" ht="22.5" customHeight="1">
      <c r="A9" s="56" t="s">
        <v>52</v>
      </c>
      <c r="C9" s="58">
        <v>22</v>
      </c>
      <c r="E9" s="3">
        <v>2138875</v>
      </c>
      <c r="F9" s="3"/>
      <c r="G9" s="3">
        <v>2374291</v>
      </c>
      <c r="H9" s="3"/>
      <c r="I9" s="3">
        <v>163016</v>
      </c>
      <c r="J9" s="12"/>
      <c r="K9" s="3">
        <v>177283</v>
      </c>
    </row>
    <row r="10" spans="1:11" ht="22.5" customHeight="1">
      <c r="A10" s="56" t="s">
        <v>190</v>
      </c>
      <c r="C10" s="58"/>
      <c r="E10" s="12">
        <v>60000</v>
      </c>
      <c r="F10" s="12"/>
      <c r="G10" s="12">
        <v>1500</v>
      </c>
      <c r="H10" s="12"/>
      <c r="I10" s="12">
        <v>141604</v>
      </c>
      <c r="J10" s="12"/>
      <c r="K10" s="12">
        <v>146455</v>
      </c>
    </row>
    <row r="11" spans="1:11" ht="22.5" customHeight="1">
      <c r="A11" s="56" t="s">
        <v>191</v>
      </c>
      <c r="C11" s="58"/>
      <c r="E11" s="12">
        <v>11878</v>
      </c>
      <c r="F11" s="12"/>
      <c r="G11" s="12">
        <v>10284</v>
      </c>
      <c r="H11" s="12"/>
      <c r="I11" s="12">
        <v>12621</v>
      </c>
      <c r="J11" s="12"/>
      <c r="K11" s="12">
        <v>12291</v>
      </c>
    </row>
    <row r="12" spans="1:11" ht="22.5" customHeight="1">
      <c r="A12" s="56" t="s">
        <v>236</v>
      </c>
      <c r="C12" s="58"/>
      <c r="E12" s="12">
        <v>3791</v>
      </c>
      <c r="F12" s="12"/>
      <c r="G12" s="12">
        <v>9793</v>
      </c>
      <c r="H12" s="12"/>
      <c r="I12" s="12">
        <v>6428</v>
      </c>
      <c r="J12" s="12"/>
      <c r="K12" s="12">
        <v>7480</v>
      </c>
    </row>
    <row r="13" spans="1:11" ht="22.5" customHeight="1">
      <c r="A13" s="56" t="s">
        <v>225</v>
      </c>
      <c r="C13" s="58"/>
      <c r="E13" s="12"/>
      <c r="F13" s="12"/>
      <c r="G13" s="12"/>
      <c r="H13" s="12"/>
      <c r="I13" s="12"/>
      <c r="J13" s="12"/>
      <c r="K13" s="12"/>
    </row>
    <row r="14" spans="1:11" ht="22.5" customHeight="1">
      <c r="A14" s="56" t="s">
        <v>196</v>
      </c>
      <c r="C14" s="58" t="s">
        <v>224</v>
      </c>
      <c r="E14" s="12">
        <v>118321</v>
      </c>
      <c r="F14" s="12"/>
      <c r="G14" s="12">
        <v>0</v>
      </c>
      <c r="H14" s="12"/>
      <c r="I14" s="12">
        <v>2675</v>
      </c>
      <c r="J14" s="12"/>
      <c r="K14" s="12">
        <v>0</v>
      </c>
    </row>
    <row r="15" spans="1:11" ht="22.5" customHeight="1">
      <c r="A15" s="4" t="s">
        <v>53</v>
      </c>
      <c r="C15" s="58"/>
      <c r="D15" s="58"/>
      <c r="E15" s="13">
        <v>50421</v>
      </c>
      <c r="F15" s="12"/>
      <c r="G15" s="13">
        <v>58175</v>
      </c>
      <c r="H15" s="12"/>
      <c r="I15" s="13">
        <v>8458</v>
      </c>
      <c r="J15" s="12"/>
      <c r="K15" s="13">
        <v>7985</v>
      </c>
    </row>
    <row r="16" spans="1:11" ht="22.5" customHeight="1">
      <c r="A16" s="57" t="s">
        <v>54</v>
      </c>
      <c r="C16" s="58"/>
      <c r="E16" s="13">
        <f>SUM(E9:E15)</f>
        <v>2383286</v>
      </c>
      <c r="F16" s="3"/>
      <c r="G16" s="13">
        <f>SUM(G9:G15)</f>
        <v>2454043</v>
      </c>
      <c r="H16" s="12"/>
      <c r="I16" s="13">
        <f>SUM(I9:I15)</f>
        <v>334802</v>
      </c>
      <c r="J16" s="12"/>
      <c r="K16" s="13">
        <f>SUM(K9:K15)</f>
        <v>351494</v>
      </c>
    </row>
    <row r="17" spans="1:11" ht="22.5" customHeight="1">
      <c r="A17" s="57" t="s">
        <v>55</v>
      </c>
      <c r="C17" s="58"/>
      <c r="E17" s="3"/>
      <c r="F17" s="3"/>
      <c r="G17" s="3"/>
      <c r="H17" s="3"/>
      <c r="I17" s="3"/>
      <c r="J17" s="12"/>
      <c r="K17" s="3"/>
    </row>
    <row r="18" spans="1:11" ht="22.5" customHeight="1">
      <c r="A18" s="56" t="s">
        <v>56</v>
      </c>
      <c r="C18" s="58"/>
      <c r="E18" s="3">
        <v>1900793</v>
      </c>
      <c r="F18" s="3"/>
      <c r="G18" s="3">
        <v>2081583</v>
      </c>
      <c r="H18" s="3"/>
      <c r="I18" s="3">
        <v>159761</v>
      </c>
      <c r="J18" s="3"/>
      <c r="K18" s="3">
        <v>171495</v>
      </c>
    </row>
    <row r="19" spans="1:11" ht="22.5" customHeight="1">
      <c r="A19" s="56" t="s">
        <v>168</v>
      </c>
      <c r="C19" s="58"/>
      <c r="D19" s="58"/>
      <c r="E19" s="12">
        <v>63564</v>
      </c>
      <c r="F19" s="12"/>
      <c r="G19" s="12">
        <v>69107</v>
      </c>
      <c r="H19" s="12"/>
      <c r="I19" s="12">
        <v>2177</v>
      </c>
      <c r="J19" s="12"/>
      <c r="K19" s="12">
        <v>2077</v>
      </c>
    </row>
    <row r="20" spans="1:11" ht="22.5" customHeight="1">
      <c r="A20" s="56" t="s">
        <v>57</v>
      </c>
      <c r="C20" s="58"/>
      <c r="D20" s="58"/>
      <c r="E20" s="12">
        <v>162235</v>
      </c>
      <c r="F20" s="12"/>
      <c r="G20" s="12">
        <v>170140</v>
      </c>
      <c r="H20" s="12"/>
      <c r="I20" s="12">
        <v>25431</v>
      </c>
      <c r="J20" s="12"/>
      <c r="K20" s="12">
        <v>26781</v>
      </c>
    </row>
    <row r="21" spans="1:11" ht="22.5" customHeight="1">
      <c r="A21" s="56" t="s">
        <v>204</v>
      </c>
      <c r="C21" s="58"/>
      <c r="D21" s="58"/>
      <c r="E21" s="12"/>
      <c r="F21" s="12"/>
      <c r="G21" s="12"/>
      <c r="H21" s="12"/>
      <c r="I21" s="12"/>
      <c r="J21" s="12"/>
      <c r="K21" s="12"/>
    </row>
    <row r="22" spans="1:11" ht="22.5" customHeight="1">
      <c r="A22" s="56" t="s">
        <v>196</v>
      </c>
      <c r="D22" s="58"/>
      <c r="E22" s="12">
        <v>0</v>
      </c>
      <c r="F22" s="12"/>
      <c r="G22" s="12">
        <v>129997</v>
      </c>
      <c r="H22" s="12"/>
      <c r="I22" s="12">
        <v>0</v>
      </c>
      <c r="J22" s="12"/>
      <c r="K22" s="12">
        <v>0</v>
      </c>
    </row>
    <row r="23" spans="1:11" ht="22.5" customHeight="1">
      <c r="A23" s="56" t="s">
        <v>207</v>
      </c>
      <c r="C23" s="58"/>
      <c r="D23" s="58"/>
      <c r="E23" s="12"/>
      <c r="F23" s="12"/>
      <c r="G23" s="12"/>
      <c r="H23" s="12"/>
      <c r="I23" s="12"/>
      <c r="J23" s="12"/>
      <c r="K23" s="12"/>
    </row>
    <row r="24" spans="1:11" ht="22.5" customHeight="1">
      <c r="A24" s="56" t="s">
        <v>196</v>
      </c>
      <c r="C24" s="58"/>
      <c r="D24" s="58"/>
      <c r="E24" s="12">
        <v>32025</v>
      </c>
      <c r="F24" s="12"/>
      <c r="G24" s="12">
        <v>74935</v>
      </c>
      <c r="H24" s="12"/>
      <c r="I24" s="12">
        <v>4925</v>
      </c>
      <c r="J24" s="12"/>
      <c r="K24" s="12">
        <v>2067</v>
      </c>
    </row>
    <row r="25" spans="1:11" ht="22.5" customHeight="1">
      <c r="A25" s="57" t="s">
        <v>58</v>
      </c>
      <c r="C25" s="58"/>
      <c r="E25" s="14">
        <f>SUM(E18:E24)</f>
        <v>2158617</v>
      </c>
      <c r="F25" s="12"/>
      <c r="G25" s="14">
        <f>SUM(G18:G24)</f>
        <v>2525762</v>
      </c>
      <c r="H25" s="12"/>
      <c r="I25" s="14">
        <f>SUM(I18:I24)</f>
        <v>192294</v>
      </c>
      <c r="J25" s="12"/>
      <c r="K25" s="14">
        <f>SUM(K18:K24)</f>
        <v>202420</v>
      </c>
    </row>
    <row r="26" spans="1:11" ht="22.5" customHeight="1">
      <c r="A26" s="57" t="s">
        <v>231</v>
      </c>
      <c r="C26" s="58"/>
      <c r="E26" s="12">
        <f>E16-E25</f>
        <v>224669</v>
      </c>
      <c r="F26" s="12"/>
      <c r="G26" s="12">
        <f>G16-G25</f>
        <v>-71719</v>
      </c>
      <c r="H26" s="12"/>
      <c r="I26" s="12">
        <f>I16-I25</f>
        <v>142508</v>
      </c>
      <c r="J26" s="12"/>
      <c r="K26" s="12">
        <f>K16-K25</f>
        <v>149074</v>
      </c>
    </row>
    <row r="27" spans="1:11" ht="22.5" customHeight="1">
      <c r="A27" s="56" t="s">
        <v>148</v>
      </c>
      <c r="C27" s="58">
        <v>8</v>
      </c>
      <c r="E27" s="12">
        <v>124665</v>
      </c>
      <c r="F27" s="12"/>
      <c r="G27" s="12">
        <v>92988</v>
      </c>
      <c r="H27" s="12"/>
      <c r="I27" s="12">
        <v>0</v>
      </c>
      <c r="J27" s="12"/>
      <c r="K27" s="12">
        <v>0</v>
      </c>
    </row>
    <row r="28" spans="1:11" ht="22.5" customHeight="1">
      <c r="A28" s="56" t="s">
        <v>230</v>
      </c>
      <c r="C28" s="58">
        <v>9</v>
      </c>
      <c r="E28" s="12">
        <v>26789</v>
      </c>
      <c r="F28" s="12"/>
      <c r="G28" s="12">
        <v>44320</v>
      </c>
      <c r="H28" s="12"/>
      <c r="I28" s="12">
        <v>0</v>
      </c>
      <c r="J28" s="12"/>
      <c r="K28" s="12">
        <v>0</v>
      </c>
    </row>
    <row r="29" spans="1:11" ht="22.5" customHeight="1">
      <c r="A29" s="56" t="s">
        <v>192</v>
      </c>
      <c r="C29" s="58"/>
      <c r="D29" s="58"/>
      <c r="E29" s="13">
        <v>-8165</v>
      </c>
      <c r="F29" s="3"/>
      <c r="G29" s="13">
        <v>-11569</v>
      </c>
      <c r="H29" s="3"/>
      <c r="I29" s="13">
        <v>-46</v>
      </c>
      <c r="J29" s="12"/>
      <c r="K29" s="13">
        <v>-641</v>
      </c>
    </row>
    <row r="30" spans="1:11" ht="22.5" customHeight="1">
      <c r="A30" s="103" t="s">
        <v>181</v>
      </c>
      <c r="C30" s="58"/>
      <c r="E30" s="12">
        <f>SUM(E26:E29)</f>
        <v>367958</v>
      </c>
      <c r="F30" s="12"/>
      <c r="G30" s="12">
        <f>SUM(G26:G29)</f>
        <v>54020</v>
      </c>
      <c r="H30" s="12"/>
      <c r="I30" s="12">
        <f>SUM(I26:I29)</f>
        <v>142462</v>
      </c>
      <c r="J30" s="12"/>
      <c r="K30" s="12">
        <f>SUM(K26:K29)</f>
        <v>148433</v>
      </c>
    </row>
    <row r="31" spans="1:11" ht="22.5" customHeight="1">
      <c r="A31" s="4" t="s">
        <v>175</v>
      </c>
      <c r="C31" s="58">
        <v>19</v>
      </c>
      <c r="E31" s="13">
        <v>-33487</v>
      </c>
      <c r="F31" s="3"/>
      <c r="G31" s="13">
        <v>-8164</v>
      </c>
      <c r="H31" s="3"/>
      <c r="I31" s="13">
        <v>-414</v>
      </c>
      <c r="J31" s="12"/>
      <c r="K31" s="13">
        <v>175</v>
      </c>
    </row>
    <row r="32" spans="1:11" ht="22.5" customHeight="1" thickBot="1">
      <c r="A32" s="103" t="s">
        <v>59</v>
      </c>
      <c r="C32" s="59"/>
      <c r="D32" s="16"/>
      <c r="E32" s="17">
        <f>SUM(E30:E31)</f>
        <v>334471</v>
      </c>
      <c r="F32" s="3"/>
      <c r="G32" s="17">
        <f>SUM(G30:G31)</f>
        <v>45856</v>
      </c>
      <c r="H32" s="3"/>
      <c r="I32" s="17">
        <f>SUM(I30:I31)</f>
        <v>142048</v>
      </c>
      <c r="J32" s="12"/>
      <c r="K32" s="17">
        <f>SUM(K30:K31)</f>
        <v>148608</v>
      </c>
    </row>
    <row r="33" spans="1:11" ht="22.5" customHeight="1" thickTop="1">
      <c r="A33" s="103"/>
      <c r="C33" s="59"/>
      <c r="D33" s="16"/>
      <c r="E33" s="12"/>
      <c r="F33" s="3"/>
      <c r="G33" s="12"/>
      <c r="H33" s="3"/>
      <c r="I33" s="12"/>
      <c r="J33" s="12"/>
      <c r="K33" s="12"/>
    </row>
    <row r="34" spans="1:11" ht="22.5" customHeight="1">
      <c r="A34" s="103" t="s">
        <v>60</v>
      </c>
      <c r="C34" s="59"/>
      <c r="D34" s="16"/>
      <c r="H34" s="3"/>
      <c r="I34" s="12"/>
      <c r="J34" s="12"/>
      <c r="K34" s="12"/>
    </row>
    <row r="35" spans="1:11" ht="22.5" customHeight="1" thickBot="1">
      <c r="A35" s="56" t="s">
        <v>61</v>
      </c>
      <c r="C35" s="59"/>
      <c r="D35" s="16"/>
      <c r="E35" s="12">
        <f>E32-E36</f>
        <v>310734</v>
      </c>
      <c r="F35" s="3"/>
      <c r="G35" s="12">
        <f>G32-G36</f>
        <v>48405</v>
      </c>
      <c r="H35" s="3"/>
      <c r="I35" s="18">
        <f>SUM(I32)</f>
        <v>142048</v>
      </c>
      <c r="J35" s="12"/>
      <c r="K35" s="18">
        <f>SUM(K32)</f>
        <v>148608</v>
      </c>
    </row>
    <row r="36" spans="1:11" ht="22.5" customHeight="1" thickTop="1">
      <c r="A36" s="60" t="s">
        <v>62</v>
      </c>
      <c r="C36" s="59"/>
      <c r="D36" s="16"/>
      <c r="E36" s="13">
        <v>23737</v>
      </c>
      <c r="F36" s="3"/>
      <c r="G36" s="13">
        <v>-2549</v>
      </c>
      <c r="H36" s="3"/>
      <c r="I36" s="12"/>
      <c r="J36" s="12"/>
      <c r="K36" s="12"/>
    </row>
    <row r="37" spans="1:11" ht="22.5" customHeight="1" thickBot="1">
      <c r="A37" s="103"/>
      <c r="C37" s="19"/>
      <c r="D37" s="58"/>
      <c r="E37" s="17">
        <f>E32</f>
        <v>334471</v>
      </c>
      <c r="F37" s="3"/>
      <c r="G37" s="17">
        <f>G32</f>
        <v>45856</v>
      </c>
      <c r="H37" s="3"/>
      <c r="I37" s="12"/>
      <c r="J37" s="12"/>
      <c r="K37" s="12"/>
    </row>
    <row r="38" spans="1:11" ht="22.5" customHeight="1" thickTop="1">
      <c r="A38" s="61"/>
      <c r="C38" s="4"/>
      <c r="E38" s="20"/>
      <c r="F38" s="21"/>
      <c r="G38" s="20"/>
      <c r="H38" s="21"/>
      <c r="I38" s="20"/>
      <c r="J38" s="20"/>
      <c r="K38" s="20"/>
    </row>
    <row r="39" spans="1:11" ht="22.5" customHeight="1">
      <c r="A39" s="15" t="s">
        <v>139</v>
      </c>
      <c r="C39" s="58">
        <v>20</v>
      </c>
    </row>
    <row r="40" spans="1:11" ht="22.5" customHeight="1" thickBot="1">
      <c r="A40" s="56" t="s">
        <v>63</v>
      </c>
      <c r="E40" s="22">
        <f>E35*1000/289977306</f>
        <v>1.0715804084337552</v>
      </c>
      <c r="F40" s="62"/>
      <c r="G40" s="22">
        <f>G35*1000/289977306</f>
        <v>0.16692685599334453</v>
      </c>
      <c r="H40" s="62"/>
      <c r="I40" s="22">
        <f>I35*1000/300000000</f>
        <v>0.47349333333333332</v>
      </c>
      <c r="J40" s="63"/>
      <c r="K40" s="22">
        <f>K35*1000/300000000</f>
        <v>0.49536000000000002</v>
      </c>
    </row>
    <row r="41" spans="1:11" ht="22.5" customHeight="1" thickTop="1">
      <c r="A41" s="16"/>
      <c r="C41" s="4"/>
    </row>
    <row r="42" spans="1:11" ht="22.5" customHeight="1">
      <c r="A42" s="4" t="s">
        <v>17</v>
      </c>
      <c r="C42" s="4"/>
    </row>
    <row r="43" spans="1:11" ht="22.5" customHeight="1">
      <c r="C43" s="4"/>
      <c r="K43" s="104" t="s">
        <v>48</v>
      </c>
    </row>
    <row r="44" spans="1:11" ht="22.5" customHeight="1">
      <c r="A44" s="117" t="s">
        <v>0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</row>
    <row r="45" spans="1:11" ht="22.5" customHeight="1">
      <c r="A45" s="117" t="s">
        <v>64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</row>
    <row r="46" spans="1:11" ht="22.5" customHeight="1">
      <c r="A46" s="117" t="s">
        <v>217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</row>
    <row r="47" spans="1:11" ht="22.5" customHeight="1">
      <c r="A47" s="118" t="s">
        <v>2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</row>
    <row r="48" spans="1:11" ht="22.5" customHeight="1">
      <c r="E48" s="116" t="s">
        <v>3</v>
      </c>
      <c r="F48" s="116"/>
      <c r="G48" s="116"/>
      <c r="H48" s="6"/>
      <c r="I48" s="116" t="s">
        <v>4</v>
      </c>
      <c r="J48" s="116"/>
      <c r="K48" s="116"/>
    </row>
    <row r="49" spans="1:15" ht="22.5" customHeight="1">
      <c r="C49" s="7"/>
      <c r="E49" s="8">
        <v>2564</v>
      </c>
      <c r="F49" s="9"/>
      <c r="G49" s="8">
        <v>2563</v>
      </c>
      <c r="H49" s="9"/>
      <c r="I49" s="8">
        <v>2564</v>
      </c>
      <c r="J49" s="9"/>
      <c r="K49" s="8">
        <v>2563</v>
      </c>
    </row>
    <row r="50" spans="1:15" ht="22.5" customHeight="1">
      <c r="C50" s="7"/>
      <c r="E50" s="8"/>
      <c r="F50" s="9"/>
      <c r="G50" s="8"/>
      <c r="H50" s="9"/>
      <c r="I50" s="8"/>
      <c r="J50" s="9"/>
      <c r="K50" s="8"/>
    </row>
    <row r="51" spans="1:15" ht="22.5" customHeight="1">
      <c r="A51" s="57" t="s">
        <v>59</v>
      </c>
      <c r="C51" s="4"/>
      <c r="E51" s="23">
        <f>SUM(E32)</f>
        <v>334471</v>
      </c>
      <c r="G51" s="23">
        <f>SUM(G32)</f>
        <v>45856</v>
      </c>
      <c r="H51" s="10"/>
      <c r="I51" s="23">
        <f>SUM(I32)</f>
        <v>142048</v>
      </c>
      <c r="J51" s="11"/>
      <c r="K51" s="23">
        <f>SUM(K32)</f>
        <v>148608</v>
      </c>
      <c r="M51" s="24"/>
    </row>
    <row r="52" spans="1:15" ht="22.5" customHeight="1">
      <c r="A52" s="56"/>
      <c r="C52" s="58"/>
      <c r="E52" s="3"/>
      <c r="F52" s="3"/>
      <c r="G52" s="3"/>
      <c r="H52" s="3"/>
      <c r="I52" s="3"/>
      <c r="J52" s="12"/>
      <c r="K52" s="3"/>
    </row>
    <row r="53" spans="1:15" ht="22.5" customHeight="1">
      <c r="A53" s="57" t="s">
        <v>65</v>
      </c>
      <c r="C53" s="58"/>
      <c r="E53" s="3"/>
      <c r="F53" s="3"/>
      <c r="G53" s="3"/>
      <c r="H53" s="3"/>
      <c r="I53" s="3"/>
      <c r="J53" s="12"/>
      <c r="K53" s="3"/>
    </row>
    <row r="54" spans="1:15" ht="22.5" customHeight="1">
      <c r="A54" s="64" t="s">
        <v>153</v>
      </c>
      <c r="C54" s="58"/>
      <c r="E54" s="3"/>
      <c r="F54" s="3"/>
      <c r="G54" s="3"/>
      <c r="H54" s="3"/>
      <c r="I54" s="3"/>
      <c r="J54" s="12"/>
      <c r="K54" s="3"/>
    </row>
    <row r="55" spans="1:15" ht="22.5" customHeight="1">
      <c r="A55" s="65" t="s">
        <v>199</v>
      </c>
      <c r="C55" s="58"/>
      <c r="E55" s="25">
        <v>205331</v>
      </c>
      <c r="F55" s="25"/>
      <c r="G55" s="25">
        <v>385946</v>
      </c>
      <c r="H55" s="1"/>
      <c r="I55" s="25">
        <v>0</v>
      </c>
      <c r="J55" s="1"/>
      <c r="K55" s="25">
        <v>0</v>
      </c>
      <c r="L55" s="24"/>
    </row>
    <row r="56" spans="1:15" s="10" customFormat="1" ht="22.5" customHeight="1">
      <c r="A56" s="26" t="s">
        <v>193</v>
      </c>
      <c r="C56" s="19"/>
      <c r="D56" s="26"/>
      <c r="E56" s="1"/>
      <c r="F56" s="1"/>
      <c r="G56" s="1"/>
      <c r="H56" s="1"/>
      <c r="I56" s="1"/>
      <c r="J56" s="1"/>
      <c r="K56" s="1"/>
      <c r="L56" s="24"/>
      <c r="M56" s="4"/>
    </row>
    <row r="57" spans="1:15" s="10" customFormat="1" ht="22.5" customHeight="1">
      <c r="A57" s="26" t="s">
        <v>194</v>
      </c>
      <c r="C57" s="19"/>
      <c r="D57" s="26"/>
      <c r="E57" s="2">
        <v>75267</v>
      </c>
      <c r="F57" s="1"/>
      <c r="G57" s="2">
        <v>128676</v>
      </c>
      <c r="H57" s="1"/>
      <c r="I57" s="2">
        <v>0</v>
      </c>
      <c r="J57" s="1"/>
      <c r="K57" s="2">
        <v>0</v>
      </c>
      <c r="L57" s="24"/>
      <c r="M57" s="4"/>
    </row>
    <row r="58" spans="1:15" s="10" customFormat="1" ht="22.5" customHeight="1">
      <c r="A58" s="26" t="s">
        <v>156</v>
      </c>
      <c r="C58" s="19"/>
      <c r="D58" s="26"/>
      <c r="E58" s="1"/>
      <c r="F58" s="1"/>
      <c r="G58" s="1"/>
      <c r="H58" s="1"/>
      <c r="I58" s="1"/>
      <c r="J58" s="1"/>
      <c r="K58" s="1"/>
      <c r="L58" s="24"/>
      <c r="M58" s="24"/>
    </row>
    <row r="59" spans="1:15" s="10" customFormat="1" ht="22.5" customHeight="1">
      <c r="A59" s="26" t="s">
        <v>157</v>
      </c>
      <c r="C59" s="19"/>
      <c r="D59" s="26"/>
      <c r="E59" s="2">
        <f>SUM(E54:E57)</f>
        <v>280598</v>
      </c>
      <c r="F59" s="1"/>
      <c r="G59" s="2">
        <f>SUM(G54:G57)</f>
        <v>514622</v>
      </c>
      <c r="H59" s="1"/>
      <c r="I59" s="2">
        <f>SUM(I54:I57)</f>
        <v>0</v>
      </c>
      <c r="J59" s="1"/>
      <c r="K59" s="2">
        <f>SUM(K54:K57)</f>
        <v>0</v>
      </c>
      <c r="L59" s="24"/>
      <c r="M59" s="4"/>
    </row>
    <row r="60" spans="1:15" s="10" customFormat="1" ht="22.5" customHeight="1">
      <c r="A60" s="26"/>
      <c r="C60" s="19"/>
      <c r="D60" s="26"/>
      <c r="E60" s="1"/>
      <c r="F60" s="1"/>
      <c r="G60" s="1"/>
      <c r="H60" s="1"/>
      <c r="I60" s="1"/>
      <c r="J60" s="1"/>
      <c r="K60" s="1"/>
      <c r="L60" s="24"/>
      <c r="M60" s="24"/>
    </row>
    <row r="61" spans="1:15" s="10" customFormat="1" ht="22.5" customHeight="1">
      <c r="A61" s="64" t="s">
        <v>162</v>
      </c>
      <c r="C61" s="19"/>
      <c r="D61" s="26"/>
      <c r="E61" s="1"/>
      <c r="F61" s="1"/>
      <c r="G61" s="1"/>
      <c r="H61" s="1"/>
      <c r="I61" s="1"/>
      <c r="J61" s="1"/>
      <c r="K61" s="1"/>
      <c r="L61" s="24"/>
      <c r="M61" s="24"/>
    </row>
    <row r="62" spans="1:15" s="10" customFormat="1" ht="22.5" customHeight="1">
      <c r="A62" s="26" t="s">
        <v>208</v>
      </c>
      <c r="C62" s="19"/>
      <c r="D62" s="26"/>
      <c r="E62" s="1"/>
      <c r="F62" s="1"/>
      <c r="G62" s="1"/>
      <c r="H62" s="1"/>
      <c r="I62" s="1"/>
      <c r="J62" s="1"/>
      <c r="K62" s="1"/>
      <c r="L62" s="24"/>
      <c r="M62" s="24"/>
    </row>
    <row r="63" spans="1:15" s="10" customFormat="1" ht="22.5" customHeight="1">
      <c r="A63" s="26" t="s">
        <v>200</v>
      </c>
      <c r="C63" s="19"/>
      <c r="D63" s="26"/>
      <c r="E63" s="32">
        <v>-44829</v>
      </c>
      <c r="F63" s="32"/>
      <c r="G63" s="32">
        <v>-340092</v>
      </c>
      <c r="H63" s="32"/>
      <c r="I63" s="32">
        <v>-108914</v>
      </c>
      <c r="J63" s="32"/>
      <c r="K63" s="32">
        <v>-194953</v>
      </c>
      <c r="L63" s="24"/>
      <c r="M63" s="24"/>
      <c r="O63" s="29"/>
    </row>
    <row r="64" spans="1:15" s="10" customFormat="1" ht="22.5" customHeight="1">
      <c r="A64" s="26" t="s">
        <v>193</v>
      </c>
      <c r="C64" s="19"/>
      <c r="D64" s="26"/>
      <c r="E64" s="32"/>
      <c r="F64" s="1"/>
      <c r="G64" s="32"/>
      <c r="H64" s="1"/>
      <c r="I64" s="32"/>
      <c r="J64" s="1"/>
      <c r="K64" s="32"/>
      <c r="L64" s="24"/>
      <c r="M64" s="24"/>
      <c r="O64" s="29"/>
    </row>
    <row r="65" spans="1:15" s="10" customFormat="1" ht="22.5" customHeight="1">
      <c r="A65" s="26" t="s">
        <v>194</v>
      </c>
      <c r="C65" s="19"/>
      <c r="D65" s="26"/>
      <c r="E65" s="2">
        <v>5136</v>
      </c>
      <c r="F65" s="1"/>
      <c r="G65" s="2">
        <v>-2610</v>
      </c>
      <c r="H65" s="1"/>
      <c r="I65" s="2">
        <v>0</v>
      </c>
      <c r="J65" s="1"/>
      <c r="K65" s="2">
        <v>0</v>
      </c>
      <c r="L65" s="24"/>
      <c r="M65" s="24"/>
      <c r="O65" s="29"/>
    </row>
    <row r="66" spans="1:15" s="10" customFormat="1" ht="22.5" customHeight="1">
      <c r="A66" s="26" t="s">
        <v>163</v>
      </c>
      <c r="C66" s="19"/>
      <c r="D66" s="26"/>
      <c r="E66" s="1"/>
      <c r="F66" s="1"/>
      <c r="G66" s="1"/>
      <c r="H66" s="1"/>
      <c r="I66" s="1"/>
      <c r="J66" s="1"/>
      <c r="K66" s="1"/>
      <c r="L66" s="24"/>
      <c r="M66" s="24"/>
    </row>
    <row r="67" spans="1:15" s="10" customFormat="1" ht="22.5" customHeight="1">
      <c r="A67" s="26" t="s">
        <v>157</v>
      </c>
      <c r="C67" s="19"/>
      <c r="D67" s="26"/>
      <c r="E67" s="1">
        <f>SUM(E62:E65)</f>
        <v>-39693</v>
      </c>
      <c r="F67" s="1"/>
      <c r="G67" s="1">
        <f>SUM(G62:G65)</f>
        <v>-342702</v>
      </c>
      <c r="H67" s="1"/>
      <c r="I67" s="1">
        <f>SUM(I62:I65)</f>
        <v>-108914</v>
      </c>
      <c r="J67" s="1"/>
      <c r="K67" s="1">
        <f>SUM(K62:K65)</f>
        <v>-194953</v>
      </c>
      <c r="L67" s="24"/>
      <c r="M67" s="24"/>
    </row>
    <row r="68" spans="1:15" ht="22.5" customHeight="1">
      <c r="A68" s="66" t="s">
        <v>66</v>
      </c>
      <c r="C68" s="58"/>
      <c r="D68" s="58"/>
      <c r="E68" s="14">
        <f>E59+E67</f>
        <v>240905</v>
      </c>
      <c r="F68" s="3"/>
      <c r="G68" s="14">
        <f>G59+G67</f>
        <v>171920</v>
      </c>
      <c r="H68" s="3"/>
      <c r="I68" s="14">
        <f>I59+I67</f>
        <v>-108914</v>
      </c>
      <c r="J68" s="12"/>
      <c r="K68" s="14">
        <f>K59+K67</f>
        <v>-194953</v>
      </c>
      <c r="L68" s="24"/>
      <c r="M68" s="24"/>
    </row>
    <row r="69" spans="1:15" ht="22.5" customHeight="1">
      <c r="C69" s="58"/>
      <c r="D69" s="58"/>
      <c r="E69" s="3"/>
      <c r="F69" s="3"/>
      <c r="G69" s="3"/>
      <c r="H69" s="3"/>
      <c r="I69" s="3"/>
      <c r="J69" s="12"/>
      <c r="K69" s="3"/>
    </row>
    <row r="70" spans="1:15" ht="22.5" customHeight="1" thickBot="1">
      <c r="A70" s="66" t="s">
        <v>67</v>
      </c>
      <c r="C70" s="58"/>
      <c r="E70" s="18">
        <f>E51+E68</f>
        <v>575376</v>
      </c>
      <c r="F70" s="3"/>
      <c r="G70" s="18">
        <f>G51+G68</f>
        <v>217776</v>
      </c>
      <c r="H70" s="3"/>
      <c r="I70" s="18">
        <f>I51+I68</f>
        <v>33134</v>
      </c>
      <c r="J70" s="12"/>
      <c r="K70" s="18">
        <f>K51+K68</f>
        <v>-46345</v>
      </c>
    </row>
    <row r="71" spans="1:15" ht="22.5" customHeight="1" thickTop="1">
      <c r="A71" s="103"/>
      <c r="C71" s="59"/>
      <c r="D71" s="16"/>
      <c r="E71" s="12"/>
      <c r="F71" s="3"/>
      <c r="G71" s="12"/>
      <c r="H71" s="3"/>
      <c r="I71" s="12"/>
      <c r="J71" s="12"/>
      <c r="K71" s="12"/>
    </row>
    <row r="72" spans="1:15" ht="22.5" customHeight="1">
      <c r="A72" s="103" t="s">
        <v>68</v>
      </c>
      <c r="C72" s="59"/>
      <c r="D72" s="16"/>
      <c r="H72" s="3"/>
      <c r="I72" s="12"/>
      <c r="J72" s="12"/>
      <c r="K72" s="12"/>
    </row>
    <row r="73" spans="1:15" ht="22.5" customHeight="1" thickBot="1">
      <c r="A73" s="56" t="s">
        <v>61</v>
      </c>
      <c r="C73" s="59"/>
      <c r="D73" s="16"/>
      <c r="E73" s="12">
        <f>E70-E74</f>
        <v>538789</v>
      </c>
      <c r="F73" s="3"/>
      <c r="G73" s="12">
        <f>G70-G74</f>
        <v>199518</v>
      </c>
      <c r="H73" s="3"/>
      <c r="I73" s="18">
        <f>I70</f>
        <v>33134</v>
      </c>
      <c r="J73" s="12"/>
      <c r="K73" s="18">
        <f>K70</f>
        <v>-46345</v>
      </c>
    </row>
    <row r="74" spans="1:15" ht="22.5" customHeight="1" thickTop="1">
      <c r="A74" s="60" t="s">
        <v>62</v>
      </c>
      <c r="C74" s="59"/>
      <c r="D74" s="16"/>
      <c r="E74" s="13">
        <v>36587</v>
      </c>
      <c r="F74" s="12"/>
      <c r="G74" s="13">
        <v>18258</v>
      </c>
      <c r="H74" s="3"/>
      <c r="I74" s="12"/>
      <c r="J74" s="12"/>
      <c r="K74" s="12"/>
    </row>
    <row r="75" spans="1:15" ht="22.5" customHeight="1" thickBot="1">
      <c r="A75" s="60"/>
      <c r="C75" s="58"/>
      <c r="E75" s="17">
        <f>E70</f>
        <v>575376</v>
      </c>
      <c r="F75" s="3"/>
      <c r="G75" s="17">
        <f>G70</f>
        <v>217776</v>
      </c>
      <c r="H75" s="12"/>
      <c r="I75" s="12"/>
      <c r="J75" s="12"/>
      <c r="K75" s="12"/>
    </row>
    <row r="76" spans="1:15" ht="22.5" customHeight="1" thickTop="1">
      <c r="A76" s="16"/>
      <c r="C76" s="4"/>
      <c r="E76" s="16"/>
      <c r="F76" s="16"/>
      <c r="G76" s="16"/>
      <c r="H76" s="16"/>
      <c r="I76" s="16"/>
      <c r="J76" s="16"/>
      <c r="K76" s="16"/>
    </row>
    <row r="77" spans="1:15" ht="22.5" customHeight="1">
      <c r="A77" s="4" t="s">
        <v>17</v>
      </c>
      <c r="C77" s="4"/>
    </row>
    <row r="78" spans="1:15" ht="21" customHeight="1">
      <c r="C78" s="4"/>
      <c r="E78" s="21"/>
      <c r="F78" s="21"/>
      <c r="G78" s="21"/>
      <c r="H78" s="21"/>
      <c r="I78" s="21"/>
      <c r="J78" s="20"/>
      <c r="K78" s="104" t="s">
        <v>48</v>
      </c>
    </row>
    <row r="79" spans="1:15" ht="21" customHeight="1">
      <c r="A79" s="117" t="s">
        <v>0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</row>
    <row r="80" spans="1:15" ht="21" customHeight="1">
      <c r="A80" s="117" t="s">
        <v>69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</row>
    <row r="81" spans="1:11" ht="21" customHeight="1">
      <c r="A81" s="117" t="s">
        <v>217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</row>
    <row r="82" spans="1:11" ht="21" customHeight="1">
      <c r="A82" s="118" t="s">
        <v>2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</row>
    <row r="83" spans="1:11" ht="21" customHeight="1">
      <c r="C83" s="4"/>
      <c r="E83" s="116" t="s">
        <v>3</v>
      </c>
      <c r="F83" s="116"/>
      <c r="G83" s="116"/>
      <c r="H83" s="6"/>
      <c r="I83" s="116" t="s">
        <v>4</v>
      </c>
      <c r="J83" s="116"/>
      <c r="K83" s="116"/>
    </row>
    <row r="84" spans="1:11" ht="21" customHeight="1">
      <c r="C84" s="7"/>
      <c r="E84" s="8">
        <v>2564</v>
      </c>
      <c r="F84" s="9"/>
      <c r="G84" s="8">
        <v>2563</v>
      </c>
      <c r="H84" s="9"/>
      <c r="I84" s="8">
        <v>2564</v>
      </c>
      <c r="J84" s="9"/>
      <c r="K84" s="8">
        <v>2563</v>
      </c>
    </row>
    <row r="85" spans="1:11" ht="21" customHeight="1">
      <c r="A85" s="27" t="s">
        <v>70</v>
      </c>
      <c r="C85" s="4"/>
      <c r="E85" s="28"/>
      <c r="F85" s="21"/>
      <c r="G85" s="28"/>
      <c r="H85" s="67"/>
      <c r="I85" s="68"/>
      <c r="J85" s="69"/>
      <c r="K85" s="68"/>
    </row>
    <row r="86" spans="1:11" ht="21" customHeight="1">
      <c r="A86" s="10" t="s">
        <v>71</v>
      </c>
      <c r="C86" s="4"/>
      <c r="E86" s="12">
        <f>SUM(E30)</f>
        <v>367958</v>
      </c>
      <c r="F86" s="3"/>
      <c r="G86" s="12">
        <f>SUM(G30)</f>
        <v>54020</v>
      </c>
      <c r="H86" s="70"/>
      <c r="I86" s="12">
        <f>I30</f>
        <v>142462</v>
      </c>
      <c r="J86" s="71"/>
      <c r="K86" s="12">
        <f>K30</f>
        <v>148433</v>
      </c>
    </row>
    <row r="87" spans="1:11" ht="21" customHeight="1">
      <c r="A87" s="10" t="s">
        <v>166</v>
      </c>
      <c r="C87" s="4"/>
      <c r="E87" s="12"/>
      <c r="F87" s="3"/>
      <c r="G87" s="12"/>
      <c r="H87" s="70"/>
      <c r="I87" s="12"/>
      <c r="J87" s="71"/>
      <c r="K87" s="12"/>
    </row>
    <row r="88" spans="1:11" ht="21" customHeight="1">
      <c r="A88" s="10" t="s">
        <v>72</v>
      </c>
      <c r="C88" s="4"/>
      <c r="E88" s="3"/>
      <c r="F88" s="3"/>
      <c r="G88" s="3"/>
      <c r="H88" s="70"/>
      <c r="I88" s="71"/>
      <c r="J88" s="71"/>
      <c r="K88" s="71"/>
    </row>
    <row r="89" spans="1:11" ht="21" customHeight="1">
      <c r="A89" s="10" t="s">
        <v>73</v>
      </c>
      <c r="C89" s="4"/>
      <c r="E89" s="12">
        <v>209397</v>
      </c>
      <c r="F89" s="12"/>
      <c r="G89" s="12">
        <v>216086</v>
      </c>
      <c r="H89" s="71"/>
      <c r="I89" s="12">
        <v>3222</v>
      </c>
      <c r="J89" s="71"/>
      <c r="K89" s="12">
        <v>3705</v>
      </c>
    </row>
    <row r="90" spans="1:11" ht="21" customHeight="1">
      <c r="A90" s="10" t="s">
        <v>226</v>
      </c>
      <c r="C90" s="4"/>
      <c r="E90" s="3">
        <v>1133</v>
      </c>
      <c r="F90" s="3"/>
      <c r="G90" s="3">
        <v>-2653</v>
      </c>
      <c r="H90" s="70"/>
      <c r="I90" s="3">
        <v>0</v>
      </c>
      <c r="J90" s="71"/>
      <c r="K90" s="3">
        <v>0</v>
      </c>
    </row>
    <row r="91" spans="1:11" ht="21" customHeight="1">
      <c r="A91" s="10" t="s">
        <v>227</v>
      </c>
      <c r="C91" s="58"/>
      <c r="E91" s="3">
        <v>-2520</v>
      </c>
      <c r="F91" s="3"/>
      <c r="G91" s="3">
        <v>-14369</v>
      </c>
      <c r="H91" s="70"/>
      <c r="I91" s="3">
        <v>0</v>
      </c>
      <c r="J91" s="71"/>
      <c r="K91" s="3">
        <v>0</v>
      </c>
    </row>
    <row r="92" spans="1:11" ht="21" customHeight="1">
      <c r="A92" s="10" t="s">
        <v>183</v>
      </c>
      <c r="C92" s="58"/>
      <c r="E92" s="3">
        <v>2376</v>
      </c>
      <c r="F92" s="3"/>
      <c r="G92" s="3">
        <v>-1623</v>
      </c>
      <c r="H92" s="70"/>
      <c r="I92" s="3">
        <v>2</v>
      </c>
      <c r="J92" s="71"/>
      <c r="K92" s="3">
        <v>0</v>
      </c>
    </row>
    <row r="93" spans="1:11" ht="21" customHeight="1">
      <c r="A93" s="10" t="s">
        <v>241</v>
      </c>
      <c r="C93" s="58"/>
      <c r="E93" s="3">
        <v>0</v>
      </c>
      <c r="F93" s="3"/>
      <c r="G93" s="3">
        <v>147</v>
      </c>
      <c r="H93" s="70"/>
      <c r="I93" s="3">
        <v>0</v>
      </c>
      <c r="J93" s="71"/>
      <c r="K93" s="3">
        <v>0</v>
      </c>
    </row>
    <row r="94" spans="1:11" ht="21" customHeight="1">
      <c r="A94" s="10" t="s">
        <v>237</v>
      </c>
      <c r="C94" s="58"/>
    </row>
    <row r="95" spans="1:11" ht="21" customHeight="1">
      <c r="A95" s="10" t="s">
        <v>238</v>
      </c>
      <c r="C95" s="58"/>
      <c r="E95" s="3">
        <v>-118321</v>
      </c>
      <c r="F95" s="3"/>
      <c r="G95" s="3">
        <v>129997</v>
      </c>
      <c r="H95" s="70"/>
      <c r="I95" s="3">
        <v>-2675</v>
      </c>
      <c r="J95" s="71"/>
      <c r="K95" s="3">
        <v>0</v>
      </c>
    </row>
    <row r="96" spans="1:11" ht="21" customHeight="1">
      <c r="A96" s="10" t="s">
        <v>209</v>
      </c>
      <c r="C96" s="58"/>
      <c r="E96" s="3"/>
      <c r="F96" s="3"/>
      <c r="G96" s="3"/>
      <c r="H96" s="70"/>
      <c r="I96" s="3"/>
      <c r="J96" s="71"/>
      <c r="K96" s="3"/>
    </row>
    <row r="97" spans="1:11" ht="21" customHeight="1">
      <c r="A97" s="10" t="s">
        <v>206</v>
      </c>
      <c r="C97" s="58"/>
      <c r="E97" s="3">
        <v>32025</v>
      </c>
      <c r="F97" s="3"/>
      <c r="G97" s="29">
        <v>74935</v>
      </c>
      <c r="H97" s="29"/>
      <c r="I97" s="3">
        <v>4925</v>
      </c>
      <c r="J97" s="29"/>
      <c r="K97" s="3">
        <v>2067</v>
      </c>
    </row>
    <row r="98" spans="1:11" ht="21" customHeight="1">
      <c r="A98" s="10" t="s">
        <v>149</v>
      </c>
      <c r="C98" s="58"/>
      <c r="E98" s="3">
        <v>-124665</v>
      </c>
      <c r="F98" s="3"/>
      <c r="G98" s="3">
        <v>-92988</v>
      </c>
      <c r="H98" s="70"/>
      <c r="I98" s="3">
        <v>0</v>
      </c>
      <c r="J98" s="71"/>
      <c r="K98" s="3">
        <v>0</v>
      </c>
    </row>
    <row r="99" spans="1:11" ht="21" customHeight="1">
      <c r="A99" s="10" t="s">
        <v>228</v>
      </c>
      <c r="C99" s="58"/>
      <c r="E99" s="3">
        <v>-26789</v>
      </c>
      <c r="F99" s="3"/>
      <c r="G99" s="3">
        <v>-44320</v>
      </c>
      <c r="H99" s="70"/>
      <c r="I99" s="3">
        <v>0</v>
      </c>
      <c r="J99" s="71"/>
      <c r="K99" s="3">
        <v>0</v>
      </c>
    </row>
    <row r="100" spans="1:11" ht="21" customHeight="1">
      <c r="A100" s="10" t="s">
        <v>137</v>
      </c>
      <c r="C100" s="58"/>
      <c r="E100" s="3">
        <v>-624</v>
      </c>
      <c r="F100" s="3"/>
      <c r="G100" s="3">
        <v>-12</v>
      </c>
      <c r="H100" s="70"/>
      <c r="I100" s="3">
        <v>0</v>
      </c>
      <c r="J100" s="71"/>
      <c r="K100" s="3">
        <v>0</v>
      </c>
    </row>
    <row r="101" spans="1:11" ht="21" customHeight="1">
      <c r="A101" s="10" t="s">
        <v>182</v>
      </c>
      <c r="E101" s="29">
        <v>-4643</v>
      </c>
      <c r="F101" s="29"/>
      <c r="G101" s="29">
        <v>-7239</v>
      </c>
      <c r="H101" s="29"/>
      <c r="I101" s="3">
        <v>-105</v>
      </c>
      <c r="J101" s="29"/>
      <c r="K101" s="3">
        <v>274</v>
      </c>
    </row>
    <row r="102" spans="1:11" ht="21" customHeight="1">
      <c r="A102" s="10" t="s">
        <v>74</v>
      </c>
      <c r="C102" s="4"/>
      <c r="E102" s="29">
        <v>-60000</v>
      </c>
      <c r="F102" s="3"/>
      <c r="G102" s="29">
        <v>-1500</v>
      </c>
      <c r="H102" s="70"/>
      <c r="I102" s="3">
        <v>-141604</v>
      </c>
      <c r="J102" s="71"/>
      <c r="K102" s="3">
        <v>-146455</v>
      </c>
    </row>
    <row r="103" spans="1:11" ht="21" customHeight="1">
      <c r="A103" s="10" t="s">
        <v>220</v>
      </c>
      <c r="E103" s="29">
        <v>3650</v>
      </c>
      <c r="F103" s="29"/>
      <c r="G103" s="29">
        <v>7621</v>
      </c>
      <c r="H103" s="29"/>
      <c r="I103" s="3">
        <v>271</v>
      </c>
      <c r="J103" s="29"/>
      <c r="K103" s="3">
        <v>729</v>
      </c>
    </row>
    <row r="104" spans="1:11" ht="21" customHeight="1">
      <c r="A104" s="10" t="s">
        <v>233</v>
      </c>
      <c r="E104" s="29">
        <v>-3791</v>
      </c>
      <c r="F104" s="29"/>
      <c r="G104" s="29">
        <v>-9793</v>
      </c>
      <c r="H104" s="29"/>
      <c r="I104" s="3">
        <v>-6428</v>
      </c>
      <c r="J104" s="29"/>
      <c r="K104" s="3">
        <v>-7480</v>
      </c>
    </row>
    <row r="105" spans="1:11" ht="21" customHeight="1">
      <c r="A105" s="10" t="s">
        <v>234</v>
      </c>
      <c r="C105" s="4"/>
      <c r="E105" s="13">
        <v>8165</v>
      </c>
      <c r="F105" s="3"/>
      <c r="G105" s="13">
        <v>11569</v>
      </c>
      <c r="H105" s="70"/>
      <c r="I105" s="13">
        <v>46</v>
      </c>
      <c r="J105" s="71"/>
      <c r="K105" s="13">
        <v>641</v>
      </c>
    </row>
    <row r="106" spans="1:11" ht="21" customHeight="1">
      <c r="A106" s="10" t="s">
        <v>243</v>
      </c>
      <c r="C106" s="4"/>
      <c r="E106" s="12"/>
      <c r="F106" s="3"/>
      <c r="G106" s="12"/>
      <c r="H106" s="70"/>
      <c r="I106" s="12"/>
      <c r="J106" s="71"/>
      <c r="K106" s="12"/>
    </row>
    <row r="107" spans="1:11" ht="21" customHeight="1">
      <c r="A107" s="10" t="s">
        <v>75</v>
      </c>
      <c r="C107" s="4"/>
      <c r="E107" s="12">
        <f>SUM(E86:E105)</f>
        <v>283351</v>
      </c>
      <c r="F107" s="3"/>
      <c r="G107" s="12">
        <f>SUM(G86:G105)</f>
        <v>319878</v>
      </c>
      <c r="H107" s="70"/>
      <c r="I107" s="12">
        <f>SUM(I86:I105)</f>
        <v>116</v>
      </c>
      <c r="J107" s="71"/>
      <c r="K107" s="12">
        <f>SUM(K86:K105)</f>
        <v>1914</v>
      </c>
    </row>
    <row r="108" spans="1:11" ht="21" customHeight="1">
      <c r="A108" s="10" t="s">
        <v>76</v>
      </c>
      <c r="C108" s="4"/>
      <c r="E108" s="3"/>
      <c r="F108" s="3"/>
      <c r="G108" s="3"/>
      <c r="H108" s="70"/>
      <c r="I108" s="71"/>
      <c r="J108" s="71"/>
      <c r="K108" s="71"/>
    </row>
    <row r="109" spans="1:11" ht="21" customHeight="1">
      <c r="A109" s="10" t="s">
        <v>131</v>
      </c>
      <c r="C109" s="4"/>
      <c r="E109" s="3">
        <v>73988</v>
      </c>
      <c r="F109" s="3"/>
      <c r="G109" s="3">
        <v>-81315</v>
      </c>
      <c r="H109" s="70"/>
      <c r="I109" s="3">
        <v>-21567</v>
      </c>
      <c r="J109" s="71"/>
      <c r="K109" s="3">
        <v>57870</v>
      </c>
    </row>
    <row r="110" spans="1:11" ht="21" customHeight="1">
      <c r="A110" s="10" t="s">
        <v>77</v>
      </c>
      <c r="C110" s="4"/>
      <c r="E110" s="3">
        <v>-31435</v>
      </c>
      <c r="F110" s="3"/>
      <c r="G110" s="3">
        <v>52639</v>
      </c>
      <c r="H110" s="70"/>
      <c r="I110" s="3">
        <v>-4301</v>
      </c>
      <c r="J110" s="71"/>
      <c r="K110" s="3">
        <v>-1621</v>
      </c>
    </row>
    <row r="111" spans="1:11" ht="21" customHeight="1">
      <c r="A111" s="56" t="s">
        <v>78</v>
      </c>
      <c r="C111" s="4"/>
      <c r="E111" s="3">
        <v>-45960</v>
      </c>
      <c r="F111" s="3"/>
      <c r="G111" s="3">
        <v>-36078</v>
      </c>
      <c r="H111" s="3"/>
      <c r="I111" s="3">
        <v>316</v>
      </c>
      <c r="J111" s="12"/>
      <c r="K111" s="3">
        <v>554</v>
      </c>
    </row>
    <row r="112" spans="1:11" ht="21" customHeight="1">
      <c r="A112" s="56" t="s">
        <v>79</v>
      </c>
      <c r="C112" s="4"/>
      <c r="E112" s="3">
        <v>-8843</v>
      </c>
      <c r="F112" s="3"/>
      <c r="G112" s="3">
        <v>-13175</v>
      </c>
      <c r="H112" s="3"/>
      <c r="I112" s="3">
        <v>14</v>
      </c>
      <c r="J112" s="12"/>
      <c r="K112" s="3">
        <v>0</v>
      </c>
    </row>
    <row r="113" spans="1:11" ht="21" customHeight="1">
      <c r="A113" s="56" t="s">
        <v>80</v>
      </c>
      <c r="C113" s="4"/>
      <c r="E113" s="3"/>
      <c r="F113" s="3"/>
      <c r="G113" s="3"/>
      <c r="H113" s="3"/>
      <c r="I113" s="3"/>
      <c r="J113" s="12"/>
      <c r="K113" s="3"/>
    </row>
    <row r="114" spans="1:11" ht="21" customHeight="1">
      <c r="A114" s="56" t="s">
        <v>132</v>
      </c>
      <c r="C114" s="4"/>
      <c r="E114" s="3">
        <v>-87072</v>
      </c>
      <c r="F114" s="3"/>
      <c r="G114" s="3">
        <v>-112522</v>
      </c>
      <c r="H114" s="3"/>
      <c r="I114" s="3">
        <v>-5401</v>
      </c>
      <c r="J114" s="12"/>
      <c r="K114" s="3">
        <v>-19830</v>
      </c>
    </row>
    <row r="115" spans="1:11" ht="21" customHeight="1">
      <c r="A115" s="56" t="s">
        <v>81</v>
      </c>
      <c r="C115" s="4"/>
      <c r="E115" s="3">
        <v>19999</v>
      </c>
      <c r="F115" s="3"/>
      <c r="G115" s="3">
        <v>26303</v>
      </c>
      <c r="H115" s="3"/>
      <c r="I115" s="3">
        <v>-380</v>
      </c>
      <c r="J115" s="12"/>
      <c r="K115" s="3">
        <v>-361</v>
      </c>
    </row>
    <row r="116" spans="1:11" ht="21" customHeight="1">
      <c r="A116" s="56" t="s">
        <v>201</v>
      </c>
      <c r="C116" s="4"/>
      <c r="E116" s="3">
        <v>-16911</v>
      </c>
      <c r="F116" s="3"/>
      <c r="G116" s="3">
        <v>-16294</v>
      </c>
      <c r="H116" s="3"/>
      <c r="I116" s="3">
        <v>335</v>
      </c>
      <c r="J116" s="12"/>
      <c r="K116" s="3">
        <v>148</v>
      </c>
    </row>
    <row r="117" spans="1:11" ht="21" customHeight="1">
      <c r="A117" s="56" t="s">
        <v>82</v>
      </c>
      <c r="C117" s="4"/>
      <c r="E117" s="13">
        <v>-282</v>
      </c>
      <c r="F117" s="3"/>
      <c r="G117" s="13">
        <v>427</v>
      </c>
      <c r="H117" s="3"/>
      <c r="I117" s="13">
        <v>0</v>
      </c>
      <c r="J117" s="12"/>
      <c r="K117" s="13">
        <v>0</v>
      </c>
    </row>
    <row r="118" spans="1:11" ht="21" customHeight="1">
      <c r="A118" s="56" t="s">
        <v>244</v>
      </c>
      <c r="C118" s="4"/>
      <c r="E118" s="12">
        <f>SUM(E107:E117)</f>
        <v>186835</v>
      </c>
      <c r="F118" s="12"/>
      <c r="G118" s="12">
        <f>SUM(G107:G117)</f>
        <v>139863</v>
      </c>
      <c r="H118" s="12"/>
      <c r="I118" s="12">
        <f>SUM(I107:I117)</f>
        <v>-30868</v>
      </c>
      <c r="J118" s="12"/>
      <c r="K118" s="12">
        <f>SUM(K107:K117)</f>
        <v>38674</v>
      </c>
    </row>
    <row r="119" spans="1:11" ht="21" customHeight="1">
      <c r="A119" s="56" t="s">
        <v>83</v>
      </c>
      <c r="C119" s="4"/>
      <c r="E119" s="12">
        <v>-5558</v>
      </c>
      <c r="F119" s="12"/>
      <c r="G119" s="12">
        <v>-8287</v>
      </c>
      <c r="H119" s="12"/>
      <c r="I119" s="12">
        <v>-150</v>
      </c>
      <c r="J119" s="12"/>
      <c r="K119" s="12">
        <v>-940</v>
      </c>
    </row>
    <row r="120" spans="1:11" ht="21" customHeight="1">
      <c r="A120" s="56" t="s">
        <v>84</v>
      </c>
      <c r="C120" s="4"/>
      <c r="E120" s="12">
        <v>-34884</v>
      </c>
      <c r="F120" s="12"/>
      <c r="G120" s="12">
        <v>-53358</v>
      </c>
      <c r="H120" s="12"/>
      <c r="I120" s="12">
        <v>-840</v>
      </c>
      <c r="J120" s="12"/>
      <c r="K120" s="12">
        <v>-805</v>
      </c>
    </row>
    <row r="121" spans="1:11" ht="21" customHeight="1">
      <c r="A121" s="56" t="s">
        <v>140</v>
      </c>
      <c r="C121" s="4"/>
      <c r="E121" s="13">
        <v>16042</v>
      </c>
      <c r="F121" s="3"/>
      <c r="G121" s="13">
        <v>6039</v>
      </c>
      <c r="H121" s="3"/>
      <c r="I121" s="13">
        <v>0</v>
      </c>
      <c r="J121" s="12"/>
      <c r="K121" s="13">
        <v>0</v>
      </c>
    </row>
    <row r="122" spans="1:11" ht="21" customHeight="1">
      <c r="A122" s="103" t="s">
        <v>184</v>
      </c>
      <c r="C122" s="4"/>
      <c r="E122" s="13">
        <f>SUM(E118:E121)</f>
        <v>162435</v>
      </c>
      <c r="F122" s="12"/>
      <c r="G122" s="13">
        <f>SUM(G118:G121)</f>
        <v>84257</v>
      </c>
      <c r="H122" s="12"/>
      <c r="I122" s="13">
        <f>SUM(I118:I121)</f>
        <v>-31858</v>
      </c>
      <c r="J122" s="12"/>
      <c r="K122" s="13">
        <f>SUM(K118:K121)</f>
        <v>36929</v>
      </c>
    </row>
    <row r="123" spans="1:11" ht="21" customHeight="1">
      <c r="A123" s="56"/>
      <c r="C123" s="4"/>
      <c r="E123" s="30"/>
      <c r="F123" s="30"/>
      <c r="G123" s="30"/>
      <c r="H123" s="30"/>
      <c r="I123" s="30"/>
      <c r="J123" s="30"/>
      <c r="K123" s="30"/>
    </row>
    <row r="124" spans="1:11" ht="21" customHeight="1">
      <c r="A124" s="4" t="s">
        <v>17</v>
      </c>
      <c r="C124" s="4"/>
      <c r="E124" s="28"/>
      <c r="F124" s="21"/>
      <c r="G124" s="28"/>
      <c r="H124" s="21"/>
      <c r="I124" s="28"/>
      <c r="J124" s="20"/>
      <c r="K124" s="28"/>
    </row>
    <row r="125" spans="1:11" ht="21" customHeight="1">
      <c r="C125" s="4"/>
      <c r="E125" s="21"/>
      <c r="F125" s="21"/>
      <c r="G125" s="21"/>
      <c r="H125" s="21"/>
      <c r="I125" s="21"/>
      <c r="J125" s="20"/>
      <c r="K125" s="104" t="s">
        <v>48</v>
      </c>
    </row>
    <row r="126" spans="1:11" ht="21" customHeight="1">
      <c r="A126" s="117" t="s">
        <v>0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</row>
    <row r="127" spans="1:11" ht="21" customHeight="1">
      <c r="A127" s="117" t="s">
        <v>85</v>
      </c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</row>
    <row r="128" spans="1:11" ht="21" customHeight="1">
      <c r="A128" s="117" t="s">
        <v>217</v>
      </c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</row>
    <row r="129" spans="1:11" ht="21" customHeight="1">
      <c r="A129" s="118" t="s">
        <v>2</v>
      </c>
      <c r="B129" s="118"/>
      <c r="C129" s="118"/>
      <c r="D129" s="118"/>
      <c r="E129" s="118"/>
      <c r="F129" s="118"/>
      <c r="G129" s="118"/>
      <c r="H129" s="118"/>
      <c r="I129" s="118"/>
      <c r="J129" s="118"/>
      <c r="K129" s="118"/>
    </row>
    <row r="130" spans="1:11" ht="21" customHeight="1">
      <c r="C130" s="4"/>
      <c r="E130" s="116" t="s">
        <v>3</v>
      </c>
      <c r="F130" s="116"/>
      <c r="G130" s="116"/>
      <c r="H130" s="6"/>
      <c r="I130" s="116" t="s">
        <v>4</v>
      </c>
      <c r="J130" s="116"/>
      <c r="K130" s="116"/>
    </row>
    <row r="131" spans="1:11" ht="21" customHeight="1">
      <c r="C131" s="7"/>
      <c r="E131" s="8">
        <v>2564</v>
      </c>
      <c r="F131" s="9"/>
      <c r="G131" s="8">
        <v>2563</v>
      </c>
      <c r="H131" s="9"/>
      <c r="I131" s="8">
        <v>2564</v>
      </c>
      <c r="J131" s="9"/>
      <c r="K131" s="8">
        <v>2563</v>
      </c>
    </row>
    <row r="132" spans="1:11" ht="21" customHeight="1">
      <c r="A132" s="15" t="s">
        <v>86</v>
      </c>
      <c r="C132" s="58"/>
      <c r="E132" s="3"/>
      <c r="F132" s="3"/>
      <c r="G132" s="3"/>
      <c r="H132" s="70"/>
      <c r="I132" s="71"/>
      <c r="J132" s="71"/>
      <c r="K132" s="71"/>
    </row>
    <row r="133" spans="1:11" ht="21" customHeight="1">
      <c r="A133" s="61" t="s">
        <v>242</v>
      </c>
      <c r="C133" s="58"/>
      <c r="E133" s="3">
        <v>0</v>
      </c>
      <c r="F133" s="3"/>
      <c r="G133" s="3">
        <v>0</v>
      </c>
      <c r="H133" s="3"/>
      <c r="I133" s="3">
        <v>121022</v>
      </c>
      <c r="J133" s="12"/>
      <c r="K133" s="3">
        <v>25298</v>
      </c>
    </row>
    <row r="134" spans="1:11" ht="21" customHeight="1">
      <c r="A134" s="56" t="s">
        <v>246</v>
      </c>
      <c r="C134" s="58"/>
      <c r="E134" s="3">
        <v>14027</v>
      </c>
      <c r="F134" s="3"/>
      <c r="G134" s="3">
        <v>185259</v>
      </c>
      <c r="H134" s="3"/>
      <c r="I134" s="3">
        <v>0</v>
      </c>
      <c r="J134" s="12"/>
      <c r="K134" s="3">
        <v>0</v>
      </c>
    </row>
    <row r="135" spans="1:11" ht="21" customHeight="1">
      <c r="A135" s="56" t="s">
        <v>197</v>
      </c>
      <c r="C135" s="58"/>
      <c r="E135" s="3">
        <v>4028</v>
      </c>
      <c r="F135" s="3"/>
      <c r="G135" s="3">
        <v>28</v>
      </c>
      <c r="H135" s="3"/>
      <c r="I135" s="3">
        <v>0</v>
      </c>
      <c r="J135" s="12"/>
      <c r="K135" s="3">
        <v>0</v>
      </c>
    </row>
    <row r="136" spans="1:11" ht="21" customHeight="1">
      <c r="A136" s="56" t="s">
        <v>188</v>
      </c>
      <c r="C136" s="58"/>
      <c r="E136" s="3">
        <v>0</v>
      </c>
      <c r="F136" s="3"/>
      <c r="G136" s="3">
        <v>-99750</v>
      </c>
      <c r="H136" s="3"/>
      <c r="I136" s="3">
        <v>0</v>
      </c>
      <c r="J136" s="12"/>
      <c r="K136" s="3">
        <v>-99750</v>
      </c>
    </row>
    <row r="137" spans="1:11" ht="21" customHeight="1">
      <c r="A137" s="56" t="s">
        <v>167</v>
      </c>
      <c r="C137" s="58"/>
      <c r="E137" s="3">
        <v>-75000</v>
      </c>
      <c r="F137" s="3"/>
      <c r="G137" s="3">
        <v>0</v>
      </c>
      <c r="H137" s="3"/>
      <c r="I137" s="3">
        <v>-75000</v>
      </c>
      <c r="J137" s="12"/>
      <c r="K137" s="3">
        <v>0</v>
      </c>
    </row>
    <row r="138" spans="1:11" ht="21" customHeight="1">
      <c r="A138" s="56" t="s">
        <v>189</v>
      </c>
      <c r="C138" s="58"/>
      <c r="E138" s="3">
        <v>-3831</v>
      </c>
      <c r="F138" s="3"/>
      <c r="G138" s="3">
        <v>-361105</v>
      </c>
      <c r="H138" s="3"/>
      <c r="I138" s="3">
        <v>-3550</v>
      </c>
      <c r="J138" s="12"/>
      <c r="K138" s="3">
        <v>0</v>
      </c>
    </row>
    <row r="139" spans="1:11" ht="21" customHeight="1">
      <c r="A139" s="56" t="s">
        <v>87</v>
      </c>
      <c r="C139" s="58"/>
      <c r="E139" s="3">
        <v>1901</v>
      </c>
      <c r="F139" s="3"/>
      <c r="G139" s="3">
        <v>3187</v>
      </c>
      <c r="H139" s="3"/>
      <c r="I139" s="3">
        <v>0</v>
      </c>
      <c r="J139" s="12"/>
      <c r="K139" s="3">
        <v>0</v>
      </c>
    </row>
    <row r="140" spans="1:11" ht="21" customHeight="1">
      <c r="A140" s="56" t="s">
        <v>245</v>
      </c>
      <c r="C140" s="58"/>
      <c r="E140" s="3">
        <v>11589</v>
      </c>
      <c r="F140" s="3"/>
      <c r="G140" s="3">
        <v>0</v>
      </c>
      <c r="H140" s="3"/>
      <c r="I140" s="3">
        <v>0</v>
      </c>
      <c r="J140" s="12"/>
      <c r="K140" s="3">
        <v>0</v>
      </c>
    </row>
    <row r="141" spans="1:11" ht="21" customHeight="1">
      <c r="A141" s="56" t="s">
        <v>88</v>
      </c>
      <c r="C141" s="58"/>
      <c r="E141" s="3">
        <v>44813</v>
      </c>
      <c r="F141" s="3"/>
      <c r="G141" s="3">
        <v>17187</v>
      </c>
      <c r="H141" s="3"/>
      <c r="I141" s="3">
        <v>44813</v>
      </c>
      <c r="J141" s="12"/>
      <c r="K141" s="3">
        <v>17187</v>
      </c>
    </row>
    <row r="142" spans="1:11" ht="21" customHeight="1">
      <c r="A142" s="10" t="s">
        <v>202</v>
      </c>
      <c r="C142" s="58"/>
      <c r="E142" s="3">
        <v>3522</v>
      </c>
      <c r="F142" s="3"/>
      <c r="G142" s="3">
        <v>9547</v>
      </c>
      <c r="H142" s="3"/>
      <c r="I142" s="3">
        <v>7897</v>
      </c>
      <c r="J142" s="12"/>
      <c r="K142" s="3">
        <v>7625</v>
      </c>
    </row>
    <row r="143" spans="1:11" ht="21" customHeight="1">
      <c r="A143" s="60" t="s">
        <v>123</v>
      </c>
      <c r="C143" s="58"/>
      <c r="E143" s="3">
        <v>-6848</v>
      </c>
      <c r="F143" s="3"/>
      <c r="G143" s="3">
        <v>-2876</v>
      </c>
      <c r="H143" s="3"/>
      <c r="I143" s="3">
        <v>0</v>
      </c>
      <c r="J143" s="12"/>
      <c r="K143" s="3">
        <v>0</v>
      </c>
    </row>
    <row r="144" spans="1:11" ht="21" customHeight="1">
      <c r="A144" s="60" t="s">
        <v>89</v>
      </c>
      <c r="C144" s="58"/>
      <c r="E144" s="12">
        <v>-33843</v>
      </c>
      <c r="F144" s="3"/>
      <c r="G144" s="12">
        <v>-100644</v>
      </c>
      <c r="H144" s="3"/>
      <c r="I144" s="12">
        <v>-173</v>
      </c>
      <c r="J144" s="12"/>
      <c r="K144" s="12">
        <v>-884</v>
      </c>
    </row>
    <row r="145" spans="1:11" ht="21" customHeight="1">
      <c r="A145" s="60" t="s">
        <v>169</v>
      </c>
      <c r="C145" s="58"/>
      <c r="E145" s="13">
        <v>-391</v>
      </c>
      <c r="F145" s="3"/>
      <c r="G145" s="13">
        <v>-310</v>
      </c>
      <c r="H145" s="3"/>
      <c r="I145" s="13">
        <v>-151</v>
      </c>
      <c r="J145" s="12"/>
      <c r="K145" s="13">
        <v>-104</v>
      </c>
    </row>
    <row r="146" spans="1:11" ht="21" customHeight="1">
      <c r="A146" s="103" t="s">
        <v>185</v>
      </c>
      <c r="C146" s="58"/>
      <c r="E146" s="13">
        <f>SUM(E133:E145)</f>
        <v>-40033</v>
      </c>
      <c r="F146" s="3" t="s">
        <v>90</v>
      </c>
      <c r="G146" s="13">
        <f>SUM(G133:G145)</f>
        <v>-349477</v>
      </c>
      <c r="H146" s="3" t="s">
        <v>90</v>
      </c>
      <c r="I146" s="13">
        <f>SUM(I133:I145)</f>
        <v>94858</v>
      </c>
      <c r="J146" s="12"/>
      <c r="K146" s="13">
        <f>SUM(K133:K145)</f>
        <v>-50628</v>
      </c>
    </row>
    <row r="147" spans="1:11" ht="21" customHeight="1">
      <c r="A147" s="15" t="s">
        <v>91</v>
      </c>
      <c r="C147" s="58"/>
      <c r="E147" s="25"/>
      <c r="F147" s="29"/>
      <c r="G147" s="25"/>
      <c r="H147" s="29"/>
      <c r="I147" s="25"/>
      <c r="J147" s="72"/>
      <c r="K147" s="25"/>
    </row>
    <row r="148" spans="1:11" ht="21" customHeight="1">
      <c r="A148" s="56" t="s">
        <v>239</v>
      </c>
      <c r="C148" s="58"/>
      <c r="E148" s="3">
        <v>6850</v>
      </c>
      <c r="F148" s="3"/>
      <c r="G148" s="3">
        <v>-47029</v>
      </c>
      <c r="H148" s="3"/>
      <c r="I148" s="3">
        <v>0</v>
      </c>
      <c r="J148" s="12"/>
      <c r="K148" s="3">
        <v>0</v>
      </c>
    </row>
    <row r="149" spans="1:11" ht="21" customHeight="1">
      <c r="A149" s="56" t="s">
        <v>229</v>
      </c>
      <c r="C149" s="58"/>
      <c r="E149" s="3">
        <v>0</v>
      </c>
      <c r="F149" s="3"/>
      <c r="G149" s="3">
        <v>0</v>
      </c>
      <c r="H149" s="3"/>
      <c r="I149" s="3">
        <v>-900</v>
      </c>
      <c r="J149" s="12"/>
      <c r="K149" s="3">
        <v>-1207</v>
      </c>
    </row>
    <row r="150" spans="1:11" ht="21" customHeight="1">
      <c r="A150" s="56" t="s">
        <v>198</v>
      </c>
      <c r="C150" s="58"/>
      <c r="E150" s="3">
        <v>0</v>
      </c>
      <c r="F150" s="3"/>
      <c r="G150" s="3">
        <v>2388</v>
      </c>
      <c r="H150" s="3"/>
      <c r="I150" s="3">
        <v>0</v>
      </c>
      <c r="J150" s="12"/>
      <c r="K150" s="3">
        <v>0</v>
      </c>
    </row>
    <row r="151" spans="1:11" ht="21" customHeight="1">
      <c r="A151" s="56" t="s">
        <v>186</v>
      </c>
      <c r="C151" s="58"/>
      <c r="E151" s="3">
        <v>-472</v>
      </c>
      <c r="F151" s="3"/>
      <c r="G151" s="3">
        <v>-37697</v>
      </c>
      <c r="H151" s="3"/>
      <c r="I151" s="3">
        <v>0</v>
      </c>
      <c r="J151" s="12"/>
      <c r="K151" s="3">
        <v>0</v>
      </c>
    </row>
    <row r="152" spans="1:11" ht="21" customHeight="1">
      <c r="A152" s="56" t="s">
        <v>203</v>
      </c>
      <c r="C152" s="58"/>
      <c r="E152" s="3">
        <v>6900</v>
      </c>
      <c r="F152" s="3"/>
      <c r="G152" s="3">
        <v>9247</v>
      </c>
      <c r="H152" s="3"/>
      <c r="I152" s="3">
        <v>0</v>
      </c>
      <c r="J152" s="12"/>
      <c r="K152" s="3">
        <v>0</v>
      </c>
    </row>
    <row r="153" spans="1:11" ht="21" customHeight="1">
      <c r="A153" s="56" t="s">
        <v>92</v>
      </c>
      <c r="C153" s="58"/>
      <c r="E153" s="3">
        <v>-92586</v>
      </c>
      <c r="F153" s="3"/>
      <c r="G153" s="3">
        <v>-47791</v>
      </c>
      <c r="H153" s="3"/>
      <c r="I153" s="25">
        <v>0</v>
      </c>
      <c r="J153" s="12"/>
      <c r="K153" s="25">
        <v>0</v>
      </c>
    </row>
    <row r="154" spans="1:11" ht="21" customHeight="1">
      <c r="A154" s="56" t="s">
        <v>235</v>
      </c>
      <c r="C154" s="58"/>
      <c r="E154" s="12">
        <v>-15786</v>
      </c>
      <c r="F154" s="12"/>
      <c r="G154" s="12">
        <v>-15420</v>
      </c>
      <c r="H154" s="12"/>
      <c r="I154" s="73">
        <v>0</v>
      </c>
      <c r="J154" s="12"/>
      <c r="K154" s="73">
        <v>0</v>
      </c>
    </row>
    <row r="155" spans="1:11" ht="21" customHeight="1">
      <c r="A155" s="56" t="s">
        <v>223</v>
      </c>
      <c r="C155" s="58"/>
      <c r="E155" s="13">
        <v>-2118</v>
      </c>
      <c r="F155" s="3"/>
      <c r="G155" s="13">
        <v>-1770</v>
      </c>
      <c r="H155" s="3"/>
      <c r="I155" s="74">
        <v>0</v>
      </c>
      <c r="J155" s="12"/>
      <c r="K155" s="74">
        <v>0</v>
      </c>
    </row>
    <row r="156" spans="1:11" ht="21" customHeight="1">
      <c r="A156" s="103" t="s">
        <v>187</v>
      </c>
      <c r="C156" s="58"/>
      <c r="E156" s="13">
        <f>SUM(E148:E155)</f>
        <v>-97212</v>
      </c>
      <c r="F156" s="3"/>
      <c r="G156" s="13">
        <f>SUM(G148:G155)</f>
        <v>-138072</v>
      </c>
      <c r="H156" s="3"/>
      <c r="I156" s="13">
        <f>SUM(I148:I155)</f>
        <v>-900</v>
      </c>
      <c r="J156" s="12"/>
      <c r="K156" s="13">
        <f>SUM(K148:K155)</f>
        <v>-1207</v>
      </c>
    </row>
    <row r="157" spans="1:11" ht="21" customHeight="1">
      <c r="A157" s="103" t="s">
        <v>240</v>
      </c>
      <c r="C157" s="58"/>
      <c r="E157" s="14">
        <v>87420</v>
      </c>
      <c r="F157" s="3"/>
      <c r="G157" s="14">
        <v>151970</v>
      </c>
      <c r="H157" s="3"/>
      <c r="I157" s="75">
        <v>0</v>
      </c>
      <c r="J157" s="12"/>
      <c r="K157" s="75">
        <v>0</v>
      </c>
    </row>
    <row r="158" spans="1:11" ht="21" customHeight="1">
      <c r="A158" s="15" t="s">
        <v>210</v>
      </c>
      <c r="C158" s="58"/>
      <c r="E158" s="3">
        <f>SUM(E122,E146,E156,E157)</f>
        <v>112610</v>
      </c>
      <c r="F158" s="3"/>
      <c r="G158" s="3">
        <f>SUM(G122,G146,G156,G157)</f>
        <v>-251322</v>
      </c>
      <c r="H158" s="3"/>
      <c r="I158" s="3">
        <f>SUM(I122,I146,I156,I157)</f>
        <v>62100</v>
      </c>
      <c r="J158" s="12"/>
      <c r="K158" s="3">
        <f>SUM(K122,K146,K156,K157)</f>
        <v>-14906</v>
      </c>
    </row>
    <row r="159" spans="1:11" ht="21" customHeight="1">
      <c r="A159" s="4" t="s">
        <v>93</v>
      </c>
      <c r="C159" s="58"/>
      <c r="E159" s="13">
        <f>SUM(BS!G11)</f>
        <v>2877161</v>
      </c>
      <c r="F159" s="3"/>
      <c r="G159" s="13">
        <v>2700035</v>
      </c>
      <c r="H159" s="3"/>
      <c r="I159" s="13">
        <v>489226</v>
      </c>
      <c r="J159" s="12"/>
      <c r="K159" s="13">
        <v>306170</v>
      </c>
    </row>
    <row r="160" spans="1:11" ht="21" customHeight="1" thickBot="1">
      <c r="A160" s="15" t="s">
        <v>94</v>
      </c>
      <c r="C160" s="58"/>
      <c r="E160" s="18">
        <f>SUM(E158:E159)</f>
        <v>2989771</v>
      </c>
      <c r="F160" s="3"/>
      <c r="G160" s="18">
        <f>SUM(G158:G159)</f>
        <v>2448713</v>
      </c>
      <c r="H160" s="3"/>
      <c r="I160" s="76">
        <f>SUM(I158:I159)</f>
        <v>551326</v>
      </c>
      <c r="J160" s="12"/>
      <c r="K160" s="76">
        <f>SUM(K158:K159)</f>
        <v>291264</v>
      </c>
    </row>
    <row r="161" spans="1:11" ht="21" customHeight="1" thickTop="1">
      <c r="A161" s="61"/>
      <c r="C161" s="58"/>
      <c r="E161" s="3">
        <f>SUM(E160-BS!E11)</f>
        <v>0</v>
      </c>
      <c r="F161" s="3"/>
      <c r="G161" s="3"/>
      <c r="H161" s="3"/>
      <c r="I161" s="3">
        <f>SUM(I160-BS!I11)</f>
        <v>0</v>
      </c>
      <c r="J161" s="12"/>
      <c r="K161" s="3"/>
    </row>
    <row r="162" spans="1:11" ht="21" customHeight="1">
      <c r="A162" s="103" t="s">
        <v>95</v>
      </c>
      <c r="C162" s="58"/>
      <c r="E162" s="3"/>
      <c r="F162" s="3"/>
      <c r="G162" s="3"/>
      <c r="H162" s="3"/>
      <c r="I162" s="3"/>
      <c r="J162" s="12"/>
      <c r="K162" s="3"/>
    </row>
    <row r="163" spans="1:11" ht="21" customHeight="1">
      <c r="A163" s="56" t="s">
        <v>96</v>
      </c>
      <c r="C163" s="58"/>
      <c r="E163" s="3"/>
      <c r="F163" s="3"/>
      <c r="G163" s="3"/>
      <c r="H163" s="3"/>
      <c r="I163" s="3"/>
      <c r="J163" s="12"/>
      <c r="K163" s="3"/>
    </row>
    <row r="164" spans="1:11" ht="21" customHeight="1">
      <c r="A164" s="56" t="s">
        <v>158</v>
      </c>
      <c r="C164" s="58"/>
      <c r="E164" s="3">
        <v>11611</v>
      </c>
      <c r="F164" s="3"/>
      <c r="G164" s="3">
        <v>24926</v>
      </c>
      <c r="H164" s="3"/>
      <c r="I164" s="3">
        <v>0</v>
      </c>
      <c r="J164" s="12"/>
      <c r="K164" s="3">
        <v>0</v>
      </c>
    </row>
    <row r="165" spans="1:11" ht="21" customHeight="1">
      <c r="A165" s="56" t="s">
        <v>195</v>
      </c>
      <c r="C165" s="58"/>
      <c r="E165" s="3">
        <v>0</v>
      </c>
      <c r="F165" s="3"/>
      <c r="G165" s="3">
        <v>46704</v>
      </c>
      <c r="H165" s="3"/>
      <c r="I165" s="3">
        <v>0</v>
      </c>
      <c r="J165" s="12"/>
      <c r="K165" s="3">
        <v>0</v>
      </c>
    </row>
    <row r="166" spans="1:11" ht="21" customHeight="1">
      <c r="A166" s="61"/>
      <c r="C166" s="58"/>
      <c r="E166" s="31"/>
      <c r="F166" s="31"/>
      <c r="G166" s="31"/>
      <c r="H166" s="31"/>
      <c r="I166" s="31"/>
      <c r="J166" s="30"/>
      <c r="K166" s="31"/>
    </row>
    <row r="167" spans="1:11" ht="21" customHeight="1">
      <c r="A167" s="4" t="s">
        <v>17</v>
      </c>
      <c r="C167" s="4"/>
      <c r="E167" s="28"/>
      <c r="F167" s="21"/>
      <c r="G167" s="28"/>
      <c r="H167" s="21"/>
      <c r="I167" s="28"/>
      <c r="J167" s="20"/>
      <c r="K167" s="28"/>
    </row>
    <row r="168" spans="1:11" ht="22.5" customHeight="1">
      <c r="C168" s="4"/>
      <c r="J168" s="16"/>
    </row>
    <row r="169" spans="1:11" ht="22.5" customHeight="1">
      <c r="C169" s="4"/>
      <c r="J169" s="16"/>
    </row>
    <row r="170" spans="1:11" ht="22.5" customHeight="1">
      <c r="C170" s="4"/>
      <c r="J170" s="16"/>
    </row>
    <row r="171" spans="1:11" ht="22.5" customHeight="1">
      <c r="C171" s="4"/>
      <c r="J171" s="16"/>
    </row>
    <row r="172" spans="1:11" ht="22.5" customHeight="1">
      <c r="C172" s="4"/>
      <c r="J172" s="16"/>
    </row>
    <row r="173" spans="1:11" ht="22.5" customHeight="1">
      <c r="C173" s="4"/>
      <c r="J173" s="16"/>
    </row>
    <row r="174" spans="1:11" ht="22.5" customHeight="1">
      <c r="C174" s="4"/>
      <c r="J174" s="16"/>
    </row>
    <row r="175" spans="1:11" ht="22.5" customHeight="1">
      <c r="C175" s="4"/>
      <c r="J175" s="16"/>
    </row>
    <row r="176" spans="1:11" ht="22.5" customHeight="1">
      <c r="C176" s="4"/>
      <c r="J176" s="16"/>
    </row>
    <row r="177" spans="3:10" ht="22.5" customHeight="1">
      <c r="C177" s="4"/>
      <c r="J177" s="16"/>
    </row>
    <row r="178" spans="3:10" ht="22.5" customHeight="1">
      <c r="C178" s="4"/>
      <c r="J178" s="16"/>
    </row>
    <row r="179" spans="3:10" ht="22.5" customHeight="1">
      <c r="C179" s="4"/>
      <c r="J179" s="16"/>
    </row>
    <row r="180" spans="3:10" ht="22.5" customHeight="1">
      <c r="C180" s="4"/>
      <c r="J180" s="16"/>
    </row>
    <row r="181" spans="3:10" ht="22.5" customHeight="1">
      <c r="C181" s="4"/>
      <c r="J181" s="16"/>
    </row>
    <row r="182" spans="3:10" ht="22.5" customHeight="1">
      <c r="C182" s="4"/>
      <c r="J182" s="16"/>
    </row>
    <row r="183" spans="3:10" ht="22.5" customHeight="1">
      <c r="C183" s="4"/>
      <c r="J183" s="16"/>
    </row>
    <row r="184" spans="3:10" ht="22.5" customHeight="1">
      <c r="C184" s="4"/>
      <c r="J184" s="16"/>
    </row>
    <row r="185" spans="3:10" ht="22.5" customHeight="1">
      <c r="C185" s="4"/>
      <c r="J185" s="16"/>
    </row>
    <row r="186" spans="3:10" ht="22.5" customHeight="1">
      <c r="C186" s="4"/>
      <c r="J186" s="16"/>
    </row>
    <row r="187" spans="3:10" ht="22.5" customHeight="1">
      <c r="C187" s="4"/>
      <c r="J187" s="16"/>
    </row>
    <row r="188" spans="3:10" ht="22.5" customHeight="1">
      <c r="C188" s="4"/>
      <c r="J188" s="16"/>
    </row>
    <row r="189" spans="3:10" ht="22.5" customHeight="1">
      <c r="C189" s="4"/>
      <c r="J189" s="16"/>
    </row>
    <row r="190" spans="3:10" ht="22.5" customHeight="1">
      <c r="C190" s="4"/>
      <c r="J190" s="16"/>
    </row>
    <row r="191" spans="3:10" ht="22.5" customHeight="1">
      <c r="C191" s="4"/>
      <c r="J191" s="16"/>
    </row>
    <row r="192" spans="3:10" ht="22.5" customHeight="1">
      <c r="C192" s="4"/>
      <c r="J192" s="16"/>
    </row>
    <row r="193" spans="3:10" ht="22.5" customHeight="1">
      <c r="C193" s="4"/>
      <c r="J193" s="16"/>
    </row>
    <row r="194" spans="3:10" ht="22.5" customHeight="1">
      <c r="C194" s="4"/>
      <c r="J194" s="16"/>
    </row>
    <row r="195" spans="3:10" ht="22.5" customHeight="1">
      <c r="C195" s="4"/>
      <c r="J195" s="16"/>
    </row>
    <row r="196" spans="3:10" ht="22.5" customHeight="1">
      <c r="C196" s="4"/>
      <c r="J196" s="16"/>
    </row>
    <row r="197" spans="3:10" ht="22.5" customHeight="1">
      <c r="C197" s="4"/>
      <c r="J197" s="16"/>
    </row>
    <row r="198" spans="3:10" ht="22.5" customHeight="1">
      <c r="C198" s="4"/>
      <c r="J198" s="16"/>
    </row>
    <row r="199" spans="3:10" ht="22.5" customHeight="1">
      <c r="C199" s="4"/>
      <c r="J199" s="16"/>
    </row>
    <row r="200" spans="3:10" ht="22.5" customHeight="1">
      <c r="C200" s="4"/>
      <c r="J200" s="16"/>
    </row>
    <row r="201" spans="3:10" ht="22.5" customHeight="1">
      <c r="C201" s="4"/>
      <c r="J201" s="16"/>
    </row>
    <row r="202" spans="3:10" ht="22.5" customHeight="1">
      <c r="C202" s="4"/>
      <c r="J202" s="16"/>
    </row>
    <row r="203" spans="3:10" ht="22.5" customHeight="1">
      <c r="C203" s="4"/>
      <c r="J203" s="16"/>
    </row>
    <row r="204" spans="3:10" ht="22.5" customHeight="1">
      <c r="C204" s="4"/>
      <c r="J204" s="16"/>
    </row>
    <row r="205" spans="3:10" ht="22.5" customHeight="1">
      <c r="C205" s="4"/>
      <c r="J205" s="16"/>
    </row>
    <row r="206" spans="3:10" ht="22.5" customHeight="1">
      <c r="C206" s="4"/>
      <c r="J206" s="16"/>
    </row>
    <row r="207" spans="3:10" ht="22.5" customHeight="1">
      <c r="C207" s="4"/>
      <c r="J207" s="16"/>
    </row>
    <row r="208" spans="3:10" ht="22.5" customHeight="1">
      <c r="C208" s="4"/>
      <c r="J208" s="16"/>
    </row>
    <row r="209" spans="3:10" ht="22.5" customHeight="1">
      <c r="C209" s="4"/>
      <c r="J209" s="16"/>
    </row>
    <row r="210" spans="3:10" ht="22.5" customHeight="1">
      <c r="C210" s="4"/>
      <c r="J210" s="16"/>
    </row>
    <row r="211" spans="3:10" ht="22.5" customHeight="1">
      <c r="C211" s="4"/>
      <c r="J211" s="16"/>
    </row>
    <row r="212" spans="3:10" ht="22.5" customHeight="1">
      <c r="C212" s="4"/>
      <c r="J212" s="16"/>
    </row>
    <row r="213" spans="3:10" ht="22.5" customHeight="1">
      <c r="C213" s="4"/>
      <c r="J213" s="16"/>
    </row>
    <row r="214" spans="3:10" ht="22.5" customHeight="1">
      <c r="C214" s="4"/>
      <c r="J214" s="16"/>
    </row>
    <row r="215" spans="3:10" ht="22.5" customHeight="1">
      <c r="C215" s="4"/>
      <c r="J215" s="16"/>
    </row>
    <row r="216" spans="3:10" ht="22.5" customHeight="1">
      <c r="C216" s="4"/>
      <c r="J216" s="16"/>
    </row>
    <row r="217" spans="3:10" ht="22.5" customHeight="1">
      <c r="C217" s="4"/>
      <c r="J217" s="16"/>
    </row>
    <row r="218" spans="3:10" ht="22.5" customHeight="1">
      <c r="C218" s="4"/>
      <c r="J218" s="16"/>
    </row>
    <row r="219" spans="3:10" ht="22.5" customHeight="1">
      <c r="C219" s="4"/>
      <c r="J219" s="16"/>
    </row>
    <row r="220" spans="3:10" ht="22.5" customHeight="1">
      <c r="C220" s="4"/>
      <c r="J220" s="16"/>
    </row>
    <row r="221" spans="3:10" ht="22.5" customHeight="1">
      <c r="C221" s="4"/>
      <c r="J221" s="16"/>
    </row>
    <row r="222" spans="3:10" ht="22.5" customHeight="1">
      <c r="C222" s="4"/>
      <c r="J222" s="16"/>
    </row>
    <row r="223" spans="3:10" ht="22.5" customHeight="1">
      <c r="C223" s="4"/>
      <c r="J223" s="16"/>
    </row>
    <row r="224" spans="3:10" ht="22.5" customHeight="1">
      <c r="C224" s="4"/>
      <c r="J224" s="16"/>
    </row>
    <row r="225" spans="3:10" ht="22.5" customHeight="1">
      <c r="C225" s="4"/>
      <c r="J225" s="16"/>
    </row>
    <row r="226" spans="3:10" ht="22.5" customHeight="1">
      <c r="C226" s="4"/>
      <c r="J226" s="16"/>
    </row>
    <row r="227" spans="3:10" ht="22.5" customHeight="1">
      <c r="C227" s="4"/>
      <c r="J227" s="16"/>
    </row>
    <row r="228" spans="3:10" ht="22.5" customHeight="1">
      <c r="C228" s="4"/>
      <c r="J228" s="16"/>
    </row>
    <row r="229" spans="3:10" ht="22.5" customHeight="1">
      <c r="C229" s="4"/>
      <c r="J229" s="16"/>
    </row>
    <row r="230" spans="3:10" ht="22.5" customHeight="1">
      <c r="C230" s="4"/>
      <c r="J230" s="16"/>
    </row>
    <row r="231" spans="3:10" ht="22.5" customHeight="1">
      <c r="C231" s="4"/>
      <c r="J231" s="16"/>
    </row>
    <row r="232" spans="3:10" ht="22.5" customHeight="1">
      <c r="C232" s="4"/>
      <c r="J232" s="16"/>
    </row>
    <row r="233" spans="3:10" ht="22.5" customHeight="1">
      <c r="C233" s="4"/>
      <c r="J233" s="16"/>
    </row>
    <row r="234" spans="3:10" ht="22.5" customHeight="1">
      <c r="C234" s="4"/>
      <c r="J234" s="16"/>
    </row>
    <row r="235" spans="3:10" ht="22.5" customHeight="1">
      <c r="C235" s="4"/>
      <c r="J235" s="16"/>
    </row>
    <row r="236" spans="3:10" ht="22.5" customHeight="1">
      <c r="C236" s="4"/>
      <c r="J236" s="16"/>
    </row>
    <row r="237" spans="3:10" ht="22.5" customHeight="1">
      <c r="C237" s="4"/>
      <c r="J237" s="16"/>
    </row>
    <row r="238" spans="3:10" ht="22.5" customHeight="1">
      <c r="C238" s="4"/>
      <c r="J238" s="16"/>
    </row>
    <row r="239" spans="3:10" ht="22.5" customHeight="1">
      <c r="C239" s="4"/>
      <c r="J239" s="16"/>
    </row>
    <row r="240" spans="3:10" ht="22.5" customHeight="1">
      <c r="C240" s="4"/>
      <c r="J240" s="16"/>
    </row>
    <row r="241" spans="3:10" ht="22.5" customHeight="1">
      <c r="C241" s="4"/>
      <c r="J241" s="16"/>
    </row>
    <row r="242" spans="3:10" ht="22.5" customHeight="1">
      <c r="C242" s="4"/>
      <c r="J242" s="16"/>
    </row>
    <row r="243" spans="3:10" ht="22.5" customHeight="1">
      <c r="C243" s="4"/>
      <c r="J243" s="16"/>
    </row>
    <row r="244" spans="3:10" ht="22.5" customHeight="1">
      <c r="C244" s="4"/>
      <c r="J244" s="16"/>
    </row>
    <row r="245" spans="3:10" ht="22.5" customHeight="1">
      <c r="C245" s="4"/>
      <c r="J245" s="16"/>
    </row>
    <row r="246" spans="3:10" ht="22.5" customHeight="1">
      <c r="C246" s="4"/>
      <c r="J246" s="16"/>
    </row>
    <row r="247" spans="3:10" ht="22.5" customHeight="1">
      <c r="C247" s="4"/>
      <c r="J247" s="16"/>
    </row>
    <row r="248" spans="3:10" ht="22.5" customHeight="1">
      <c r="C248" s="4"/>
      <c r="J248" s="16"/>
    </row>
    <row r="249" spans="3:10" ht="22.5" customHeight="1">
      <c r="C249" s="4"/>
      <c r="J249" s="16"/>
    </row>
    <row r="250" spans="3:10" ht="22.5" customHeight="1">
      <c r="C250" s="4"/>
      <c r="J250" s="16"/>
    </row>
    <row r="251" spans="3:10" ht="22.5" customHeight="1">
      <c r="C251" s="4"/>
      <c r="J251" s="16"/>
    </row>
    <row r="252" spans="3:10" ht="22.5" customHeight="1">
      <c r="C252" s="4"/>
      <c r="J252" s="16"/>
    </row>
    <row r="253" spans="3:10" ht="22.5" customHeight="1">
      <c r="C253" s="4"/>
      <c r="J253" s="16"/>
    </row>
    <row r="254" spans="3:10" ht="22.5" customHeight="1">
      <c r="C254" s="4"/>
      <c r="J254" s="16"/>
    </row>
    <row r="255" spans="3:10" ht="22.5" customHeight="1">
      <c r="C255" s="4"/>
      <c r="J255" s="16"/>
    </row>
    <row r="256" spans="3:10" ht="22.5" customHeight="1">
      <c r="C256" s="4"/>
      <c r="J256" s="16"/>
    </row>
    <row r="257" spans="3:10" ht="22.5" customHeight="1">
      <c r="C257" s="4"/>
      <c r="J257" s="16"/>
    </row>
    <row r="258" spans="3:10" ht="22.5" customHeight="1">
      <c r="C258" s="4"/>
      <c r="J258" s="16"/>
    </row>
    <row r="259" spans="3:10" ht="22.5" customHeight="1">
      <c r="C259" s="4"/>
      <c r="J259" s="16"/>
    </row>
    <row r="260" spans="3:10" ht="22.5" customHeight="1">
      <c r="C260" s="4"/>
      <c r="J260" s="16"/>
    </row>
    <row r="261" spans="3:10" ht="22.5" customHeight="1">
      <c r="C261" s="4"/>
      <c r="J261" s="16"/>
    </row>
    <row r="262" spans="3:10" ht="22.5" customHeight="1">
      <c r="C262" s="4"/>
      <c r="J262" s="16"/>
    </row>
    <row r="263" spans="3:10" ht="22.5" customHeight="1">
      <c r="C263" s="4"/>
      <c r="J263" s="16"/>
    </row>
    <row r="264" spans="3:10" ht="22.5" customHeight="1">
      <c r="C264" s="4"/>
      <c r="J264" s="16"/>
    </row>
    <row r="265" spans="3:10" ht="22.5" customHeight="1">
      <c r="C265" s="4"/>
      <c r="J265" s="16"/>
    </row>
    <row r="266" spans="3:10" ht="22.5" customHeight="1">
      <c r="C266" s="4"/>
      <c r="J266" s="16"/>
    </row>
    <row r="267" spans="3:10" ht="22.5" customHeight="1">
      <c r="C267" s="4"/>
      <c r="J267" s="16"/>
    </row>
    <row r="268" spans="3:10" ht="22.5" customHeight="1">
      <c r="C268" s="4"/>
      <c r="J268" s="16"/>
    </row>
    <row r="269" spans="3:10" ht="22.5" customHeight="1">
      <c r="C269" s="4"/>
      <c r="J269" s="16"/>
    </row>
    <row r="270" spans="3:10" ht="22.5" customHeight="1">
      <c r="C270" s="4"/>
      <c r="J270" s="16"/>
    </row>
    <row r="271" spans="3:10" ht="22.5" customHeight="1">
      <c r="C271" s="4"/>
      <c r="J271" s="16"/>
    </row>
    <row r="272" spans="3:10" ht="22.5" customHeight="1">
      <c r="C272" s="4"/>
      <c r="J272" s="16"/>
    </row>
    <row r="273" spans="3:10" ht="22.5" customHeight="1">
      <c r="C273" s="4"/>
      <c r="J273" s="16"/>
    </row>
    <row r="274" spans="3:10" ht="22.5" customHeight="1">
      <c r="C274" s="4"/>
      <c r="J274" s="16"/>
    </row>
    <row r="275" spans="3:10" ht="22.5" customHeight="1">
      <c r="C275" s="4"/>
      <c r="J275" s="16"/>
    </row>
    <row r="276" spans="3:10" ht="22.5" customHeight="1">
      <c r="C276" s="4"/>
      <c r="J276" s="16"/>
    </row>
    <row r="277" spans="3:10" ht="22.5" customHeight="1">
      <c r="C277" s="4"/>
      <c r="J277" s="16"/>
    </row>
    <row r="278" spans="3:10" ht="22.5" customHeight="1">
      <c r="C278" s="4"/>
      <c r="J278" s="16"/>
    </row>
    <row r="279" spans="3:10" ht="22.5" customHeight="1">
      <c r="C279" s="4"/>
      <c r="J279" s="16"/>
    </row>
    <row r="280" spans="3:10" ht="22.5" customHeight="1">
      <c r="C280" s="4"/>
      <c r="J280" s="16"/>
    </row>
    <row r="281" spans="3:10" ht="22.5" customHeight="1">
      <c r="C281" s="4"/>
      <c r="J281" s="16"/>
    </row>
    <row r="282" spans="3:10" ht="22.5" customHeight="1">
      <c r="C282" s="4"/>
      <c r="J282" s="16"/>
    </row>
    <row r="283" spans="3:10" ht="22.5" customHeight="1">
      <c r="C283" s="4"/>
      <c r="J283" s="16"/>
    </row>
    <row r="284" spans="3:10" ht="22.5" customHeight="1">
      <c r="C284" s="4"/>
      <c r="J284" s="16"/>
    </row>
    <row r="285" spans="3:10" ht="22.5" customHeight="1">
      <c r="C285" s="4"/>
      <c r="J285" s="16"/>
    </row>
    <row r="286" spans="3:10" ht="22.5" customHeight="1">
      <c r="C286" s="4"/>
      <c r="J286" s="16"/>
    </row>
    <row r="287" spans="3:10" ht="22.5" customHeight="1">
      <c r="C287" s="4"/>
      <c r="J287" s="16"/>
    </row>
    <row r="288" spans="3:10" ht="22.5" customHeight="1">
      <c r="C288" s="4"/>
      <c r="J288" s="16"/>
    </row>
    <row r="289" spans="3:10" ht="22.5" customHeight="1">
      <c r="C289" s="4"/>
      <c r="J289" s="16"/>
    </row>
    <row r="290" spans="3:10" ht="22.5" customHeight="1">
      <c r="C290" s="4"/>
    </row>
    <row r="291" spans="3:10" ht="22.5" customHeight="1">
      <c r="C291" s="4"/>
    </row>
    <row r="292" spans="3:10" ht="22.5" customHeight="1">
      <c r="C292" s="4"/>
    </row>
    <row r="293" spans="3:10" ht="22.5" customHeight="1">
      <c r="C293" s="4"/>
    </row>
    <row r="294" spans="3:10" ht="22.5" customHeight="1">
      <c r="C294" s="4"/>
    </row>
    <row r="295" spans="3:10" ht="22.5" customHeight="1">
      <c r="C295" s="4"/>
    </row>
    <row r="296" spans="3:10" ht="22.5" customHeight="1">
      <c r="C296" s="4"/>
    </row>
    <row r="297" spans="3:10" ht="22.5" customHeight="1">
      <c r="C297" s="4"/>
    </row>
    <row r="298" spans="3:10" ht="22.5" customHeight="1">
      <c r="C298" s="4"/>
    </row>
  </sheetData>
  <mergeCells count="24">
    <mergeCell ref="A2:K2"/>
    <mergeCell ref="A3:K3"/>
    <mergeCell ref="A4:K4"/>
    <mergeCell ref="A5:K5"/>
    <mergeCell ref="E6:G6"/>
    <mergeCell ref="I6:K6"/>
    <mergeCell ref="A44:K44"/>
    <mergeCell ref="A45:K45"/>
    <mergeCell ref="A46:K46"/>
    <mergeCell ref="A47:K47"/>
    <mergeCell ref="E48:G48"/>
    <mergeCell ref="I48:K48"/>
    <mergeCell ref="A79:K79"/>
    <mergeCell ref="A80:K80"/>
    <mergeCell ref="A81:K81"/>
    <mergeCell ref="A82:K82"/>
    <mergeCell ref="E83:G83"/>
    <mergeCell ref="I83:K83"/>
    <mergeCell ref="A126:K126"/>
    <mergeCell ref="A127:K127"/>
    <mergeCell ref="A128:K128"/>
    <mergeCell ref="A129:K129"/>
    <mergeCell ref="E130:G130"/>
    <mergeCell ref="I130:K130"/>
  </mergeCells>
  <printOptions horizontalCentered="1"/>
  <pageMargins left="0.9055118110236221" right="0.31496062992125984" top="0.78740157480314965" bottom="0.19685039370078741" header="0.19685039370078741" footer="0.19685039370078741"/>
  <pageSetup paperSize="9" scale="73" orientation="portrait" r:id="rId1"/>
  <rowBreaks count="3" manualBreakCount="3">
    <brk id="42" max="16383" man="1"/>
    <brk id="77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4"/>
  <sheetViews>
    <sheetView showGridLines="0" view="pageBreakPreview" zoomScale="50" zoomScaleNormal="60" zoomScaleSheetLayoutView="50" workbookViewId="0">
      <selection activeCell="D25" sqref="D25"/>
    </sheetView>
  </sheetViews>
  <sheetFormatPr defaultColWidth="9.140625" defaultRowHeight="24" customHeight="1"/>
  <cols>
    <col min="1" max="1" width="47" style="108" customWidth="1"/>
    <col min="2" max="2" width="18" style="108" customWidth="1"/>
    <col min="3" max="3" width="0.5703125" style="77" customWidth="1"/>
    <col min="4" max="4" width="18" style="108" customWidth="1"/>
    <col min="5" max="5" width="0.5703125" style="108" customWidth="1"/>
    <col min="6" max="6" width="18" style="108" customWidth="1"/>
    <col min="7" max="7" width="0.5703125" style="108" customWidth="1"/>
    <col min="8" max="8" width="18" style="108" customWidth="1"/>
    <col min="9" max="9" width="0.5703125" style="108" customWidth="1"/>
    <col min="10" max="10" width="18" style="108" customWidth="1"/>
    <col min="11" max="11" width="0.5703125" style="78" customWidth="1"/>
    <col min="12" max="12" width="18" style="108" customWidth="1"/>
    <col min="13" max="13" width="0.5703125" style="108" customWidth="1"/>
    <col min="14" max="14" width="20" style="108" customWidth="1"/>
    <col min="15" max="15" width="0.5703125" style="108" customWidth="1"/>
    <col min="16" max="16" width="20.85546875" style="108" customWidth="1"/>
    <col min="17" max="17" width="0.5703125" style="108" customWidth="1"/>
    <col min="18" max="18" width="18" style="108" customWidth="1"/>
    <col min="19" max="19" width="0.5703125" style="108" customWidth="1"/>
    <col min="20" max="20" width="18" style="108" customWidth="1"/>
    <col min="21" max="21" width="0.5703125" style="108" customWidth="1"/>
    <col min="22" max="22" width="18" style="108" customWidth="1"/>
    <col min="23" max="23" width="0.5703125" style="78" customWidth="1"/>
    <col min="24" max="24" width="18" style="108" customWidth="1"/>
    <col min="25" max="25" width="0.85546875" style="78" customWidth="1"/>
    <col min="26" max="26" width="17.85546875" style="108" customWidth="1"/>
    <col min="27" max="27" width="1" style="108" customWidth="1"/>
    <col min="28" max="28" width="9.140625" style="108"/>
    <col min="29" max="29" width="9.85546875" style="108" bestFit="1" customWidth="1"/>
    <col min="30" max="16384" width="9.140625" style="108"/>
  </cols>
  <sheetData>
    <row r="1" spans="1:26" ht="24" customHeight="1">
      <c r="Z1" s="109" t="s">
        <v>48</v>
      </c>
    </row>
    <row r="2" spans="1:26" ht="24" customHeight="1">
      <c r="A2" s="107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80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80"/>
      <c r="X2" s="79"/>
      <c r="Y2" s="80"/>
      <c r="Z2" s="79"/>
    </row>
    <row r="3" spans="1:26" ht="24" customHeight="1">
      <c r="A3" s="107" t="s">
        <v>112</v>
      </c>
      <c r="B3" s="79"/>
      <c r="C3" s="79"/>
      <c r="D3" s="79"/>
      <c r="E3" s="79"/>
      <c r="F3" s="79"/>
      <c r="G3" s="79"/>
      <c r="H3" s="79"/>
      <c r="I3" s="79"/>
      <c r="J3" s="79"/>
      <c r="K3" s="80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80"/>
      <c r="X3" s="79"/>
      <c r="Y3" s="80"/>
      <c r="Z3" s="79"/>
    </row>
    <row r="4" spans="1:26" ht="24" customHeight="1">
      <c r="A4" s="121" t="s">
        <v>217</v>
      </c>
      <c r="B4" s="122"/>
      <c r="C4" s="79"/>
      <c r="D4" s="79"/>
      <c r="E4" s="79"/>
      <c r="F4" s="79"/>
      <c r="G4" s="79"/>
      <c r="H4" s="79"/>
      <c r="I4" s="79"/>
      <c r="J4" s="79"/>
      <c r="K4" s="80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80"/>
      <c r="X4" s="79"/>
      <c r="Y4" s="80"/>
      <c r="Z4" s="79"/>
    </row>
    <row r="5" spans="1:26" ht="24" customHeight="1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6" spans="1:26" ht="24" customHeight="1">
      <c r="B6" s="124" t="s">
        <v>3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spans="1:26" ht="24" customHeight="1">
      <c r="B7" s="120" t="s">
        <v>43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80"/>
      <c r="X7" s="80"/>
      <c r="Y7" s="80"/>
      <c r="Z7" s="80"/>
    </row>
    <row r="8" spans="1:26" ht="24" customHeight="1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20" t="s">
        <v>42</v>
      </c>
      <c r="M8" s="120"/>
      <c r="N8" s="120"/>
      <c r="O8" s="120"/>
      <c r="P8" s="120"/>
      <c r="Q8" s="120"/>
      <c r="R8" s="120"/>
      <c r="S8" s="120"/>
      <c r="T8" s="120"/>
      <c r="U8" s="105"/>
      <c r="V8" s="105"/>
      <c r="W8" s="80"/>
      <c r="X8" s="80"/>
      <c r="Y8" s="80"/>
      <c r="Z8" s="80"/>
    </row>
    <row r="9" spans="1:26" ht="24" customHeight="1">
      <c r="B9" s="105"/>
      <c r="C9" s="105"/>
      <c r="D9" s="105"/>
      <c r="E9" s="105"/>
      <c r="F9" s="119"/>
      <c r="G9" s="119"/>
      <c r="H9" s="119"/>
      <c r="I9" s="105"/>
      <c r="J9" s="105"/>
      <c r="K9" s="105"/>
      <c r="R9" s="119" t="s">
        <v>154</v>
      </c>
      <c r="S9" s="119"/>
      <c r="T9" s="105"/>
      <c r="U9" s="105"/>
      <c r="V9" s="105"/>
      <c r="W9" s="80"/>
      <c r="X9" s="80"/>
      <c r="Y9" s="80"/>
      <c r="Z9" s="80"/>
    </row>
    <row r="10" spans="1:26" ht="24" customHeight="1"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 t="s">
        <v>155</v>
      </c>
      <c r="S10" s="105"/>
      <c r="T10" s="81"/>
      <c r="U10" s="105"/>
      <c r="V10" s="105"/>
      <c r="W10" s="80"/>
      <c r="X10" s="80"/>
      <c r="Y10" s="80"/>
      <c r="Z10" s="80"/>
    </row>
    <row r="11" spans="1:26" ht="24" customHeight="1"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20" t="s">
        <v>65</v>
      </c>
      <c r="M11" s="120"/>
      <c r="N11" s="120"/>
      <c r="O11" s="120"/>
      <c r="P11" s="120"/>
      <c r="Q11" s="105"/>
      <c r="R11" s="120" t="s">
        <v>119</v>
      </c>
      <c r="S11" s="120"/>
      <c r="T11" s="105"/>
      <c r="U11" s="105"/>
      <c r="V11" s="105"/>
      <c r="W11" s="80"/>
      <c r="X11" s="105"/>
      <c r="Y11" s="105"/>
      <c r="Z11" s="80"/>
    </row>
    <row r="12" spans="1:26" ht="24" customHeight="1">
      <c r="C12" s="108"/>
      <c r="F12" s="105"/>
      <c r="G12" s="78"/>
      <c r="H12" s="105"/>
      <c r="I12" s="78"/>
      <c r="J12" s="78"/>
      <c r="L12" s="105" t="s">
        <v>108</v>
      </c>
      <c r="N12" s="81"/>
      <c r="P12" s="81"/>
      <c r="S12" s="81"/>
      <c r="T12" s="81"/>
      <c r="U12" s="81"/>
      <c r="W12" s="105"/>
      <c r="X12" s="81"/>
      <c r="Y12" s="105"/>
      <c r="Z12" s="109"/>
    </row>
    <row r="13" spans="1:26" s="81" customFormat="1" ht="24" customHeight="1">
      <c r="C13" s="77"/>
      <c r="E13" s="108"/>
      <c r="F13" s="120" t="s">
        <v>37</v>
      </c>
      <c r="G13" s="120"/>
      <c r="H13" s="120"/>
      <c r="I13" s="120"/>
      <c r="J13" s="120"/>
      <c r="K13" s="105"/>
      <c r="L13" s="105" t="s">
        <v>110</v>
      </c>
      <c r="M13" s="108"/>
      <c r="N13" s="81" t="s">
        <v>174</v>
      </c>
      <c r="O13" s="108"/>
      <c r="P13" s="81" t="s">
        <v>159</v>
      </c>
      <c r="Q13" s="108"/>
      <c r="R13" s="81" t="s">
        <v>106</v>
      </c>
      <c r="S13" s="105"/>
      <c r="T13" s="105"/>
      <c r="U13" s="105"/>
      <c r="V13" s="81" t="s">
        <v>104</v>
      </c>
      <c r="W13" s="105"/>
      <c r="X13" s="81" t="s">
        <v>164</v>
      </c>
      <c r="Y13" s="105"/>
    </row>
    <row r="14" spans="1:26" s="81" customFormat="1" ht="24" customHeight="1">
      <c r="B14" s="81" t="s">
        <v>98</v>
      </c>
      <c r="C14" s="77"/>
      <c r="D14" s="81" t="s">
        <v>99</v>
      </c>
      <c r="F14" s="105" t="s">
        <v>100</v>
      </c>
      <c r="G14" s="105"/>
      <c r="H14" s="105" t="s">
        <v>100</v>
      </c>
      <c r="I14" s="105"/>
      <c r="J14" s="105"/>
      <c r="K14" s="105"/>
      <c r="L14" s="105" t="s">
        <v>120</v>
      </c>
      <c r="N14" s="81" t="s">
        <v>176</v>
      </c>
      <c r="P14" s="81" t="s">
        <v>160</v>
      </c>
      <c r="R14" s="81" t="s">
        <v>107</v>
      </c>
      <c r="S14" s="105"/>
      <c r="T14" s="81" t="s">
        <v>114</v>
      </c>
      <c r="U14" s="105"/>
      <c r="V14" s="81" t="s">
        <v>31</v>
      </c>
      <c r="W14" s="105"/>
      <c r="X14" s="105" t="s">
        <v>165</v>
      </c>
      <c r="Y14" s="105"/>
      <c r="Z14" s="81" t="s">
        <v>117</v>
      </c>
    </row>
    <row r="15" spans="1:26" s="81" customFormat="1" ht="24" customHeight="1">
      <c r="B15" s="106" t="s">
        <v>145</v>
      </c>
      <c r="C15" s="82"/>
      <c r="D15" s="106" t="s">
        <v>101</v>
      </c>
      <c r="E15" s="105"/>
      <c r="F15" s="106" t="s">
        <v>102</v>
      </c>
      <c r="G15" s="105"/>
      <c r="H15" s="106" t="s">
        <v>122</v>
      </c>
      <c r="I15" s="105"/>
      <c r="J15" s="106" t="s">
        <v>103</v>
      </c>
      <c r="K15" s="105"/>
      <c r="L15" s="106" t="s">
        <v>121</v>
      </c>
      <c r="M15" s="105"/>
      <c r="N15" s="106" t="s">
        <v>177</v>
      </c>
      <c r="O15" s="105"/>
      <c r="P15" s="106" t="s">
        <v>161</v>
      </c>
      <c r="Q15" s="105"/>
      <c r="R15" s="106" t="s">
        <v>109</v>
      </c>
      <c r="S15" s="105"/>
      <c r="T15" s="106" t="s">
        <v>115</v>
      </c>
      <c r="U15" s="105"/>
      <c r="V15" s="106" t="s">
        <v>113</v>
      </c>
      <c r="W15" s="105"/>
      <c r="X15" s="106" t="s">
        <v>111</v>
      </c>
      <c r="Y15" s="105"/>
      <c r="Z15" s="106" t="s">
        <v>118</v>
      </c>
    </row>
    <row r="16" spans="1:26" ht="24" customHeight="1">
      <c r="A16" s="83" t="s">
        <v>170</v>
      </c>
      <c r="B16" s="84">
        <v>3000000</v>
      </c>
      <c r="C16" s="85"/>
      <c r="D16" s="84">
        <v>2599000</v>
      </c>
      <c r="E16" s="85"/>
      <c r="F16" s="84">
        <v>979095</v>
      </c>
      <c r="G16" s="85"/>
      <c r="H16" s="84">
        <v>303242</v>
      </c>
      <c r="I16" s="85"/>
      <c r="J16" s="84">
        <v>13879903</v>
      </c>
      <c r="K16" s="84"/>
      <c r="L16" s="84">
        <v>-736930</v>
      </c>
      <c r="M16" s="85"/>
      <c r="N16" s="84">
        <v>780614</v>
      </c>
      <c r="O16" s="85"/>
      <c r="P16" s="84">
        <v>-90741</v>
      </c>
      <c r="Q16" s="85"/>
      <c r="R16" s="84">
        <v>-202002</v>
      </c>
      <c r="S16" s="85"/>
      <c r="T16" s="84">
        <f>SUM(L16:S16)</f>
        <v>-249059</v>
      </c>
      <c r="U16" s="85"/>
      <c r="V16" s="84">
        <f>SUM(B16:J16,T16)</f>
        <v>20512181</v>
      </c>
      <c r="W16" s="85"/>
      <c r="X16" s="84">
        <v>1778008</v>
      </c>
      <c r="Y16" s="84"/>
      <c r="Z16" s="84">
        <f>SUM(V16:X16)</f>
        <v>22290189</v>
      </c>
    </row>
    <row r="17" spans="1:27" ht="24" customHeight="1">
      <c r="A17" s="108" t="s">
        <v>59</v>
      </c>
      <c r="B17" s="86">
        <v>0</v>
      </c>
      <c r="C17" s="85"/>
      <c r="D17" s="86">
        <v>0</v>
      </c>
      <c r="E17" s="85"/>
      <c r="F17" s="86">
        <v>0</v>
      </c>
      <c r="G17" s="85"/>
      <c r="H17" s="86">
        <v>0</v>
      </c>
      <c r="I17" s="85"/>
      <c r="J17" s="87">
        <f>SUM('PL &amp; CF'!G35)</f>
        <v>48405</v>
      </c>
      <c r="K17" s="84"/>
      <c r="L17" s="86">
        <v>0</v>
      </c>
      <c r="M17" s="85"/>
      <c r="N17" s="86">
        <v>0</v>
      </c>
      <c r="O17" s="85"/>
      <c r="P17" s="86">
        <v>0</v>
      </c>
      <c r="Q17" s="85"/>
      <c r="R17" s="86">
        <v>0</v>
      </c>
      <c r="S17" s="85"/>
      <c r="T17" s="84">
        <f>SUM(L17:S17)</f>
        <v>0</v>
      </c>
      <c r="U17" s="85"/>
      <c r="V17" s="88">
        <f>SUM(T17,B17:J17)</f>
        <v>48405</v>
      </c>
      <c r="W17" s="85"/>
      <c r="X17" s="86">
        <f>'PL &amp; CF'!G36</f>
        <v>-2549</v>
      </c>
      <c r="Y17" s="84"/>
      <c r="Z17" s="88">
        <f>SUM(V17:Y17)</f>
        <v>45856</v>
      </c>
    </row>
    <row r="18" spans="1:27" ht="24" customHeight="1">
      <c r="A18" s="108" t="s">
        <v>144</v>
      </c>
      <c r="B18" s="89">
        <v>0</v>
      </c>
      <c r="C18" s="85"/>
      <c r="D18" s="89">
        <v>0</v>
      </c>
      <c r="E18" s="85"/>
      <c r="F18" s="89">
        <v>0</v>
      </c>
      <c r="G18" s="85"/>
      <c r="H18" s="89">
        <v>0</v>
      </c>
      <c r="I18" s="85"/>
      <c r="J18" s="90">
        <v>0</v>
      </c>
      <c r="K18" s="84"/>
      <c r="L18" s="89">
        <v>364590</v>
      </c>
      <c r="M18" s="85"/>
      <c r="N18" s="89">
        <v>-339543</v>
      </c>
      <c r="O18" s="85"/>
      <c r="P18" s="89">
        <v>126066</v>
      </c>
      <c r="Q18" s="85"/>
      <c r="R18" s="89">
        <v>0</v>
      </c>
      <c r="S18" s="85"/>
      <c r="T18" s="89">
        <f>SUM(L18:S18)</f>
        <v>151113</v>
      </c>
      <c r="U18" s="85"/>
      <c r="V18" s="89">
        <f>SUM(T18,B18:J18)</f>
        <v>151113</v>
      </c>
      <c r="W18" s="85"/>
      <c r="X18" s="89">
        <f>'PL &amp; CF'!G74-Conso!X17</f>
        <v>20807</v>
      </c>
      <c r="Y18" s="84"/>
      <c r="Z18" s="90">
        <f>SUM(V18:Y18)</f>
        <v>171920</v>
      </c>
    </row>
    <row r="19" spans="1:27" ht="24" customHeight="1">
      <c r="A19" s="108" t="s">
        <v>116</v>
      </c>
      <c r="B19" s="86">
        <f>SUM(B17:B18)</f>
        <v>0</v>
      </c>
      <c r="C19" s="85"/>
      <c r="D19" s="86">
        <f>SUM(D17:D18)</f>
        <v>0</v>
      </c>
      <c r="E19" s="85"/>
      <c r="F19" s="86">
        <f>SUM(F17:F18)</f>
        <v>0</v>
      </c>
      <c r="G19" s="85"/>
      <c r="H19" s="86">
        <f>SUM(H17:H18)</f>
        <v>0</v>
      </c>
      <c r="I19" s="85"/>
      <c r="J19" s="86">
        <f>SUM(J17:J18)</f>
        <v>48405</v>
      </c>
      <c r="K19" s="84"/>
      <c r="L19" s="86">
        <f>SUM(L17:L18)</f>
        <v>364590</v>
      </c>
      <c r="M19" s="85"/>
      <c r="N19" s="86">
        <f>SUM(N17:N18)</f>
        <v>-339543</v>
      </c>
      <c r="O19" s="85"/>
      <c r="P19" s="86">
        <f>SUM(P17:P18)</f>
        <v>126066</v>
      </c>
      <c r="Q19" s="85"/>
      <c r="R19" s="86">
        <f>SUM(R17:R18)</f>
        <v>0</v>
      </c>
      <c r="S19" s="85"/>
      <c r="T19" s="86">
        <f>SUM(T17:T18)</f>
        <v>151113</v>
      </c>
      <c r="U19" s="85"/>
      <c r="V19" s="86">
        <f>SUM(V17:V18)</f>
        <v>199518</v>
      </c>
      <c r="W19" s="85"/>
      <c r="X19" s="86">
        <f>SUM(X17:X18)</f>
        <v>18258</v>
      </c>
      <c r="Y19" s="84"/>
      <c r="Z19" s="86">
        <f>SUM(Z17:Z18)</f>
        <v>217776</v>
      </c>
    </row>
    <row r="20" spans="1:27" ht="24" customHeight="1">
      <c r="A20" s="10" t="s">
        <v>180</v>
      </c>
      <c r="B20" s="73">
        <v>0</v>
      </c>
      <c r="C20" s="73">
        <v>0</v>
      </c>
      <c r="D20" s="73">
        <v>0</v>
      </c>
      <c r="E20" s="73"/>
      <c r="F20" s="73">
        <v>0</v>
      </c>
      <c r="G20" s="73"/>
      <c r="H20" s="73">
        <v>0</v>
      </c>
      <c r="I20" s="73"/>
      <c r="J20" s="73">
        <v>0</v>
      </c>
      <c r="K20" s="73"/>
      <c r="L20" s="73">
        <v>0</v>
      </c>
      <c r="M20" s="73"/>
      <c r="N20" s="73">
        <v>0</v>
      </c>
      <c r="O20" s="73"/>
      <c r="P20" s="73">
        <v>0</v>
      </c>
      <c r="Q20" s="73"/>
      <c r="R20" s="73">
        <v>2388</v>
      </c>
      <c r="S20" s="73"/>
      <c r="T20" s="84">
        <f>SUM(L20:S20)</f>
        <v>2388</v>
      </c>
      <c r="U20" s="73"/>
      <c r="V20" s="88">
        <f>SUM(T20,B20:J20)</f>
        <v>2388</v>
      </c>
      <c r="W20" s="73"/>
      <c r="X20" s="73">
        <v>0</v>
      </c>
      <c r="Y20" s="73"/>
      <c r="Z20" s="88">
        <f t="shared" ref="Z20:Z22" si="0">SUM(V20:Y20)</f>
        <v>2388</v>
      </c>
    </row>
    <row r="21" spans="1:27" ht="24" customHeight="1">
      <c r="A21" s="10" t="s">
        <v>221</v>
      </c>
      <c r="B21" s="73">
        <v>0</v>
      </c>
      <c r="C21" s="73"/>
      <c r="D21" s="73">
        <v>0</v>
      </c>
      <c r="E21" s="73"/>
      <c r="F21" s="73">
        <v>0</v>
      </c>
      <c r="G21" s="73"/>
      <c r="H21" s="73">
        <v>0</v>
      </c>
      <c r="I21" s="73"/>
      <c r="J21" s="73">
        <v>0</v>
      </c>
      <c r="K21" s="73"/>
      <c r="L21" s="73">
        <v>0</v>
      </c>
      <c r="M21" s="73"/>
      <c r="N21" s="73">
        <v>0</v>
      </c>
      <c r="O21" s="73"/>
      <c r="P21" s="73">
        <v>0</v>
      </c>
      <c r="Q21" s="73"/>
      <c r="R21" s="73">
        <v>0</v>
      </c>
      <c r="S21" s="73"/>
      <c r="T21" s="84">
        <f>SUM(L21:S21)</f>
        <v>0</v>
      </c>
      <c r="U21" s="73"/>
      <c r="V21" s="88">
        <f>SUM(T21,B21:J21)</f>
        <v>0</v>
      </c>
      <c r="W21" s="73"/>
      <c r="X21" s="73">
        <v>-37697</v>
      </c>
      <c r="Y21" s="73"/>
      <c r="Z21" s="88">
        <f t="shared" si="0"/>
        <v>-37697</v>
      </c>
    </row>
    <row r="22" spans="1:27" ht="24" customHeight="1">
      <c r="A22" s="111" t="s">
        <v>150</v>
      </c>
      <c r="B22" s="86">
        <v>0</v>
      </c>
      <c r="C22" s="85"/>
      <c r="D22" s="86">
        <v>0</v>
      </c>
      <c r="E22" s="85"/>
      <c r="F22" s="86">
        <v>128</v>
      </c>
      <c r="G22" s="85"/>
      <c r="H22" s="73">
        <v>0</v>
      </c>
      <c r="I22" s="85"/>
      <c r="J22" s="73">
        <v>-128</v>
      </c>
      <c r="K22" s="84"/>
      <c r="L22" s="73">
        <v>0</v>
      </c>
      <c r="M22" s="85"/>
      <c r="N22" s="73">
        <v>0</v>
      </c>
      <c r="O22" s="85"/>
      <c r="P22" s="73">
        <v>0</v>
      </c>
      <c r="Q22" s="85"/>
      <c r="R22" s="73">
        <v>0</v>
      </c>
      <c r="S22" s="85"/>
      <c r="T22" s="84">
        <f>SUM(L22:S22)</f>
        <v>0</v>
      </c>
      <c r="U22" s="85"/>
      <c r="V22" s="88">
        <f>SUM(T22,B22:J22)</f>
        <v>0</v>
      </c>
      <c r="W22" s="85"/>
      <c r="X22" s="73">
        <v>0</v>
      </c>
      <c r="Y22" s="84"/>
      <c r="Z22" s="88">
        <f t="shared" si="0"/>
        <v>0</v>
      </c>
    </row>
    <row r="23" spans="1:27" ht="24" customHeight="1" thickBot="1">
      <c r="A23" s="83" t="s">
        <v>215</v>
      </c>
      <c r="B23" s="91">
        <f>SUM(B16,B19:B19,B20:B22)</f>
        <v>3000000</v>
      </c>
      <c r="C23" s="85"/>
      <c r="D23" s="91">
        <f>SUM(D16,D19:D19,D20:D22)</f>
        <v>2599000</v>
      </c>
      <c r="E23" s="85"/>
      <c r="F23" s="91">
        <f>SUM(F16,F19:F19,F20:F22)</f>
        <v>979223</v>
      </c>
      <c r="G23" s="85"/>
      <c r="H23" s="91">
        <f>SUM(H16,H19:H19,H20:H22)</f>
        <v>303242</v>
      </c>
      <c r="I23" s="84"/>
      <c r="J23" s="91">
        <f>SUM(J16,J19:J19,J20:J22)</f>
        <v>13928180</v>
      </c>
      <c r="K23" s="84"/>
      <c r="L23" s="91">
        <f>SUM(L16,L19:L19,L20:L22)</f>
        <v>-372340</v>
      </c>
      <c r="M23" s="85"/>
      <c r="N23" s="91">
        <f>SUM(N16,N19:N19,N20:N22)</f>
        <v>441071</v>
      </c>
      <c r="O23" s="85"/>
      <c r="P23" s="91">
        <f>SUM(P16,P19:P19,P20:P22)</f>
        <v>35325</v>
      </c>
      <c r="Q23" s="85"/>
      <c r="R23" s="91">
        <f>SUM(R16,R19:R19,R20:R22)</f>
        <v>-199614</v>
      </c>
      <c r="S23" s="85"/>
      <c r="T23" s="91">
        <f>SUM(T16,T19:T19,T20:T22)</f>
        <v>-95558</v>
      </c>
      <c r="U23" s="85"/>
      <c r="V23" s="91">
        <f>SUM(V16,V19:V19,V20:V22)</f>
        <v>20714087</v>
      </c>
      <c r="W23" s="84">
        <f>SUM(W13:W22)</f>
        <v>0</v>
      </c>
      <c r="X23" s="91">
        <f>SUM(X16,X19:X19,X20:X22)</f>
        <v>1758569</v>
      </c>
      <c r="Y23" s="84"/>
      <c r="Z23" s="91">
        <f>SUM(Z16,Z19:Z19,Z20:Z22)</f>
        <v>22472656</v>
      </c>
    </row>
    <row r="24" spans="1:27" ht="16.5" customHeight="1" thickTop="1">
      <c r="B24" s="86"/>
      <c r="C24" s="85"/>
      <c r="D24" s="86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6"/>
      <c r="S24" s="85"/>
      <c r="T24" s="86"/>
      <c r="U24" s="85"/>
      <c r="V24" s="86"/>
      <c r="W24" s="85"/>
      <c r="X24" s="86"/>
      <c r="Y24" s="84"/>
      <c r="Z24" s="86"/>
    </row>
    <row r="25" spans="1:27" ht="24" customHeight="1">
      <c r="A25" s="83" t="s">
        <v>211</v>
      </c>
      <c r="B25" s="84">
        <v>3000000</v>
      </c>
      <c r="C25" s="85"/>
      <c r="D25" s="92">
        <v>2599000</v>
      </c>
      <c r="E25" s="85"/>
      <c r="F25" s="84">
        <v>980518</v>
      </c>
      <c r="G25" s="85"/>
      <c r="H25" s="84">
        <v>349704</v>
      </c>
      <c r="I25" s="85"/>
      <c r="J25" s="84">
        <v>14212328</v>
      </c>
      <c r="K25" s="84"/>
      <c r="L25" s="84">
        <v>-549657</v>
      </c>
      <c r="M25" s="85"/>
      <c r="N25" s="85">
        <v>633451</v>
      </c>
      <c r="O25" s="85"/>
      <c r="P25" s="84">
        <v>46673</v>
      </c>
      <c r="Q25" s="85"/>
      <c r="R25" s="84">
        <v>-199614</v>
      </c>
      <c r="S25" s="85"/>
      <c r="T25" s="88">
        <f>SUM(L25:R25)</f>
        <v>-69147</v>
      </c>
      <c r="U25" s="85"/>
      <c r="V25" s="84">
        <f>SUM(B25:J25,T25)</f>
        <v>21072403</v>
      </c>
      <c r="W25" s="85"/>
      <c r="X25" s="84">
        <v>1759785</v>
      </c>
      <c r="Y25" s="84"/>
      <c r="Z25" s="88">
        <f>SUM(V25:X25)</f>
        <v>22832188</v>
      </c>
    </row>
    <row r="26" spans="1:27" ht="24" customHeight="1">
      <c r="A26" s="108" t="s">
        <v>59</v>
      </c>
      <c r="B26" s="86">
        <v>0</v>
      </c>
      <c r="C26" s="85"/>
      <c r="D26" s="86">
        <v>0</v>
      </c>
      <c r="E26" s="85"/>
      <c r="F26" s="86">
        <v>0</v>
      </c>
      <c r="G26" s="85"/>
      <c r="H26" s="86">
        <v>0</v>
      </c>
      <c r="I26" s="85"/>
      <c r="J26" s="86">
        <f>SUM('PL &amp; CF'!E35)</f>
        <v>310734</v>
      </c>
      <c r="K26" s="84"/>
      <c r="L26" s="86">
        <v>0</v>
      </c>
      <c r="M26" s="85"/>
      <c r="N26" s="86">
        <v>0</v>
      </c>
      <c r="O26" s="85"/>
      <c r="P26" s="86">
        <v>0</v>
      </c>
      <c r="Q26" s="85"/>
      <c r="R26" s="86">
        <v>0</v>
      </c>
      <c r="S26" s="85"/>
      <c r="T26" s="88">
        <f>SUM(L26:S26)</f>
        <v>0</v>
      </c>
      <c r="U26" s="85"/>
      <c r="V26" s="88">
        <f>SUM(T26,B26:J26)</f>
        <v>310734</v>
      </c>
      <c r="W26" s="85"/>
      <c r="X26" s="86">
        <f>'PL &amp; CF'!E36</f>
        <v>23737</v>
      </c>
      <c r="Y26" s="84"/>
      <c r="Z26" s="88">
        <f>SUM(V26:X26)</f>
        <v>334471</v>
      </c>
      <c r="AA26" s="86"/>
    </row>
    <row r="27" spans="1:27" ht="24" customHeight="1">
      <c r="A27" s="108" t="s">
        <v>144</v>
      </c>
      <c r="B27" s="84">
        <v>0</v>
      </c>
      <c r="C27" s="85"/>
      <c r="D27" s="84">
        <v>0</v>
      </c>
      <c r="E27" s="85"/>
      <c r="F27" s="84">
        <v>0</v>
      </c>
      <c r="G27" s="85"/>
      <c r="H27" s="84">
        <v>0</v>
      </c>
      <c r="I27" s="85"/>
      <c r="J27" s="88">
        <v>0</v>
      </c>
      <c r="K27" s="84"/>
      <c r="L27" s="84">
        <v>192766</v>
      </c>
      <c r="M27" s="85"/>
      <c r="N27" s="84">
        <v>-45114</v>
      </c>
      <c r="O27" s="85"/>
      <c r="P27" s="84">
        <v>80403</v>
      </c>
      <c r="Q27" s="85"/>
      <c r="R27" s="84">
        <v>0</v>
      </c>
      <c r="S27" s="85"/>
      <c r="T27" s="84">
        <f>SUM(L27:S27)</f>
        <v>228055</v>
      </c>
      <c r="U27" s="85"/>
      <c r="V27" s="84">
        <f>SUM(T27,B27:J27)</f>
        <v>228055</v>
      </c>
      <c r="W27" s="85"/>
      <c r="X27" s="84">
        <v>12850</v>
      </c>
      <c r="Y27" s="84"/>
      <c r="Z27" s="88">
        <f>SUM(V27:Y27)</f>
        <v>240905</v>
      </c>
      <c r="AA27" s="86"/>
    </row>
    <row r="28" spans="1:27" ht="24" customHeight="1">
      <c r="A28" s="108" t="s">
        <v>222</v>
      </c>
      <c r="B28" s="89">
        <v>0</v>
      </c>
      <c r="C28" s="85"/>
      <c r="D28" s="89">
        <v>0</v>
      </c>
      <c r="E28" s="85"/>
      <c r="F28" s="89">
        <v>0</v>
      </c>
      <c r="G28" s="85"/>
      <c r="H28" s="89">
        <v>0</v>
      </c>
      <c r="I28" s="85"/>
      <c r="J28" s="90">
        <v>4851</v>
      </c>
      <c r="K28" s="84"/>
      <c r="L28" s="89">
        <v>0</v>
      </c>
      <c r="M28" s="85"/>
      <c r="N28" s="89">
        <v>0</v>
      </c>
      <c r="O28" s="85"/>
      <c r="P28" s="89">
        <v>-4851</v>
      </c>
      <c r="Q28" s="85"/>
      <c r="R28" s="89">
        <v>0</v>
      </c>
      <c r="S28" s="85"/>
      <c r="T28" s="89">
        <f>SUM(L28:S28)</f>
        <v>-4851</v>
      </c>
      <c r="U28" s="85"/>
      <c r="V28" s="89">
        <f>SUM(T28,B28:J28)</f>
        <v>0</v>
      </c>
      <c r="W28" s="85"/>
      <c r="X28" s="89">
        <v>0</v>
      </c>
      <c r="Y28" s="84"/>
      <c r="Z28" s="90">
        <f>SUM(V28:Y28)</f>
        <v>0</v>
      </c>
      <c r="AA28" s="86"/>
    </row>
    <row r="29" spans="1:27" ht="24" customHeight="1">
      <c r="A29" s="108" t="s">
        <v>116</v>
      </c>
      <c r="B29" s="86">
        <f>SUM(B26:B28)</f>
        <v>0</v>
      </c>
      <c r="C29" s="85"/>
      <c r="D29" s="86">
        <f>SUM(D26:D28)</f>
        <v>0</v>
      </c>
      <c r="E29" s="85"/>
      <c r="F29" s="86">
        <f>SUM(F26:F28)</f>
        <v>0</v>
      </c>
      <c r="G29" s="85"/>
      <c r="H29" s="86">
        <f>SUM(H26:H28)</f>
        <v>0</v>
      </c>
      <c r="I29" s="85"/>
      <c r="J29" s="86">
        <f>SUM(J26:J28)</f>
        <v>315585</v>
      </c>
      <c r="K29" s="84"/>
      <c r="L29" s="86">
        <f>SUM(L26:L28)</f>
        <v>192766</v>
      </c>
      <c r="M29" s="85"/>
      <c r="N29" s="86">
        <f>SUM(N26:N28)</f>
        <v>-45114</v>
      </c>
      <c r="O29" s="85"/>
      <c r="P29" s="86">
        <f>SUM(P26:P28)</f>
        <v>75552</v>
      </c>
      <c r="Q29" s="85"/>
      <c r="R29" s="86">
        <f>SUM(R26:R28)</f>
        <v>0</v>
      </c>
      <c r="S29" s="85"/>
      <c r="T29" s="86">
        <f>SUM(T26:T28)</f>
        <v>223204</v>
      </c>
      <c r="U29" s="85"/>
      <c r="V29" s="86">
        <f>SUM(V26:V28)</f>
        <v>538789</v>
      </c>
      <c r="W29" s="85"/>
      <c r="X29" s="86">
        <f>SUM(X26:X28)</f>
        <v>36587</v>
      </c>
      <c r="Y29" s="84"/>
      <c r="Z29" s="86">
        <f>SUM(Z26:Z28)</f>
        <v>575376</v>
      </c>
      <c r="AA29" s="86"/>
    </row>
    <row r="30" spans="1:27" ht="24" customHeight="1">
      <c r="A30" s="10" t="s">
        <v>221</v>
      </c>
      <c r="B30" s="86">
        <v>0</v>
      </c>
      <c r="C30" s="85"/>
      <c r="D30" s="86">
        <v>0</v>
      </c>
      <c r="E30" s="85"/>
      <c r="F30" s="86">
        <v>0</v>
      </c>
      <c r="G30" s="85"/>
      <c r="H30" s="86">
        <v>0</v>
      </c>
      <c r="I30" s="85"/>
      <c r="J30" s="86">
        <v>0</v>
      </c>
      <c r="K30" s="84"/>
      <c r="L30" s="86">
        <v>0</v>
      </c>
      <c r="M30" s="85"/>
      <c r="N30" s="86">
        <v>0</v>
      </c>
      <c r="O30" s="85"/>
      <c r="P30" s="86">
        <v>0</v>
      </c>
      <c r="Q30" s="85"/>
      <c r="R30" s="86">
        <v>0</v>
      </c>
      <c r="S30" s="85"/>
      <c r="T30" s="86">
        <f t="shared" ref="T30" si="1">SUM(L30:S30)</f>
        <v>0</v>
      </c>
      <c r="U30" s="85"/>
      <c r="V30" s="86">
        <f>SUM(T30,B30:J30)</f>
        <v>0</v>
      </c>
      <c r="W30" s="85"/>
      <c r="X30" s="73">
        <v>-472</v>
      </c>
      <c r="Y30" s="84"/>
      <c r="Z30" s="72">
        <f>SUM(V30:X30)</f>
        <v>-472</v>
      </c>
    </row>
    <row r="31" spans="1:27" ht="24" customHeight="1">
      <c r="A31" s="102" t="s">
        <v>146</v>
      </c>
      <c r="B31" s="73">
        <v>0</v>
      </c>
      <c r="C31" s="73"/>
      <c r="D31" s="73">
        <v>0</v>
      </c>
      <c r="E31" s="73"/>
      <c r="F31" s="73">
        <v>0</v>
      </c>
      <c r="G31" s="73"/>
      <c r="H31" s="73">
        <v>61</v>
      </c>
      <c r="I31" s="73"/>
      <c r="J31" s="73">
        <f>-H31</f>
        <v>-61</v>
      </c>
      <c r="K31" s="73"/>
      <c r="L31" s="73">
        <v>0</v>
      </c>
      <c r="M31" s="73"/>
      <c r="N31" s="73">
        <v>0</v>
      </c>
      <c r="O31" s="73"/>
      <c r="P31" s="73">
        <v>0</v>
      </c>
      <c r="Q31" s="73"/>
      <c r="R31" s="73">
        <v>0</v>
      </c>
      <c r="S31" s="73"/>
      <c r="T31" s="88">
        <v>0</v>
      </c>
      <c r="U31" s="73"/>
      <c r="V31" s="88">
        <f>SUM(T31,B31:J31)</f>
        <v>0</v>
      </c>
      <c r="W31" s="73"/>
      <c r="X31" s="73">
        <v>0</v>
      </c>
      <c r="Y31" s="73"/>
      <c r="Z31" s="88">
        <f>SUM(V31:X31)</f>
        <v>0</v>
      </c>
    </row>
    <row r="32" spans="1:27" ht="24" customHeight="1" thickBot="1">
      <c r="A32" s="83" t="s">
        <v>216</v>
      </c>
      <c r="B32" s="91">
        <f>SUM(B30:B31,B29:B29,B25)</f>
        <v>3000000</v>
      </c>
      <c r="C32" s="85"/>
      <c r="D32" s="91">
        <f>SUM(D30:D31,D29:D29,D25)</f>
        <v>2599000</v>
      </c>
      <c r="E32" s="85"/>
      <c r="F32" s="91">
        <f>SUM(F30:F31,F29:F29,F25)</f>
        <v>980518</v>
      </c>
      <c r="G32" s="85"/>
      <c r="H32" s="91">
        <f>SUM(H30:H31,H29:H29,H25)</f>
        <v>349765</v>
      </c>
      <c r="I32" s="85"/>
      <c r="J32" s="91">
        <f>SUM(J30:J31,J29:J29,J25)</f>
        <v>14527852</v>
      </c>
      <c r="K32" s="84"/>
      <c r="L32" s="91">
        <f>SUM(L30:L31,L29:L29,L25)</f>
        <v>-356891</v>
      </c>
      <c r="M32" s="85"/>
      <c r="N32" s="91">
        <f>SUM(N30:N31,N29:N29,N25)</f>
        <v>588337</v>
      </c>
      <c r="O32" s="85"/>
      <c r="P32" s="91">
        <f>SUM(P30:P31,P29:P29,P25)</f>
        <v>122225</v>
      </c>
      <c r="Q32" s="85"/>
      <c r="R32" s="91">
        <f>SUM(R30:R31,R29:R29,R25)</f>
        <v>-199614</v>
      </c>
      <c r="S32" s="85"/>
      <c r="T32" s="91">
        <f>SUM(T30:T31,T29:T29,T25)</f>
        <v>154057</v>
      </c>
      <c r="U32" s="85"/>
      <c r="V32" s="91">
        <f>SUM(V30:V31,V29:V29,V25)</f>
        <v>21611192</v>
      </c>
      <c r="W32" s="84"/>
      <c r="X32" s="91">
        <f>SUM(X30:X31,X29:X29,X25)</f>
        <v>1795900</v>
      </c>
      <c r="Y32" s="84"/>
      <c r="Z32" s="91">
        <f>SUM(Z30:Z31,Z29:Z29,Z25)</f>
        <v>23407092</v>
      </c>
    </row>
    <row r="33" spans="1:26" ht="24" customHeight="1" thickTop="1">
      <c r="B33" s="86"/>
      <c r="C33" s="85"/>
      <c r="D33" s="86"/>
      <c r="E33" s="85"/>
      <c r="F33" s="85">
        <f>F32-BS!E85</f>
        <v>0</v>
      </c>
      <c r="G33" s="85"/>
      <c r="H33" s="85">
        <f>H32-BS!E86</f>
        <v>0</v>
      </c>
      <c r="I33" s="85"/>
      <c r="J33" s="86">
        <f>J32-BS!E87</f>
        <v>0</v>
      </c>
      <c r="K33" s="84"/>
      <c r="L33" s="85"/>
      <c r="M33" s="85"/>
      <c r="N33" s="85"/>
      <c r="O33" s="85"/>
      <c r="P33" s="85"/>
      <c r="Q33" s="85"/>
      <c r="R33" s="86"/>
      <c r="S33" s="85"/>
      <c r="T33" s="86">
        <f>T32-BS!E88</f>
        <v>0</v>
      </c>
      <c r="U33" s="85"/>
      <c r="V33" s="86">
        <f>V32-BS!E89</f>
        <v>0</v>
      </c>
      <c r="W33" s="85"/>
      <c r="X33" s="86">
        <f>X32-BS!E90</f>
        <v>0</v>
      </c>
      <c r="Y33" s="84"/>
      <c r="Z33" s="86">
        <f>SUM(Z32-BS!E91)</f>
        <v>0</v>
      </c>
    </row>
    <row r="34" spans="1:26" ht="24" customHeight="1">
      <c r="A34" s="108" t="s">
        <v>17</v>
      </c>
      <c r="E34" s="77"/>
      <c r="F34" s="77"/>
      <c r="G34" s="77"/>
      <c r="H34" s="77"/>
      <c r="I34" s="77"/>
      <c r="L34" s="77"/>
      <c r="M34" s="77"/>
      <c r="N34" s="77"/>
      <c r="O34" s="77"/>
      <c r="P34" s="77"/>
      <c r="Q34" s="77"/>
      <c r="S34" s="77"/>
      <c r="T34" s="77"/>
      <c r="U34" s="77"/>
      <c r="W34" s="93"/>
      <c r="X34" s="94"/>
      <c r="Z34" s="86"/>
    </row>
  </sheetData>
  <mergeCells count="10">
    <mergeCell ref="F9:H9"/>
    <mergeCell ref="L11:P11"/>
    <mergeCell ref="R11:S11"/>
    <mergeCell ref="F13:J13"/>
    <mergeCell ref="A4:B4"/>
    <mergeCell ref="A5:Z5"/>
    <mergeCell ref="B6:Z6"/>
    <mergeCell ref="B7:V7"/>
    <mergeCell ref="L8:T8"/>
    <mergeCell ref="R9:S9"/>
  </mergeCells>
  <printOptions horizontalCentered="1"/>
  <pageMargins left="0.19685039370078741" right="0.19685039370078741" top="0.9055118110236221" bottom="0.19685039370078741" header="0.19685039370078741" footer="0.19685039370078741"/>
  <pageSetup paperSize="9" scale="4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view="pageBreakPreview" zoomScale="60" zoomScaleNormal="52" workbookViewId="0">
      <selection activeCell="I28" sqref="I28"/>
    </sheetView>
  </sheetViews>
  <sheetFormatPr defaultColWidth="9.140625" defaultRowHeight="24" customHeight="1"/>
  <cols>
    <col min="1" max="1" width="46.140625" style="10" customWidth="1"/>
    <col min="2" max="2" width="5.85546875" style="10" customWidth="1"/>
    <col min="3" max="3" width="17.140625" style="10" customWidth="1"/>
    <col min="4" max="4" width="1.42578125" style="96" customWidth="1"/>
    <col min="5" max="5" width="17.42578125" style="10" customWidth="1"/>
    <col min="6" max="6" width="1.42578125" style="10" customWidth="1"/>
    <col min="7" max="7" width="17.42578125" style="10" customWidth="1"/>
    <col min="8" max="8" width="1.42578125" style="10" customWidth="1"/>
    <col min="9" max="9" width="17.42578125" style="10" customWidth="1"/>
    <col min="10" max="10" width="1.42578125" style="10" customWidth="1"/>
    <col min="11" max="11" width="19.5703125" style="10" customWidth="1"/>
    <col min="12" max="12" width="1.42578125" style="11" customWidth="1"/>
    <col min="13" max="13" width="17.42578125" style="10" customWidth="1"/>
    <col min="14" max="14" width="9.140625" style="11"/>
    <col min="15" max="16384" width="9.140625" style="10"/>
  </cols>
  <sheetData>
    <row r="1" spans="1:14" ht="24" customHeight="1">
      <c r="A1" s="125" t="s">
        <v>48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4" ht="24" customHeight="1">
      <c r="A2" s="45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95"/>
      <c r="M2" s="49"/>
    </row>
    <row r="3" spans="1:14" ht="24" customHeight="1">
      <c r="A3" s="45" t="s">
        <v>97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95"/>
      <c r="M3" s="49"/>
    </row>
    <row r="4" spans="1:14" ht="24" customHeight="1">
      <c r="A4" s="45" t="s">
        <v>217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95"/>
      <c r="M4" s="49"/>
    </row>
    <row r="5" spans="1:14" ht="24" customHeight="1">
      <c r="A5" s="125" t="s">
        <v>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4" ht="24" customHeight="1">
      <c r="C6" s="116" t="s">
        <v>4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14" ht="24" customHeight="1">
      <c r="C7" s="6"/>
      <c r="D7" s="6"/>
      <c r="E7" s="6"/>
      <c r="F7" s="6"/>
      <c r="G7" s="6"/>
      <c r="H7" s="6"/>
      <c r="I7" s="6"/>
      <c r="J7" s="6"/>
      <c r="K7" s="114" t="s">
        <v>232</v>
      </c>
      <c r="L7" s="113"/>
      <c r="M7" s="6"/>
    </row>
    <row r="8" spans="1:14" ht="24" customHeight="1">
      <c r="C8" s="6"/>
      <c r="D8" s="6"/>
      <c r="E8" s="6"/>
      <c r="F8" s="6"/>
      <c r="G8" s="6"/>
      <c r="H8" s="6"/>
      <c r="I8" s="6"/>
      <c r="J8" s="6"/>
      <c r="K8" s="115" t="s">
        <v>31</v>
      </c>
      <c r="L8" s="16"/>
      <c r="M8" s="6"/>
    </row>
    <row r="9" spans="1:14" ht="24" customHeight="1">
      <c r="C9" s="6"/>
      <c r="D9" s="6"/>
      <c r="E9" s="6"/>
      <c r="F9" s="6"/>
      <c r="G9" s="6"/>
      <c r="H9" s="6"/>
      <c r="I9" s="6"/>
      <c r="J9" s="6"/>
      <c r="K9" s="112" t="s">
        <v>65</v>
      </c>
      <c r="L9" s="6"/>
      <c r="M9" s="6"/>
    </row>
    <row r="10" spans="1:14" s="42" customFormat="1" ht="24" customHeight="1">
      <c r="D10" s="96"/>
      <c r="F10" s="97"/>
      <c r="G10" s="126" t="s">
        <v>37</v>
      </c>
      <c r="H10" s="126"/>
      <c r="I10" s="126"/>
      <c r="J10" s="97"/>
      <c r="K10" s="42" t="s">
        <v>174</v>
      </c>
      <c r="L10" s="97"/>
      <c r="N10" s="97"/>
    </row>
    <row r="11" spans="1:14" s="42" customFormat="1" ht="24" customHeight="1">
      <c r="C11" s="42" t="s">
        <v>98</v>
      </c>
      <c r="D11" s="96"/>
      <c r="E11" s="42" t="s">
        <v>99</v>
      </c>
      <c r="F11" s="97"/>
      <c r="G11" s="97" t="s">
        <v>100</v>
      </c>
      <c r="H11" s="97"/>
      <c r="I11" s="97"/>
      <c r="J11" s="97"/>
      <c r="K11" s="42" t="s">
        <v>176</v>
      </c>
      <c r="L11" s="97"/>
      <c r="M11" s="42" t="s">
        <v>117</v>
      </c>
      <c r="N11" s="97"/>
    </row>
    <row r="12" spans="1:14" s="42" customFormat="1" ht="24" customHeight="1">
      <c r="B12" s="98"/>
      <c r="C12" s="110" t="s">
        <v>145</v>
      </c>
      <c r="D12" s="99"/>
      <c r="E12" s="110" t="s">
        <v>101</v>
      </c>
      <c r="F12" s="97"/>
      <c r="G12" s="110" t="s">
        <v>102</v>
      </c>
      <c r="H12" s="97"/>
      <c r="I12" s="110" t="s">
        <v>103</v>
      </c>
      <c r="J12" s="97"/>
      <c r="K12" s="110" t="s">
        <v>177</v>
      </c>
      <c r="L12" s="97"/>
      <c r="M12" s="110" t="s">
        <v>118</v>
      </c>
      <c r="N12" s="97"/>
    </row>
    <row r="13" spans="1:14" ht="24" customHeight="1">
      <c r="A13" s="27" t="s">
        <v>170</v>
      </c>
      <c r="B13" s="27"/>
      <c r="C13" s="73">
        <v>3000000</v>
      </c>
      <c r="D13" s="73"/>
      <c r="E13" s="73">
        <v>2599000</v>
      </c>
      <c r="F13" s="73"/>
      <c r="G13" s="73">
        <v>750000</v>
      </c>
      <c r="H13" s="73"/>
      <c r="I13" s="73">
        <v>8608926</v>
      </c>
      <c r="J13" s="73"/>
      <c r="K13" s="73">
        <v>757933</v>
      </c>
      <c r="L13" s="73"/>
      <c r="M13" s="73">
        <f>SUM(C13:K13)</f>
        <v>15715859</v>
      </c>
    </row>
    <row r="14" spans="1:14" ht="24" customHeight="1">
      <c r="A14" s="10" t="s">
        <v>59</v>
      </c>
      <c r="B14" s="27"/>
      <c r="C14" s="73">
        <v>0</v>
      </c>
      <c r="D14" s="73"/>
      <c r="E14" s="73">
        <v>0</v>
      </c>
      <c r="F14" s="73"/>
      <c r="G14" s="73">
        <v>0</v>
      </c>
      <c r="H14" s="73"/>
      <c r="I14" s="73">
        <f>SUM('PL &amp; CF'!K35)</f>
        <v>148608</v>
      </c>
      <c r="J14" s="73"/>
      <c r="K14" s="73">
        <v>0</v>
      </c>
      <c r="L14" s="73"/>
      <c r="M14" s="73">
        <f>SUM(C14:K14)</f>
        <v>148608</v>
      </c>
    </row>
    <row r="15" spans="1:14" ht="24" customHeight="1">
      <c r="A15" s="10" t="s">
        <v>144</v>
      </c>
      <c r="B15" s="27"/>
      <c r="C15" s="74">
        <v>0</v>
      </c>
      <c r="D15" s="73"/>
      <c r="E15" s="74">
        <v>0</v>
      </c>
      <c r="F15" s="73"/>
      <c r="G15" s="74">
        <v>0</v>
      </c>
      <c r="H15" s="73"/>
      <c r="I15" s="74">
        <v>0</v>
      </c>
      <c r="J15" s="73"/>
      <c r="K15" s="74">
        <f>'PL &amp; CF'!K68</f>
        <v>-194953</v>
      </c>
      <c r="L15" s="73"/>
      <c r="M15" s="74">
        <f>SUM(C15:K15)</f>
        <v>-194953</v>
      </c>
    </row>
    <row r="16" spans="1:14" ht="24" customHeight="1">
      <c r="A16" s="10" t="s">
        <v>116</v>
      </c>
      <c r="B16" s="19"/>
      <c r="C16" s="73">
        <f>SUM(C14:C15)</f>
        <v>0</v>
      </c>
      <c r="D16" s="73"/>
      <c r="E16" s="73">
        <f>SUM(E14:E15)</f>
        <v>0</v>
      </c>
      <c r="F16" s="73"/>
      <c r="G16" s="73">
        <f>SUM(G14:G15)</f>
        <v>0</v>
      </c>
      <c r="H16" s="73"/>
      <c r="I16" s="73">
        <f>SUM(I14:I15)</f>
        <v>148608</v>
      </c>
      <c r="J16" s="73"/>
      <c r="K16" s="73">
        <f>SUM(K14:K15)</f>
        <v>-194953</v>
      </c>
      <c r="L16" s="73"/>
      <c r="M16" s="73">
        <f>SUM(M14:M15)</f>
        <v>-46345</v>
      </c>
    </row>
    <row r="17" spans="1:14" s="11" customFormat="1" ht="24" customHeight="1" thickBot="1">
      <c r="A17" s="27" t="s">
        <v>215</v>
      </c>
      <c r="B17" s="27"/>
      <c r="C17" s="100">
        <f>SUM(C13,C16:C16)</f>
        <v>3000000</v>
      </c>
      <c r="D17" s="73"/>
      <c r="E17" s="100">
        <f>SUM(E13,E16:E16)</f>
        <v>2599000</v>
      </c>
      <c r="F17" s="73"/>
      <c r="G17" s="100">
        <f>SUM(G13,G16:G16)</f>
        <v>750000</v>
      </c>
      <c r="H17" s="73"/>
      <c r="I17" s="100">
        <f>SUM(I13,I16:I16)</f>
        <v>8757534</v>
      </c>
      <c r="J17" s="73"/>
      <c r="K17" s="100">
        <f>SUM(K13,K16:K16)</f>
        <v>562980</v>
      </c>
      <c r="L17" s="73"/>
      <c r="M17" s="100">
        <f>SUM(M13,M16:M16)</f>
        <v>15669514</v>
      </c>
    </row>
    <row r="18" spans="1:14" s="11" customFormat="1" ht="24" customHeight="1" thickTop="1">
      <c r="A18" s="27"/>
      <c r="B18" s="27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4" s="11" customFormat="1" ht="24" customHeight="1">
      <c r="A19" s="27" t="s">
        <v>211</v>
      </c>
      <c r="B19" s="27"/>
      <c r="C19" s="73">
        <v>3000000</v>
      </c>
      <c r="D19" s="73"/>
      <c r="E19" s="73">
        <v>2599000</v>
      </c>
      <c r="F19" s="73"/>
      <c r="G19" s="73">
        <v>750000</v>
      </c>
      <c r="H19" s="73"/>
      <c r="I19" s="73">
        <v>8978304</v>
      </c>
      <c r="J19" s="73"/>
      <c r="K19" s="73">
        <v>654851</v>
      </c>
      <c r="L19" s="73"/>
      <c r="M19" s="73">
        <f>SUM(C19:K19)</f>
        <v>15982155</v>
      </c>
    </row>
    <row r="20" spans="1:14" s="11" customFormat="1" ht="24" customHeight="1">
      <c r="A20" s="10" t="s">
        <v>59</v>
      </c>
      <c r="B20" s="27"/>
      <c r="C20" s="73">
        <v>0</v>
      </c>
      <c r="D20" s="73"/>
      <c r="E20" s="73">
        <v>0</v>
      </c>
      <c r="F20" s="73"/>
      <c r="G20" s="73">
        <v>0</v>
      </c>
      <c r="H20" s="73"/>
      <c r="I20" s="73">
        <f>SUM('PL &amp; CF'!I35)</f>
        <v>142048</v>
      </c>
      <c r="J20" s="73"/>
      <c r="K20" s="73">
        <v>0</v>
      </c>
      <c r="L20" s="73"/>
      <c r="M20" s="73">
        <f>SUM(C20:K20)</f>
        <v>142048</v>
      </c>
    </row>
    <row r="21" spans="1:14" s="11" customFormat="1" ht="24" customHeight="1">
      <c r="A21" s="10" t="s">
        <v>144</v>
      </c>
      <c r="B21" s="27"/>
      <c r="C21" s="74">
        <v>0</v>
      </c>
      <c r="D21" s="73"/>
      <c r="E21" s="74">
        <v>0</v>
      </c>
      <c r="F21" s="73"/>
      <c r="G21" s="74">
        <v>0</v>
      </c>
      <c r="H21" s="73"/>
      <c r="I21" s="74">
        <v>0</v>
      </c>
      <c r="J21" s="73"/>
      <c r="K21" s="74">
        <f>'PL &amp; CF'!I68</f>
        <v>-108914</v>
      </c>
      <c r="L21" s="73"/>
      <c r="M21" s="74">
        <f>SUM(C21:K21)</f>
        <v>-108914</v>
      </c>
    </row>
    <row r="22" spans="1:14" s="11" customFormat="1" ht="24" customHeight="1">
      <c r="A22" s="10" t="s">
        <v>116</v>
      </c>
      <c r="B22" s="19"/>
      <c r="C22" s="73">
        <f>SUM(C20:C21)</f>
        <v>0</v>
      </c>
      <c r="D22" s="73"/>
      <c r="E22" s="73">
        <f>SUM(E20:E21)</f>
        <v>0</v>
      </c>
      <c r="F22" s="73"/>
      <c r="G22" s="73">
        <f>SUM(G20:G21)</f>
        <v>0</v>
      </c>
      <c r="H22" s="73"/>
      <c r="I22" s="73">
        <f>SUM(I20:I21)</f>
        <v>142048</v>
      </c>
      <c r="J22" s="73"/>
      <c r="K22" s="73">
        <f>SUM(K20:K21)</f>
        <v>-108914</v>
      </c>
      <c r="L22" s="73"/>
      <c r="M22" s="73">
        <f>SUM(M20:M21)</f>
        <v>33134</v>
      </c>
    </row>
    <row r="23" spans="1:14" s="11" customFormat="1" ht="24" customHeight="1" thickBot="1">
      <c r="A23" s="27" t="s">
        <v>216</v>
      </c>
      <c r="B23" s="27"/>
      <c r="C23" s="100">
        <f>SUM(C19,C22:C22)</f>
        <v>3000000</v>
      </c>
      <c r="D23" s="73"/>
      <c r="E23" s="100">
        <f>SUM(E19,E22:E22)</f>
        <v>2599000</v>
      </c>
      <c r="F23" s="73"/>
      <c r="G23" s="100">
        <f>SUM(G19,G22:G22)</f>
        <v>750000</v>
      </c>
      <c r="H23" s="73"/>
      <c r="I23" s="100">
        <f>SUM(I19,I22:I22)</f>
        <v>9120352</v>
      </c>
      <c r="J23" s="73"/>
      <c r="K23" s="100">
        <f>SUM(K19,K22:K22)</f>
        <v>545937</v>
      </c>
      <c r="L23" s="73"/>
      <c r="M23" s="100">
        <f>SUM(M19,M22:M22)</f>
        <v>16015289</v>
      </c>
    </row>
    <row r="24" spans="1:14" s="11" customFormat="1" ht="24" customHeight="1" thickTop="1">
      <c r="A24" s="10"/>
      <c r="B24" s="10"/>
      <c r="C24" s="29"/>
      <c r="D24" s="101"/>
      <c r="E24" s="29"/>
      <c r="F24" s="72"/>
      <c r="G24" s="29"/>
      <c r="H24" s="72"/>
      <c r="I24" s="29">
        <f>I23-BS!I87</f>
        <v>0</v>
      </c>
      <c r="J24" s="72"/>
      <c r="K24" s="29"/>
      <c r="L24" s="72"/>
      <c r="M24" s="29">
        <f>M23-BS!I89</f>
        <v>0</v>
      </c>
    </row>
    <row r="25" spans="1:14" s="11" customFormat="1" ht="24" customHeight="1">
      <c r="A25" s="10" t="s">
        <v>17</v>
      </c>
      <c r="B25" s="10"/>
      <c r="C25" s="10"/>
      <c r="D25" s="96"/>
      <c r="E25" s="10"/>
      <c r="F25" s="10"/>
      <c r="G25" s="10"/>
      <c r="H25" s="10"/>
      <c r="I25" s="10"/>
      <c r="J25" s="10"/>
      <c r="K25" s="10"/>
      <c r="M25" s="10"/>
      <c r="N25" s="72"/>
    </row>
  </sheetData>
  <mergeCells count="4">
    <mergeCell ref="A1:M1"/>
    <mergeCell ref="A5:M5"/>
    <mergeCell ref="C6:M6"/>
    <mergeCell ref="G10:I10"/>
  </mergeCells>
  <printOptions horizontalCentered="1"/>
  <pageMargins left="0.39370078740157483" right="0.23622047244094491" top="0.98425196850393704" bottom="0.19685039370078741" header="0.19685039370078741" footer="0.19685039370078741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4" ma:contentTypeDescription="สร้างเอกสารใหม่" ma:contentTypeScope="" ma:versionID="47ee1d8c5915e29537175f00b0f5047f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d7f79f65be3de83a5cdef1a41691f066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29430A-1E48-41A6-9E15-EBC3A8B51B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FCE1C2-A440-40F3-A6D3-9DC6776A2F57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476ca96a-c1bb-4a33-9bb1-0e36a4ca189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756F6EB-14C1-4909-A742-3A0DAADF4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&amp; CF</vt:lpstr>
      <vt:lpstr>Conso</vt:lpstr>
      <vt:lpstr>separate</vt:lpstr>
      <vt:lpstr>BS!Print_Area</vt:lpstr>
      <vt:lpstr>Conso!Print_Area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2021-05-13T09:24:50Z</cp:lastPrinted>
  <dcterms:created xsi:type="dcterms:W3CDTF">2011-04-05T07:17:21Z</dcterms:created>
  <dcterms:modified xsi:type="dcterms:W3CDTF">2021-05-14T06:15:47Z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