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1\Q1-21\"/>
    </mc:Choice>
  </mc:AlternateContent>
  <bookViews>
    <workbookView xWindow="-120" yWindow="-120" windowWidth="20730" windowHeight="11160" tabRatio="737"/>
  </bookViews>
  <sheets>
    <sheet name="BS" sheetId="1" r:id="rId1"/>
    <sheet name="PL &amp; CF_3 mths" sheetId="8" r:id="rId2"/>
    <sheet name="Consolidated" sheetId="9" r:id="rId3"/>
    <sheet name="separate" sheetId="10" r:id="rId4"/>
  </sheets>
  <definedNames>
    <definedName name="_xlnm.Print_Area" localSheetId="0">BS!$A$1:$J$96</definedName>
    <definedName name="_xlnm.Print_Area" localSheetId="2">Consolidated!$A$1:$Z$37</definedName>
    <definedName name="_xlnm.Print_Area" localSheetId="1">'PL &amp; CF_3 mths'!$A$1:$K$170</definedName>
    <definedName name="_xlnm.Print_Area" localSheetId="3">separate!$A$1:$L$26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8" l="1"/>
  <c r="F158" i="8" l="1"/>
  <c r="Z34" i="9"/>
  <c r="L20" i="10" l="1"/>
  <c r="L14" i="10"/>
  <c r="D54" i="1" l="1"/>
  <c r="F54" i="1"/>
  <c r="H54" i="1"/>
  <c r="J54" i="1"/>
  <c r="F18" i="10" l="1"/>
  <c r="D18" i="10"/>
  <c r="B18" i="10"/>
  <c r="V32" i="9" l="1"/>
  <c r="Z32" i="9" s="1"/>
  <c r="T32" i="9"/>
  <c r="J85" i="1" l="1"/>
  <c r="T21" i="9" l="1"/>
  <c r="V21" i="9" s="1"/>
  <c r="F15" i="8"/>
  <c r="H15" i="8"/>
  <c r="J15" i="8"/>
  <c r="H31" i="9" l="1"/>
  <c r="F31" i="9"/>
  <c r="D31" i="9"/>
  <c r="B31" i="9"/>
  <c r="R31" i="9"/>
  <c r="P31" i="9"/>
  <c r="L31" i="9"/>
  <c r="N31" i="9"/>
  <c r="T30" i="9"/>
  <c r="V30" i="9" s="1"/>
  <c r="Z30" i="9" s="1"/>
  <c r="T34" i="9" l="1"/>
  <c r="J34" i="9"/>
  <c r="H161" i="8"/>
  <c r="D161" i="8"/>
  <c r="J158" i="8"/>
  <c r="H158" i="8"/>
  <c r="D158" i="8"/>
  <c r="J23" i="8"/>
  <c r="H23" i="8"/>
  <c r="F23" i="8"/>
  <c r="D23" i="8"/>
  <c r="D24" i="8" s="1"/>
  <c r="D28" i="8" s="1"/>
  <c r="D30" i="8" s="1"/>
  <c r="Z21" i="9" l="1"/>
  <c r="Q25" i="9" l="1"/>
  <c r="F23" i="10" l="1"/>
  <c r="D23" i="10"/>
  <c r="B23" i="10"/>
  <c r="R35" i="9" l="1"/>
  <c r="P35" i="9"/>
  <c r="N35" i="9"/>
  <c r="L35" i="9"/>
  <c r="H35" i="9"/>
  <c r="F35" i="9"/>
  <c r="D35" i="9"/>
  <c r="B35" i="9"/>
  <c r="D68" i="8" l="1"/>
  <c r="F68" i="8"/>
  <c r="H68" i="8"/>
  <c r="J68" i="8"/>
  <c r="J59" i="8" l="1"/>
  <c r="H59" i="8"/>
  <c r="H69" i="8" s="1"/>
  <c r="J22" i="10" s="1"/>
  <c r="D59" i="8"/>
  <c r="D69" i="8" s="1"/>
  <c r="F59" i="8"/>
  <c r="F69" i="8" s="1"/>
  <c r="J23" i="10" l="1"/>
  <c r="J24" i="10" s="1"/>
  <c r="H85" i="1" s="1"/>
  <c r="L22" i="10"/>
  <c r="J69" i="8"/>
  <c r="J16" i="10" s="1"/>
  <c r="L16" i="10" s="1"/>
  <c r="F24" i="10"/>
  <c r="D24" i="10"/>
  <c r="B24" i="10"/>
  <c r="T22" i="9" l="1"/>
  <c r="J146" i="8" l="1"/>
  <c r="F146" i="8"/>
  <c r="H146" i="8"/>
  <c r="D146" i="8"/>
  <c r="H24" i="8"/>
  <c r="H28" i="8" l="1"/>
  <c r="J24" i="8"/>
  <c r="J28" i="8" s="1"/>
  <c r="J30" i="8" s="1"/>
  <c r="F24" i="8"/>
  <c r="F28" i="8" s="1"/>
  <c r="F30" i="8" s="1"/>
  <c r="F35" i="8" l="1"/>
  <c r="F33" i="8"/>
  <c r="J87" i="8"/>
  <c r="J33" i="8"/>
  <c r="J49" i="8"/>
  <c r="J71" i="8" s="1"/>
  <c r="J74" i="8" s="1"/>
  <c r="F87" i="8"/>
  <c r="F107" i="8" s="1"/>
  <c r="F49" i="8"/>
  <c r="F71" i="8" s="1"/>
  <c r="H30" i="8"/>
  <c r="H49" i="8" s="1"/>
  <c r="H71" i="8" s="1"/>
  <c r="H74" i="8" s="1"/>
  <c r="H87" i="8"/>
  <c r="D87" i="8"/>
  <c r="D107" i="8" s="1"/>
  <c r="D118" i="8" s="1"/>
  <c r="D122" i="8" s="1"/>
  <c r="D160" i="8" s="1"/>
  <c r="D162" i="8" s="1"/>
  <c r="D163" i="8" s="1"/>
  <c r="F76" i="8" l="1"/>
  <c r="F74" i="8"/>
  <c r="H107" i="8"/>
  <c r="H118" i="8" s="1"/>
  <c r="H122" i="8" s="1"/>
  <c r="H160" i="8" s="1"/>
  <c r="H162" i="8" s="1"/>
  <c r="H163" i="8" s="1"/>
  <c r="J107" i="8"/>
  <c r="J118" i="8" s="1"/>
  <c r="J122" i="8" s="1"/>
  <c r="J160" i="8" s="1"/>
  <c r="J162" i="8" s="1"/>
  <c r="J17" i="9"/>
  <c r="F38" i="8"/>
  <c r="F118" i="8"/>
  <c r="F122" i="8" s="1"/>
  <c r="F160" i="8" s="1"/>
  <c r="F162" i="8" s="1"/>
  <c r="D35" i="8"/>
  <c r="J38" i="8"/>
  <c r="H15" i="10"/>
  <c r="L15" i="10" s="1"/>
  <c r="H33" i="8"/>
  <c r="H38" i="8" s="1"/>
  <c r="D49" i="8"/>
  <c r="D71" i="8" s="1"/>
  <c r="D76" i="8" l="1"/>
  <c r="D74" i="8"/>
  <c r="H21" i="10"/>
  <c r="L21" i="10" s="1"/>
  <c r="J40" i="1" l="1"/>
  <c r="J70" i="1" s="1"/>
  <c r="H40" i="1"/>
  <c r="H70" i="1" s="1"/>
  <c r="F40" i="1"/>
  <c r="F70" i="1" s="1"/>
  <c r="D40" i="1"/>
  <c r="D70" i="1" s="1"/>
  <c r="J17" i="10" l="1"/>
  <c r="J18" i="10" s="1"/>
  <c r="N19" i="9"/>
  <c r="N25" i="9" s="1"/>
  <c r="J84" i="1" l="1"/>
  <c r="J82" i="1"/>
  <c r="J79" i="1"/>
  <c r="J78" i="1"/>
  <c r="F87" i="1"/>
  <c r="F84" i="1"/>
  <c r="F83" i="1"/>
  <c r="F82" i="1"/>
  <c r="F79" i="1"/>
  <c r="F78" i="1"/>
  <c r="T27" i="9" l="1"/>
  <c r="V27" i="9" l="1"/>
  <c r="F85" i="1"/>
  <c r="P19" i="9"/>
  <c r="P25" i="9" s="1"/>
  <c r="H78" i="1" l="1"/>
  <c r="H17" i="1" l="1"/>
  <c r="Z27" i="9" l="1"/>
  <c r="T18" i="9" l="1"/>
  <c r="V18" i="9" s="1"/>
  <c r="T17" i="9"/>
  <c r="V17" i="9" s="1"/>
  <c r="T16" i="9"/>
  <c r="J61" i="1"/>
  <c r="F61" i="1"/>
  <c r="V16" i="9" l="1"/>
  <c r="F62" i="1"/>
  <c r="J62" i="1"/>
  <c r="V19" i="9"/>
  <c r="L19" i="9"/>
  <c r="L25" i="9" s="1"/>
  <c r="J19" i="9"/>
  <c r="J25" i="9" s="1"/>
  <c r="Z16" i="9" l="1"/>
  <c r="B19" i="9"/>
  <c r="B25" i="9" s="1"/>
  <c r="D19" i="9"/>
  <c r="D25" i="9" s="1"/>
  <c r="F19" i="9"/>
  <c r="F25" i="9" s="1"/>
  <c r="H19" i="9"/>
  <c r="H25" i="9" s="1"/>
  <c r="R19" i="9"/>
  <c r="R25" i="9" s="1"/>
  <c r="T24" i="9"/>
  <c r="T28" i="9"/>
  <c r="T29" i="9"/>
  <c r="V29" i="9" l="1"/>
  <c r="T31" i="9"/>
  <c r="T35" i="9" s="1"/>
  <c r="D82" i="1"/>
  <c r="H79" i="1"/>
  <c r="H82" i="1"/>
  <c r="D79" i="1"/>
  <c r="D78" i="1"/>
  <c r="D83" i="1"/>
  <c r="H36" i="9" s="1"/>
  <c r="V22" i="9"/>
  <c r="V24" i="9"/>
  <c r="Z24" i="9" s="1"/>
  <c r="T19" i="9"/>
  <c r="T25" i="9" s="1"/>
  <c r="V25" i="9" l="1"/>
  <c r="D85" i="1"/>
  <c r="F36" i="9"/>
  <c r="Z22" i="9"/>
  <c r="T36" i="9" l="1"/>
  <c r="Z17" i="9" l="1"/>
  <c r="H23" i="10" l="1"/>
  <c r="H24" i="10" s="1"/>
  <c r="L23" i="10"/>
  <c r="L24" i="10" s="1"/>
  <c r="H84" i="1" l="1"/>
  <c r="L17" i="10"/>
  <c r="L18" i="10" s="1"/>
  <c r="H17" i="10"/>
  <c r="H18" i="10" s="1"/>
  <c r="Z29" i="9"/>
  <c r="H25" i="10" l="1"/>
  <c r="F86" i="1" l="1"/>
  <c r="F88" i="1" s="1"/>
  <c r="J86" i="1"/>
  <c r="J88" i="1" l="1"/>
  <c r="H61" i="1"/>
  <c r="H62" i="1" s="1"/>
  <c r="D61" i="1"/>
  <c r="F89" i="1"/>
  <c r="J31" i="1"/>
  <c r="H31" i="1"/>
  <c r="F31" i="1"/>
  <c r="D31" i="1"/>
  <c r="J17" i="1"/>
  <c r="F17" i="1"/>
  <c r="D17" i="1"/>
  <c r="J32" i="1" l="1"/>
  <c r="F32" i="1"/>
  <c r="D62" i="1"/>
  <c r="D32" i="1"/>
  <c r="H32" i="1"/>
  <c r="J89" i="1"/>
  <c r="J90" i="1" l="1"/>
  <c r="F90" i="1" l="1"/>
  <c r="Z18" i="9" l="1"/>
  <c r="Z19" i="9" s="1"/>
  <c r="Z25" i="9" s="1"/>
  <c r="X19" i="9" l="1"/>
  <c r="X25" i="9" s="1"/>
  <c r="H86" i="1" l="1"/>
  <c r="L25" i="10" l="1"/>
  <c r="H88" i="1"/>
  <c r="H89" i="1" s="1"/>
  <c r="H90" i="1" s="1"/>
  <c r="X28" i="9" l="1"/>
  <c r="X31" i="9" s="1"/>
  <c r="X35" i="9" s="1"/>
  <c r="D33" i="8"/>
  <c r="D38" i="8" s="1"/>
  <c r="D87" i="1" l="1"/>
  <c r="X36" i="9" s="1"/>
  <c r="J28" i="9"/>
  <c r="V28" i="9" l="1"/>
  <c r="J31" i="9"/>
  <c r="J35" i="9" s="1"/>
  <c r="V31" i="9" l="1"/>
  <c r="V35" i="9" s="1"/>
  <c r="Z28" i="9"/>
  <c r="Z31" i="9" s="1"/>
  <c r="Z35" i="9" s="1"/>
  <c r="D84" i="1"/>
  <c r="D86" i="1" s="1"/>
  <c r="D88" i="1" s="1"/>
  <c r="D89" i="1" s="1"/>
  <c r="D90" i="1" s="1"/>
  <c r="V36" i="9" l="1"/>
  <c r="J36" i="9"/>
  <c r="Z36" i="9"/>
</calcChain>
</file>

<file path=xl/sharedStrings.xml><?xml version="1.0" encoding="utf-8"?>
<sst xmlns="http://schemas.openxmlformats.org/spreadsheetml/2006/main" count="372" uniqueCount="257">
  <si>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</si>
  <si>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</si>
  <si>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</si>
  <si>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</si>
  <si>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</si>
  <si>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</si>
  <si>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</si>
  <si>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</si>
  <si>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</si>
  <si>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</si>
  <si>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</si>
  <si>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</si>
  <si>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</si>
  <si>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</si>
  <si>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</si>
  <si>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</si>
  <si>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</si>
  <si>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</si>
  <si>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</si>
  <si>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</si>
  <si>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</si>
  <si>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</si>
  <si>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</si>
  <si>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</si>
  <si>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</si>
  <si>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</si>
  <si>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</si>
  <si>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</si>
  <si>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</si>
  <si>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</si>
  <si>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</si>
  <si>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</si>
  <si>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</si>
  <si>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</si>
  <si>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</si>
  <si>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</si>
  <si>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</si>
  <si>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</si>
  <si>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</si>
  <si>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</si>
  <si>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</si>
  <si>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</si>
  <si>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</si>
  <si>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</si>
  <si>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</si>
  <si>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</si>
  <si>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</si>
  <si>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</si>
  <si>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</si>
  <si>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</si>
  <si>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</si>
  <si>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</si>
  <si>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</si>
  <si>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</si>
  <si>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</si>
  <si>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</si>
  <si>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</si>
  <si>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</si>
  <si>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</si>
  <si>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</si>
  <si>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</si>
  <si>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</si>
  <si>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</si>
  <si>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</si>
  <si>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</si>
  <si>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</si>
  <si>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</si>
  <si>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</si>
  <si>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</si>
  <si>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</si>
  <si>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</si>
  <si>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</si>
  <si>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</si>
  <si>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</si>
  <si>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</si>
  <si>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</si>
  <si>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</si>
  <si>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</si>
  <si>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</si>
  <si>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</si>
  <si>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</si>
  <si>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</si>
  <si>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</si>
  <si>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</si>
  <si>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</si>
  <si>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</si>
  <si>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</si>
  <si>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</si>
  <si>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</si>
  <si>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</si>
  <si>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</si>
  <si>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</si>
  <si>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</si>
  <si>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</si>
  <si>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</si>
  <si>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</si>
  <si>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</si>
  <si>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</si>
  <si>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</si>
  <si>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</si>
  <si>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</si>
  <si>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</si>
  <si>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</si>
  <si>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</si>
  <si>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</si>
  <si>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</si>
  <si>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</si>
  <si>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</si>
  <si>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</si>
  <si>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</si>
  <si>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</si>
  <si>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</si>
  <si>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</si>
  <si>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</si>
  <si>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</si>
  <si>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</si>
  <si>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</si>
  <si>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</si>
  <si>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</si>
  <si>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</si>
  <si>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</si>
  <si>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</si>
  <si>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</si>
  <si>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</si>
  <si>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</si>
  <si>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</si>
  <si>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</si>
  <si>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</si>
  <si>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</si>
  <si>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</si>
  <si>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</si>
  <si>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</si>
  <si>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</si>
  <si>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</si>
  <si>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</si>
  <si>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</si>
  <si>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</si>
  <si>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</si>
  <si>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</si>
  <si>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</si>
  <si>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</si>
  <si>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</si>
  <si>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</si>
  <si>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</si>
  <si>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</si>
  <si>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</si>
  <si>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</si>
  <si>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</si>
  <si>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</si>
  <si>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</si>
  <si>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</si>
  <si>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</si>
  <si>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</si>
  <si>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</si>
  <si>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</si>
  <si>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</si>
  <si>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</si>
  <si>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</si>
  <si>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</si>
  <si>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</si>
  <si>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</si>
  <si>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</si>
  <si>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</si>
  <si>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</si>
  <si>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</si>
  <si>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</si>
  <si>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</si>
  <si>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</si>
  <si>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</si>
  <si>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</si>
  <si>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</si>
  <si>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</si>
  <si>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</si>
  <si>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</si>
  <si>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</si>
  <si>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</si>
  <si>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</si>
  <si>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</si>
  <si>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</si>
  <si>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</si>
  <si>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Acquisition of computer software</t>
  </si>
  <si>
    <t>Cash receipt from long-term loans</t>
  </si>
  <si>
    <t>Balance as at 1 January 2020</t>
  </si>
  <si>
    <t>Other current financial assets</t>
  </si>
  <si>
    <t>Other non-current financial assets</t>
  </si>
  <si>
    <t>Right-of-use assets</t>
  </si>
  <si>
    <t>in equity designated</t>
  </si>
  <si>
    <t>on investments</t>
  </si>
  <si>
    <t>Gains (losses)</t>
  </si>
  <si>
    <t>Income tax income (expenses)</t>
  </si>
  <si>
    <t xml:space="preserve">Current portion of lease liabilities </t>
  </si>
  <si>
    <t>Lease liabilities, net of current portion</t>
  </si>
  <si>
    <t>Profit before income tax income (expenses)</t>
  </si>
  <si>
    <t>at fair value</t>
  </si>
  <si>
    <t xml:space="preserve">   Unrealised losses (gains) on exchange </t>
  </si>
  <si>
    <t xml:space="preserve">   Losses (gains) on disposals/write-off of property, plant and equipment</t>
  </si>
  <si>
    <t>Net cash from (used in) operating activities</t>
  </si>
  <si>
    <t>Net cash from (used in) investing activities</t>
  </si>
  <si>
    <t>Net cash used in financing activities</t>
  </si>
  <si>
    <t>Acquisition of investments in joint venture</t>
  </si>
  <si>
    <t>Acquisition of other non-current financial assets</t>
  </si>
  <si>
    <t xml:space="preserve">   Right-of-use assets acquired under lease agreement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</si>
  <si>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</si>
  <si>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</si>
  <si>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</si>
  <si>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Losses on investments in equity designated at fair value</t>
  </si>
  <si>
    <t>Decrease in restricted investments</t>
  </si>
  <si>
    <t>Decrease in other current financial assets</t>
  </si>
  <si>
    <t xml:space="preserve">   through profit or loss</t>
  </si>
  <si>
    <t>Losses on investments designated at fair value</t>
  </si>
  <si>
    <t>Cash receipt from disposals of the Company's shares held</t>
  </si>
  <si>
    <t xml:space="preserve">   by subsidiaries</t>
  </si>
  <si>
    <t xml:space="preserve">Decreased in the Company's shares held by </t>
  </si>
  <si>
    <t xml:space="preserve">   the subsidiaries</t>
  </si>
  <si>
    <t>Other current financial liabilities</t>
  </si>
  <si>
    <t>Losses on derivatives designated at fair value through profit or loss</t>
  </si>
  <si>
    <t>Net increase (decrease) in cash and cash equivalents</t>
  </si>
  <si>
    <t xml:space="preserve">   Gains on disposals of investments </t>
  </si>
  <si>
    <t xml:space="preserve">   Losses on derivatives designated at fair value through profit or loss</t>
  </si>
  <si>
    <t>Balance as at 1 January 2021</t>
  </si>
  <si>
    <t>Balance as at 31 March 2021</t>
  </si>
  <si>
    <t>As at 31 March 2021</t>
  </si>
  <si>
    <t>31 March 2021</t>
  </si>
  <si>
    <t>For the three-month period ended 31 March 2021</t>
  </si>
  <si>
    <t>31 December 2020</t>
  </si>
  <si>
    <t>Balance as at 31 March 2020</t>
  </si>
  <si>
    <t>Gain on disposals of equity investments</t>
  </si>
  <si>
    <t>Interest paid of lease liabilities</t>
  </si>
  <si>
    <t>Payment of principal portion of lease liabilities</t>
  </si>
  <si>
    <t>Short-term loans from financial institutions</t>
  </si>
  <si>
    <t>Short-term loan from related party</t>
  </si>
  <si>
    <t>6, 10</t>
  </si>
  <si>
    <t xml:space="preserve">   Provision for long-term employee benefits</t>
  </si>
  <si>
    <t>Increase (decrease) bank overdraft and in short-term loans</t>
  </si>
  <si>
    <t xml:space="preserve">   from financial institutions</t>
  </si>
  <si>
    <t xml:space="preserve">   Losses (gains) on investments designated at </t>
  </si>
  <si>
    <t xml:space="preserve">      fair value through profit or loss</t>
  </si>
  <si>
    <t>Finance income</t>
  </si>
  <si>
    <t>Other component</t>
  </si>
  <si>
    <t xml:space="preserve"> of shareholders' equity</t>
  </si>
  <si>
    <t xml:space="preserve">   Finance income</t>
  </si>
  <si>
    <t>Decrease in short-term loans to related parties</t>
  </si>
  <si>
    <t xml:space="preserve">   Reversal reduction of cost of inventories to net realisable value</t>
  </si>
  <si>
    <t xml:space="preserve">   Share of profit from investments in associates</t>
  </si>
  <si>
    <t>Increase in translation adjustments</t>
  </si>
  <si>
    <t>Operating profit (loss)</t>
  </si>
  <si>
    <t>Share of profit from investments in associates</t>
  </si>
  <si>
    <t xml:space="preserve">   Allowance for expected credit losses (reversal)</t>
  </si>
  <si>
    <t xml:space="preserve">   Losses on impairment of property, plant and equipment</t>
  </si>
  <si>
    <t xml:space="preserve">   Finance cost</t>
  </si>
  <si>
    <t xml:space="preserve">Profit from operating activities before changes in </t>
  </si>
  <si>
    <t>Cash from (used in) operating activities</t>
  </si>
  <si>
    <t>Acquisition of investments in associate</t>
  </si>
  <si>
    <t>Decrease in deposits from related parties</t>
  </si>
  <si>
    <t>in foreign currencies</t>
  </si>
  <si>
    <t>Proceeds from disposals of other non-current financial assets</t>
  </si>
  <si>
    <t>Gains on investments designated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</si>
</sst>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9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4" fillId="2" borderId="0" xfId="0" applyFont="1" applyFill="1" applyBorder="1" applyAlignment="1">
      <alignment horizontal="justify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justify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3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Comma 7" xfId="7"/>
    <cellStyle name="Normal" xfId="0" builtinId="0"/>
    <cellStyle name="Normal 2" xfId="2"/>
    <cellStyle name="Normal 3" xfId="5"/>
    <cellStyle name="Percent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="70" zoomScaleNormal="100" zoomScaleSheetLayoutView="70" workbookViewId="0">
      <selection activeCell="A8" sqref="A8"/>
    </sheetView>
  </sheetViews>
  <sheetFormatPr defaultColWidth="10.7109375" defaultRowHeight="23.1" customHeight="1"/>
  <cols>
    <col min="1" max="1" width="44.42578125" style="26" customWidth="1"/>
    <col min="2" max="2" width="6.28515625" style="26" customWidth="1"/>
    <col min="3" max="3" width="0.7109375" style="26" customWidth="1"/>
    <col min="4" max="4" width="18" style="26" customWidth="1"/>
    <col min="5" max="5" width="1.7109375" style="26" customWidth="1"/>
    <col min="6" max="6" width="18" style="26" customWidth="1"/>
    <col min="7" max="7" width="1.7109375" style="42" customWidth="1"/>
    <col min="8" max="8" width="18" style="26" customWidth="1"/>
    <col min="9" max="9" width="1.7109375" style="26" customWidth="1"/>
    <col min="10" max="10" width="18" style="26" customWidth="1"/>
    <col min="11" max="11" width="1" style="42" hidden="1" customWidth="1"/>
    <col min="12" max="14" width="10.7109375" style="26"/>
    <col min="15" max="15" width="19.28515625" style="26" customWidth="1"/>
    <col min="16" max="16384" width="10.7109375" style="26"/>
  </cols>
  <sheetData>
    <row r="1" spans="1:12" s="32" customFormat="1" ht="23.1" customHeight="1">
      <c r="A1" s="11" t="s">
        <v>0</v>
      </c>
      <c r="B1" s="29"/>
      <c r="C1" s="29"/>
      <c r="D1" s="29"/>
      <c r="E1" s="29"/>
      <c r="F1" s="29"/>
      <c r="G1" s="30"/>
      <c r="H1" s="29"/>
      <c r="I1" s="29"/>
      <c r="J1" s="29"/>
      <c r="K1" s="31"/>
    </row>
    <row r="2" spans="1:12" s="32" customFormat="1" ht="23.1" customHeight="1">
      <c r="A2" s="11" t="s">
        <v>137</v>
      </c>
      <c r="B2" s="29"/>
      <c r="C2" s="29"/>
      <c r="D2" s="29"/>
      <c r="E2" s="29"/>
      <c r="F2" s="29"/>
      <c r="G2" s="30"/>
      <c r="H2" s="29"/>
      <c r="I2" s="29"/>
      <c r="J2" s="29"/>
      <c r="K2" s="31"/>
    </row>
    <row r="3" spans="1:12" s="32" customFormat="1" ht="23.1" customHeight="1">
      <c r="A3" s="11" t="s">
        <v>221</v>
      </c>
      <c r="B3" s="29"/>
      <c r="C3" s="29"/>
      <c r="D3" s="29"/>
      <c r="E3" s="29"/>
      <c r="F3" s="29"/>
      <c r="G3" s="30"/>
      <c r="H3" s="29"/>
      <c r="I3" s="29"/>
      <c r="J3" s="29"/>
      <c r="K3" s="31"/>
    </row>
    <row r="4" spans="1:12" s="32" customFormat="1" ht="23.1" customHeight="1">
      <c r="A4" s="27"/>
      <c r="B4" s="29"/>
      <c r="C4" s="29"/>
      <c r="D4" s="29"/>
      <c r="E4" s="29"/>
      <c r="F4" s="29"/>
      <c r="G4" s="30"/>
      <c r="H4" s="29"/>
      <c r="I4" s="29"/>
      <c r="J4" s="33" t="s">
        <v>1</v>
      </c>
      <c r="K4" s="31"/>
    </row>
    <row r="5" spans="1:12" s="32" customFormat="1" ht="23.1" customHeight="1">
      <c r="A5" s="27"/>
      <c r="D5" s="123" t="s">
        <v>2</v>
      </c>
      <c r="E5" s="123"/>
      <c r="F5" s="123"/>
      <c r="G5" s="34"/>
      <c r="H5" s="123" t="s">
        <v>3</v>
      </c>
      <c r="I5" s="123"/>
      <c r="J5" s="123"/>
      <c r="K5" s="34"/>
    </row>
    <row r="6" spans="1:12" s="32" customFormat="1" ht="23.1" customHeight="1">
      <c r="A6" s="27"/>
      <c r="B6" s="35" t="s">
        <v>4</v>
      </c>
      <c r="D6" s="36" t="s">
        <v>222</v>
      </c>
      <c r="E6" s="37"/>
      <c r="F6" s="36" t="s">
        <v>224</v>
      </c>
      <c r="G6" s="38"/>
      <c r="H6" s="36" t="s">
        <v>222</v>
      </c>
      <c r="I6" s="37"/>
      <c r="J6" s="36" t="s">
        <v>224</v>
      </c>
      <c r="K6" s="38"/>
    </row>
    <row r="7" spans="1:12" s="32" customFormat="1" ht="23.1" customHeight="1">
      <c r="A7" s="27"/>
      <c r="D7" s="39" t="s">
        <v>159</v>
      </c>
      <c r="E7" s="39"/>
      <c r="F7" s="39" t="s">
        <v>5</v>
      </c>
      <c r="G7" s="39"/>
      <c r="H7" s="39" t="s">
        <v>159</v>
      </c>
      <c r="I7" s="39"/>
      <c r="J7" s="39" t="s">
        <v>5</v>
      </c>
      <c r="K7" s="31"/>
    </row>
    <row r="8" spans="1:12" s="32" customFormat="1" ht="23.1" customHeight="1">
      <c r="A8" s="27"/>
      <c r="C8" s="35"/>
      <c r="D8" s="39" t="s">
        <v>160</v>
      </c>
      <c r="E8" s="40"/>
      <c r="F8" s="39"/>
      <c r="G8" s="39"/>
      <c r="H8" s="39" t="s">
        <v>160</v>
      </c>
      <c r="I8" s="40"/>
      <c r="J8" s="39"/>
      <c r="K8" s="31"/>
    </row>
    <row r="9" spans="1:12" ht="23.1" customHeight="1">
      <c r="A9" s="41" t="s">
        <v>6</v>
      </c>
      <c r="G9" s="26"/>
      <c r="L9" s="41"/>
    </row>
    <row r="10" spans="1:12" ht="23.1" customHeight="1">
      <c r="A10" s="41" t="s">
        <v>7</v>
      </c>
      <c r="B10" s="43"/>
      <c r="C10" s="43"/>
      <c r="G10" s="26"/>
      <c r="L10" s="41"/>
    </row>
    <row r="11" spans="1:12" ht="23.1" customHeight="1">
      <c r="A11" s="44" t="s">
        <v>8</v>
      </c>
      <c r="B11" s="45">
        <v>2</v>
      </c>
      <c r="C11" s="46"/>
      <c r="D11" s="10">
        <v>2989771</v>
      </c>
      <c r="E11" s="10"/>
      <c r="F11" s="10">
        <v>2877161</v>
      </c>
      <c r="G11" s="10"/>
      <c r="H11" s="10">
        <v>551326</v>
      </c>
      <c r="I11" s="10"/>
      <c r="J11" s="10">
        <v>489226</v>
      </c>
      <c r="L11" s="44"/>
    </row>
    <row r="12" spans="1:12" ht="23.1" customHeight="1">
      <c r="A12" s="44" t="s">
        <v>110</v>
      </c>
      <c r="B12" s="45">
        <v>4</v>
      </c>
      <c r="C12" s="46"/>
      <c r="D12" s="10">
        <v>1531227</v>
      </c>
      <c r="E12" s="10"/>
      <c r="F12" s="10">
        <v>1490377</v>
      </c>
      <c r="G12" s="10"/>
      <c r="H12" s="10">
        <v>195625</v>
      </c>
      <c r="I12" s="10"/>
      <c r="J12" s="10">
        <v>80773</v>
      </c>
      <c r="L12" s="44"/>
    </row>
    <row r="13" spans="1:12" ht="23.1" customHeight="1">
      <c r="A13" s="44" t="s">
        <v>111</v>
      </c>
      <c r="B13" s="45">
        <v>5</v>
      </c>
      <c r="C13" s="46"/>
      <c r="D13" s="10">
        <v>974502</v>
      </c>
      <c r="E13" s="10"/>
      <c r="F13" s="10">
        <v>940546</v>
      </c>
      <c r="G13" s="10"/>
      <c r="H13" s="10">
        <v>4301</v>
      </c>
      <c r="I13" s="10"/>
      <c r="J13" s="10">
        <v>0</v>
      </c>
      <c r="L13" s="44"/>
    </row>
    <row r="14" spans="1:12" ht="23.1" customHeight="1">
      <c r="A14" s="44" t="s">
        <v>9</v>
      </c>
      <c r="B14" s="45">
        <v>3</v>
      </c>
      <c r="C14" s="46"/>
      <c r="D14" s="10">
        <v>0</v>
      </c>
      <c r="E14" s="10"/>
      <c r="F14" s="10">
        <v>0</v>
      </c>
      <c r="G14" s="10"/>
      <c r="H14" s="10">
        <v>447305</v>
      </c>
      <c r="I14" s="10"/>
      <c r="J14" s="10">
        <v>568327</v>
      </c>
      <c r="L14" s="44"/>
    </row>
    <row r="15" spans="1:12" ht="23.1" customHeight="1">
      <c r="A15" s="44" t="s">
        <v>183</v>
      </c>
      <c r="B15" s="45">
        <v>6</v>
      </c>
      <c r="C15" s="46"/>
      <c r="D15" s="10">
        <v>1601247</v>
      </c>
      <c r="E15" s="10"/>
      <c r="F15" s="10">
        <v>1459713</v>
      </c>
      <c r="G15" s="10"/>
      <c r="H15" s="10">
        <v>0</v>
      </c>
      <c r="I15" s="10"/>
      <c r="J15" s="10">
        <v>1545</v>
      </c>
      <c r="L15" s="44"/>
    </row>
    <row r="16" spans="1:12" ht="23.1" customHeight="1">
      <c r="A16" s="44" t="s">
        <v>10</v>
      </c>
      <c r="B16" s="45"/>
      <c r="C16" s="46"/>
      <c r="D16" s="23">
        <v>406511</v>
      </c>
      <c r="E16" s="10"/>
      <c r="F16" s="23">
        <v>360551</v>
      </c>
      <c r="G16" s="10"/>
      <c r="H16" s="23">
        <v>891</v>
      </c>
      <c r="I16" s="10"/>
      <c r="J16" s="23">
        <v>1207</v>
      </c>
      <c r="L16" s="44"/>
    </row>
    <row r="17" spans="1:12" ht="23.1" customHeight="1">
      <c r="A17" s="41" t="s">
        <v>11</v>
      </c>
      <c r="B17" s="45"/>
      <c r="C17" s="46"/>
      <c r="D17" s="23">
        <f>SUM(D11:D16)</f>
        <v>7503258</v>
      </c>
      <c r="E17" s="10"/>
      <c r="F17" s="23">
        <f>SUM(F11:F16)</f>
        <v>7128348</v>
      </c>
      <c r="G17" s="10"/>
      <c r="H17" s="23">
        <f>SUM(H11:H16)</f>
        <v>1199448</v>
      </c>
      <c r="I17" s="10"/>
      <c r="J17" s="23">
        <f>SUM(J11:J16)</f>
        <v>1141078</v>
      </c>
      <c r="L17" s="41"/>
    </row>
    <row r="18" spans="1:12" ht="23.1" customHeight="1">
      <c r="A18" s="47" t="s">
        <v>12</v>
      </c>
      <c r="B18" s="45"/>
      <c r="C18" s="46"/>
      <c r="D18" s="48"/>
      <c r="E18" s="48"/>
      <c r="F18" s="48"/>
      <c r="G18" s="48"/>
      <c r="H18" s="48"/>
      <c r="I18" s="48"/>
      <c r="J18" s="48"/>
      <c r="L18" s="47"/>
    </row>
    <row r="19" spans="1:12" ht="23.1" customHeight="1">
      <c r="A19" s="44" t="s">
        <v>143</v>
      </c>
      <c r="B19" s="45"/>
      <c r="C19" s="46"/>
      <c r="D19" s="49">
        <v>27821</v>
      </c>
      <c r="E19" s="49"/>
      <c r="F19" s="10">
        <v>31849</v>
      </c>
      <c r="G19" s="10"/>
      <c r="H19" s="10">
        <v>1000</v>
      </c>
      <c r="I19" s="10"/>
      <c r="J19" s="10">
        <v>1000</v>
      </c>
      <c r="L19" s="44"/>
    </row>
    <row r="20" spans="1:12" ht="23.1" customHeight="1">
      <c r="A20" s="44" t="s">
        <v>112</v>
      </c>
      <c r="B20" s="45">
        <v>7</v>
      </c>
      <c r="C20" s="46"/>
      <c r="D20" s="49">
        <v>0</v>
      </c>
      <c r="E20" s="49"/>
      <c r="F20" s="49">
        <v>0</v>
      </c>
      <c r="G20" s="49"/>
      <c r="H20" s="49">
        <v>10010623</v>
      </c>
      <c r="I20" s="49"/>
      <c r="J20" s="49">
        <v>10010623</v>
      </c>
      <c r="L20" s="44"/>
    </row>
    <row r="21" spans="1:12" ht="23.1" customHeight="1">
      <c r="A21" s="44" t="s">
        <v>150</v>
      </c>
      <c r="B21" s="45">
        <v>8</v>
      </c>
      <c r="C21" s="46"/>
      <c r="D21" s="49">
        <v>2043216</v>
      </c>
      <c r="E21" s="49"/>
      <c r="F21" s="49">
        <v>1931586</v>
      </c>
      <c r="G21" s="49"/>
      <c r="H21" s="49">
        <v>806918</v>
      </c>
      <c r="I21" s="49"/>
      <c r="J21" s="49">
        <v>806918</v>
      </c>
      <c r="L21" s="44"/>
    </row>
    <row r="22" spans="1:12" ht="23.1" customHeight="1">
      <c r="A22" s="44" t="s">
        <v>113</v>
      </c>
      <c r="B22" s="45">
        <v>9</v>
      </c>
      <c r="C22" s="46"/>
      <c r="D22" s="49">
        <v>3837841</v>
      </c>
      <c r="E22" s="49"/>
      <c r="F22" s="49">
        <v>3751182</v>
      </c>
      <c r="G22" s="49"/>
      <c r="H22" s="49">
        <v>1097733</v>
      </c>
      <c r="I22" s="49"/>
      <c r="J22" s="49">
        <v>1022733</v>
      </c>
      <c r="L22" s="44"/>
    </row>
    <row r="23" spans="1:12" ht="23.1" customHeight="1">
      <c r="A23" s="44" t="s">
        <v>184</v>
      </c>
      <c r="B23" s="45">
        <v>10</v>
      </c>
      <c r="C23" s="46"/>
      <c r="D23" s="49">
        <v>3226389</v>
      </c>
      <c r="E23" s="49"/>
      <c r="F23" s="10">
        <v>3287507</v>
      </c>
      <c r="G23" s="10"/>
      <c r="H23" s="10">
        <v>2005234</v>
      </c>
      <c r="I23" s="10"/>
      <c r="J23" s="10">
        <v>2135151</v>
      </c>
      <c r="L23" s="44"/>
    </row>
    <row r="24" spans="1:12" ht="23.1" customHeight="1">
      <c r="A24" s="44" t="s">
        <v>114</v>
      </c>
      <c r="B24" s="45">
        <v>11</v>
      </c>
      <c r="C24" s="46"/>
      <c r="D24" s="10">
        <v>2459148</v>
      </c>
      <c r="E24" s="10"/>
      <c r="F24" s="49">
        <v>2401996</v>
      </c>
      <c r="G24" s="49"/>
      <c r="H24" s="49">
        <v>1486152</v>
      </c>
      <c r="I24" s="10"/>
      <c r="J24" s="10">
        <v>1487749</v>
      </c>
      <c r="L24" s="44"/>
    </row>
    <row r="25" spans="1:12" ht="23.1" customHeight="1">
      <c r="A25" s="44" t="s">
        <v>115</v>
      </c>
      <c r="B25" s="45">
        <v>12</v>
      </c>
      <c r="C25" s="46"/>
      <c r="D25" s="10">
        <v>6033751</v>
      </c>
      <c r="E25" s="10"/>
      <c r="F25" s="10">
        <v>6154083</v>
      </c>
      <c r="G25" s="10"/>
      <c r="H25" s="10">
        <v>31844</v>
      </c>
      <c r="I25" s="10"/>
      <c r="J25" s="10">
        <v>33011</v>
      </c>
      <c r="L25" s="44"/>
    </row>
    <row r="26" spans="1:12" ht="23.1" customHeight="1">
      <c r="A26" s="44" t="s">
        <v>185</v>
      </c>
      <c r="B26" s="45">
        <v>13</v>
      </c>
      <c r="C26" s="46"/>
      <c r="D26" s="10">
        <v>231232</v>
      </c>
      <c r="E26" s="10"/>
      <c r="F26" s="10">
        <v>245787</v>
      </c>
      <c r="G26" s="10"/>
      <c r="H26" s="10">
        <v>0</v>
      </c>
      <c r="I26" s="10"/>
      <c r="J26" s="10">
        <v>0</v>
      </c>
      <c r="L26" s="44"/>
    </row>
    <row r="27" spans="1:12" ht="23.1" customHeight="1">
      <c r="A27" s="44" t="s">
        <v>149</v>
      </c>
      <c r="B27" s="45"/>
      <c r="C27" s="46"/>
      <c r="D27" s="49">
        <v>521724</v>
      </c>
      <c r="E27" s="49"/>
      <c r="F27" s="49">
        <v>521724</v>
      </c>
      <c r="G27" s="49"/>
      <c r="H27" s="49">
        <v>0</v>
      </c>
      <c r="I27" s="49"/>
      <c r="J27" s="49">
        <v>0</v>
      </c>
      <c r="L27" s="44"/>
    </row>
    <row r="28" spans="1:12" ht="23.1" customHeight="1">
      <c r="A28" s="44" t="s">
        <v>116</v>
      </c>
      <c r="B28" s="45"/>
      <c r="C28" s="46"/>
      <c r="D28" s="10">
        <v>8548</v>
      </c>
      <c r="E28" s="10"/>
      <c r="F28" s="10">
        <v>8784</v>
      </c>
      <c r="G28" s="10"/>
      <c r="H28" s="10">
        <v>4848</v>
      </c>
      <c r="I28" s="10"/>
      <c r="J28" s="10">
        <v>4984</v>
      </c>
      <c r="L28" s="44"/>
    </row>
    <row r="29" spans="1:12" ht="23.1" customHeight="1">
      <c r="A29" s="44" t="s">
        <v>144</v>
      </c>
      <c r="B29" s="45">
        <v>19</v>
      </c>
      <c r="C29" s="46"/>
      <c r="D29" s="10">
        <v>91634</v>
      </c>
      <c r="E29" s="10"/>
      <c r="F29" s="10">
        <v>91459</v>
      </c>
      <c r="G29" s="10"/>
      <c r="H29" s="10">
        <v>4108</v>
      </c>
      <c r="I29" s="10"/>
      <c r="J29" s="10">
        <v>3988</v>
      </c>
      <c r="L29" s="44"/>
    </row>
    <row r="30" spans="1:12" ht="23.1" customHeight="1">
      <c r="A30" s="26" t="s">
        <v>13</v>
      </c>
      <c r="B30" s="45">
        <v>14</v>
      </c>
      <c r="C30" s="46"/>
      <c r="D30" s="23">
        <v>184056</v>
      </c>
      <c r="E30" s="10"/>
      <c r="F30" s="23">
        <v>162614</v>
      </c>
      <c r="G30" s="10"/>
      <c r="H30" s="23">
        <v>8230</v>
      </c>
      <c r="I30" s="10"/>
      <c r="J30" s="23">
        <v>5262</v>
      </c>
    </row>
    <row r="31" spans="1:12" ht="23.1" customHeight="1">
      <c r="A31" s="41" t="s">
        <v>14</v>
      </c>
      <c r="B31" s="45"/>
      <c r="C31" s="46"/>
      <c r="D31" s="10">
        <f>SUM(D19:D30)</f>
        <v>18665360</v>
      </c>
      <c r="E31" s="10"/>
      <c r="F31" s="10">
        <f>SUM(F19:F30)</f>
        <v>18588571</v>
      </c>
      <c r="G31" s="10"/>
      <c r="H31" s="10">
        <f>SUM(H19:H30)</f>
        <v>15456690</v>
      </c>
      <c r="I31" s="10"/>
      <c r="J31" s="10">
        <f>SUM(J19:J30)</f>
        <v>15511419</v>
      </c>
      <c r="L31" s="41"/>
    </row>
    <row r="32" spans="1:12" ht="23.1" customHeight="1" thickBot="1">
      <c r="A32" s="41" t="s">
        <v>15</v>
      </c>
      <c r="B32" s="45"/>
      <c r="C32" s="46"/>
      <c r="D32" s="50">
        <f>D17+D31</f>
        <v>26168618</v>
      </c>
      <c r="E32" s="49"/>
      <c r="F32" s="50">
        <f>F17+F31</f>
        <v>25716919</v>
      </c>
      <c r="G32" s="49"/>
      <c r="H32" s="50">
        <f>H17+H31</f>
        <v>16656138</v>
      </c>
      <c r="I32" s="49"/>
      <c r="J32" s="50">
        <f>J17+J31</f>
        <v>16652497</v>
      </c>
    </row>
    <row r="33" spans="1:12" ht="23.1" customHeight="1" thickTop="1">
      <c r="B33" s="51"/>
      <c r="D33" s="27"/>
      <c r="E33" s="27"/>
      <c r="F33" s="27"/>
      <c r="G33" s="27"/>
      <c r="H33" s="27"/>
      <c r="I33" s="27"/>
      <c r="J33" s="27"/>
    </row>
    <row r="34" spans="1:12" ht="23.1" customHeight="1">
      <c r="A34" s="26" t="s">
        <v>16</v>
      </c>
      <c r="D34" s="52"/>
      <c r="E34" s="53"/>
      <c r="F34" s="52"/>
      <c r="G34" s="52"/>
      <c r="H34" s="52"/>
      <c r="I34" s="52"/>
      <c r="J34" s="52"/>
    </row>
    <row r="35" spans="1:12" s="32" customFormat="1" ht="23.1" customHeight="1">
      <c r="A35" s="11" t="s">
        <v>0</v>
      </c>
      <c r="G35" s="31"/>
      <c r="K35" s="31"/>
    </row>
    <row r="36" spans="1:12" s="32" customFormat="1" ht="23.1" customHeight="1">
      <c r="A36" s="11" t="s">
        <v>138</v>
      </c>
      <c r="G36" s="31"/>
      <c r="K36" s="31"/>
    </row>
    <row r="37" spans="1:12" s="32" customFormat="1" ht="23.1" customHeight="1">
      <c r="A37" s="11" t="s">
        <v>221</v>
      </c>
      <c r="B37" s="29"/>
      <c r="C37" s="29"/>
      <c r="D37" s="29"/>
      <c r="E37" s="29"/>
      <c r="F37" s="29"/>
      <c r="G37" s="30"/>
      <c r="H37" s="29"/>
      <c r="I37" s="29"/>
      <c r="J37" s="29"/>
      <c r="K37" s="31"/>
    </row>
    <row r="38" spans="1:12" s="32" customFormat="1" ht="23.1" customHeight="1">
      <c r="A38" s="27"/>
      <c r="G38" s="31"/>
      <c r="J38" s="54" t="s">
        <v>1</v>
      </c>
      <c r="K38" s="31"/>
    </row>
    <row r="39" spans="1:12" s="32" customFormat="1" ht="23.1" customHeight="1">
      <c r="A39" s="27"/>
      <c r="D39" s="123" t="s">
        <v>2</v>
      </c>
      <c r="E39" s="123"/>
      <c r="F39" s="123"/>
      <c r="G39" s="34"/>
      <c r="H39" s="123" t="s">
        <v>3</v>
      </c>
      <c r="I39" s="123"/>
      <c r="J39" s="123"/>
      <c r="K39" s="34"/>
    </row>
    <row r="40" spans="1:12" s="32" customFormat="1" ht="23.1" customHeight="1">
      <c r="A40" s="27"/>
      <c r="B40" s="35" t="s">
        <v>4</v>
      </c>
      <c r="D40" s="36" t="str">
        <f>D6</f>
        <v>31 March 2021</v>
      </c>
      <c r="E40" s="37"/>
      <c r="F40" s="36" t="str">
        <f>F6</f>
        <v>31 December 2020</v>
      </c>
      <c r="G40" s="38"/>
      <c r="H40" s="36" t="str">
        <f>H6</f>
        <v>31 March 2021</v>
      </c>
      <c r="I40" s="37"/>
      <c r="J40" s="36" t="str">
        <f>J6</f>
        <v>31 December 2020</v>
      </c>
      <c r="K40" s="38"/>
    </row>
    <row r="41" spans="1:12" s="32" customFormat="1" ht="23.1" customHeight="1">
      <c r="A41" s="27"/>
      <c r="D41" s="39" t="s">
        <v>159</v>
      </c>
      <c r="E41" s="39"/>
      <c r="F41" s="39" t="s">
        <v>5</v>
      </c>
      <c r="G41" s="39"/>
      <c r="H41" s="39" t="s">
        <v>159</v>
      </c>
      <c r="I41" s="39"/>
      <c r="J41" s="39" t="s">
        <v>5</v>
      </c>
      <c r="K41" s="39"/>
    </row>
    <row r="42" spans="1:12" s="32" customFormat="1" ht="23.1" customHeight="1">
      <c r="A42" s="27"/>
      <c r="C42" s="35"/>
      <c r="D42" s="39" t="s">
        <v>160</v>
      </c>
      <c r="E42" s="40"/>
      <c r="F42" s="39"/>
      <c r="G42" s="39"/>
      <c r="H42" s="39" t="s">
        <v>160</v>
      </c>
      <c r="I42" s="40"/>
      <c r="J42" s="39"/>
      <c r="K42" s="39"/>
    </row>
    <row r="43" spans="1:12" ht="23.1" customHeight="1">
      <c r="A43" s="11" t="s">
        <v>17</v>
      </c>
      <c r="B43" s="45"/>
      <c r="C43" s="46"/>
      <c r="D43" s="48"/>
      <c r="E43" s="48"/>
      <c r="F43" s="48"/>
      <c r="G43" s="48"/>
      <c r="H43" s="48"/>
      <c r="I43" s="48"/>
      <c r="J43" s="48"/>
      <c r="L43" s="11"/>
    </row>
    <row r="44" spans="1:12" ht="23.1" customHeight="1">
      <c r="A44" s="11" t="s">
        <v>18</v>
      </c>
      <c r="B44" s="45"/>
      <c r="C44" s="46"/>
      <c r="D44" s="49"/>
      <c r="E44" s="49"/>
      <c r="F44" s="49"/>
      <c r="G44" s="49"/>
      <c r="H44" s="49"/>
      <c r="I44" s="49"/>
      <c r="J44" s="49"/>
      <c r="L44" s="11"/>
    </row>
    <row r="45" spans="1:12" ht="23.1" customHeight="1">
      <c r="A45" s="44" t="s">
        <v>229</v>
      </c>
      <c r="B45" s="45">
        <v>15</v>
      </c>
      <c r="C45" s="55"/>
      <c r="D45" s="10">
        <v>91322</v>
      </c>
      <c r="E45" s="10"/>
      <c r="F45" s="10">
        <v>84472</v>
      </c>
      <c r="G45" s="10"/>
      <c r="H45" s="10">
        <v>0</v>
      </c>
      <c r="I45" s="10"/>
      <c r="J45" s="10">
        <v>0</v>
      </c>
      <c r="L45" s="44"/>
    </row>
    <row r="46" spans="1:12" ht="23.1" customHeight="1">
      <c r="A46" s="26" t="s">
        <v>230</v>
      </c>
      <c r="B46" s="45">
        <v>3</v>
      </c>
      <c r="C46" s="55"/>
      <c r="D46" s="10">
        <v>10000</v>
      </c>
      <c r="E46" s="10"/>
      <c r="F46" s="10">
        <v>10000</v>
      </c>
      <c r="G46" s="10"/>
      <c r="H46" s="10">
        <v>0</v>
      </c>
      <c r="I46" s="10"/>
      <c r="J46" s="10">
        <v>0</v>
      </c>
    </row>
    <row r="47" spans="1:12" ht="23.1" customHeight="1">
      <c r="A47" s="26" t="s">
        <v>117</v>
      </c>
      <c r="B47" s="45">
        <v>16</v>
      </c>
      <c r="C47" s="55"/>
      <c r="D47" s="10">
        <v>1406456</v>
      </c>
      <c r="E47" s="10"/>
      <c r="F47" s="10">
        <v>1478995</v>
      </c>
      <c r="G47" s="10"/>
      <c r="H47" s="10">
        <v>45371</v>
      </c>
      <c r="I47" s="10"/>
      <c r="J47" s="10">
        <v>50876</v>
      </c>
    </row>
    <row r="48" spans="1:12" ht="23.1" customHeight="1">
      <c r="A48" s="26" t="s">
        <v>19</v>
      </c>
      <c r="B48" s="45">
        <v>17</v>
      </c>
      <c r="C48" s="55"/>
      <c r="D48" s="10">
        <v>236809</v>
      </c>
      <c r="E48" s="10"/>
      <c r="F48" s="10">
        <v>314867</v>
      </c>
      <c r="G48" s="10"/>
      <c r="H48" s="10">
        <v>0</v>
      </c>
      <c r="I48" s="10"/>
      <c r="J48" s="10">
        <v>0</v>
      </c>
    </row>
    <row r="49" spans="1:12" ht="23.1" customHeight="1">
      <c r="A49" s="26" t="s">
        <v>190</v>
      </c>
      <c r="B49" s="45"/>
      <c r="C49" s="55"/>
      <c r="D49" s="49">
        <v>62376</v>
      </c>
      <c r="E49" s="10"/>
      <c r="F49" s="10">
        <v>57892</v>
      </c>
      <c r="G49" s="10"/>
      <c r="H49" s="10">
        <v>0</v>
      </c>
      <c r="I49" s="10"/>
      <c r="J49" s="10">
        <v>0</v>
      </c>
    </row>
    <row r="50" spans="1:12" ht="23.1" customHeight="1">
      <c r="A50" s="26" t="s">
        <v>20</v>
      </c>
      <c r="B50" s="45">
        <v>3</v>
      </c>
      <c r="C50" s="55"/>
      <c r="D50" s="49">
        <v>0</v>
      </c>
      <c r="E50" s="49"/>
      <c r="F50" s="49">
        <v>0</v>
      </c>
      <c r="G50" s="49"/>
      <c r="H50" s="49">
        <v>421307</v>
      </c>
      <c r="I50" s="49"/>
      <c r="J50" s="49">
        <v>422207</v>
      </c>
    </row>
    <row r="51" spans="1:12" ht="23.1" customHeight="1">
      <c r="A51" s="26" t="s">
        <v>130</v>
      </c>
      <c r="B51" s="45"/>
      <c r="C51" s="55"/>
      <c r="D51" s="49">
        <v>45155</v>
      </c>
      <c r="E51" s="49"/>
      <c r="F51" s="49">
        <v>41908</v>
      </c>
      <c r="G51" s="49"/>
      <c r="H51" s="10">
        <v>0</v>
      </c>
      <c r="I51" s="49"/>
      <c r="J51" s="49">
        <v>0</v>
      </c>
    </row>
    <row r="52" spans="1:12" ht="23.1" customHeight="1">
      <c r="A52" s="26" t="s">
        <v>214</v>
      </c>
      <c r="B52" s="45"/>
      <c r="C52" s="55"/>
      <c r="D52" s="49">
        <v>22542</v>
      </c>
      <c r="E52" s="49"/>
      <c r="F52" s="49">
        <v>0</v>
      </c>
      <c r="G52" s="49"/>
      <c r="H52" s="10">
        <v>3380</v>
      </c>
      <c r="I52" s="49"/>
      <c r="J52" s="49">
        <v>0</v>
      </c>
    </row>
    <row r="53" spans="1:12" ht="23.1" customHeight="1">
      <c r="A53" s="26" t="s">
        <v>21</v>
      </c>
      <c r="B53" s="45"/>
      <c r="C53" s="55"/>
      <c r="D53" s="49">
        <v>107632</v>
      </c>
      <c r="E53" s="49"/>
      <c r="F53" s="49">
        <v>87633</v>
      </c>
      <c r="G53" s="49"/>
      <c r="H53" s="49">
        <v>9430</v>
      </c>
      <c r="I53" s="49"/>
      <c r="J53" s="49">
        <v>9810</v>
      </c>
    </row>
    <row r="54" spans="1:12" ht="23.1" customHeight="1">
      <c r="A54" s="11" t="s">
        <v>22</v>
      </c>
      <c r="B54" s="45"/>
      <c r="C54" s="55"/>
      <c r="D54" s="56">
        <f>SUM(D45:D53)</f>
        <v>1982292</v>
      </c>
      <c r="E54" s="10"/>
      <c r="F54" s="56">
        <f>SUM(F45:F53)</f>
        <v>2075767</v>
      </c>
      <c r="G54" s="10"/>
      <c r="H54" s="56">
        <f>SUM(H45:H53)</f>
        <v>479488</v>
      </c>
      <c r="I54" s="10"/>
      <c r="J54" s="56">
        <f>SUM(J45:J53)</f>
        <v>482893</v>
      </c>
      <c r="L54" s="11"/>
    </row>
    <row r="55" spans="1:12" ht="23.1" customHeight="1">
      <c r="A55" s="11" t="s">
        <v>23</v>
      </c>
      <c r="B55" s="45"/>
      <c r="C55" s="55"/>
      <c r="D55" s="48"/>
      <c r="E55" s="48"/>
      <c r="F55" s="48"/>
      <c r="G55" s="48"/>
      <c r="H55" s="48"/>
      <c r="I55" s="48"/>
      <c r="J55" s="48"/>
      <c r="L55" s="11"/>
    </row>
    <row r="56" spans="1:12" ht="23.1" customHeight="1">
      <c r="A56" s="26" t="s">
        <v>24</v>
      </c>
      <c r="B56" s="45">
        <v>17</v>
      </c>
      <c r="C56" s="55"/>
      <c r="D56" s="10">
        <v>167328</v>
      </c>
      <c r="E56" s="10"/>
      <c r="F56" s="10">
        <v>162577</v>
      </c>
      <c r="G56" s="10"/>
      <c r="H56" s="10">
        <v>0</v>
      </c>
      <c r="I56" s="10"/>
      <c r="J56" s="10">
        <v>0</v>
      </c>
      <c r="L56" s="27"/>
    </row>
    <row r="57" spans="1:12" ht="23.1" customHeight="1">
      <c r="A57" s="26" t="s">
        <v>191</v>
      </c>
      <c r="B57" s="45"/>
      <c r="C57" s="55"/>
      <c r="D57" s="10">
        <v>127548</v>
      </c>
      <c r="E57" s="10"/>
      <c r="F57" s="10">
        <v>148099</v>
      </c>
      <c r="G57" s="10"/>
      <c r="H57" s="10">
        <v>0</v>
      </c>
      <c r="I57" s="10"/>
      <c r="J57" s="10">
        <v>0</v>
      </c>
      <c r="L57" s="27"/>
    </row>
    <row r="58" spans="1:12" ht="23.1" customHeight="1">
      <c r="A58" s="26" t="s">
        <v>109</v>
      </c>
      <c r="B58" s="45">
        <v>18</v>
      </c>
      <c r="C58" s="55"/>
      <c r="D58" s="10">
        <v>288470</v>
      </c>
      <c r="E58" s="10"/>
      <c r="F58" s="10">
        <v>301731</v>
      </c>
      <c r="G58" s="10"/>
      <c r="H58" s="10">
        <v>24428</v>
      </c>
      <c r="I58" s="10"/>
      <c r="J58" s="10">
        <v>23822</v>
      </c>
    </row>
    <row r="59" spans="1:12" ht="23.1" customHeight="1">
      <c r="A59" s="26" t="s">
        <v>139</v>
      </c>
      <c r="B59" s="45">
        <v>19</v>
      </c>
      <c r="C59" s="55"/>
      <c r="D59" s="10">
        <v>161182</v>
      </c>
      <c r="E59" s="10"/>
      <c r="F59" s="10">
        <v>158596</v>
      </c>
      <c r="G59" s="10"/>
      <c r="H59" s="10">
        <v>136933</v>
      </c>
      <c r="I59" s="10"/>
      <c r="J59" s="10">
        <v>163627</v>
      </c>
    </row>
    <row r="60" spans="1:12" ht="23.1" customHeight="1">
      <c r="A60" s="26" t="s">
        <v>25</v>
      </c>
      <c r="B60" s="45"/>
      <c r="C60" s="55"/>
      <c r="D60" s="23">
        <v>34706</v>
      </c>
      <c r="E60" s="10"/>
      <c r="F60" s="23">
        <v>37961</v>
      </c>
      <c r="G60" s="10"/>
      <c r="H60" s="23">
        <v>0</v>
      </c>
      <c r="I60" s="10"/>
      <c r="J60" s="23">
        <v>0</v>
      </c>
      <c r="L60" s="27"/>
    </row>
    <row r="61" spans="1:12" ht="23.1" customHeight="1">
      <c r="A61" s="11" t="s">
        <v>26</v>
      </c>
      <c r="B61" s="46"/>
      <c r="C61" s="55"/>
      <c r="D61" s="10">
        <f>SUM(D56:D60)</f>
        <v>779234</v>
      </c>
      <c r="E61" s="10"/>
      <c r="F61" s="10">
        <f>SUM(F56:F60)</f>
        <v>808964</v>
      </c>
      <c r="G61" s="10"/>
      <c r="H61" s="10">
        <f>SUM(H56:H60)</f>
        <v>161361</v>
      </c>
      <c r="I61" s="10"/>
      <c r="J61" s="10">
        <f>SUM(J56:J60)</f>
        <v>187449</v>
      </c>
      <c r="L61" s="11"/>
    </row>
    <row r="62" spans="1:12" ht="23.1" customHeight="1">
      <c r="A62" s="11" t="s">
        <v>27</v>
      </c>
      <c r="B62" s="46"/>
      <c r="C62" s="55"/>
      <c r="D62" s="56">
        <f>SUM(D54,D61)</f>
        <v>2761526</v>
      </c>
      <c r="E62" s="49"/>
      <c r="F62" s="56">
        <f>SUM(F54,F61)</f>
        <v>2884731</v>
      </c>
      <c r="G62" s="49"/>
      <c r="H62" s="56">
        <f>SUM(H54,H61)</f>
        <v>640849</v>
      </c>
      <c r="I62" s="49"/>
      <c r="J62" s="56">
        <f>SUM(J54,J61)</f>
        <v>670342</v>
      </c>
      <c r="L62" s="11"/>
    </row>
    <row r="63" spans="1:12" ht="23.1" customHeight="1">
      <c r="B63" s="51"/>
      <c r="G63" s="26"/>
    </row>
    <row r="64" spans="1:12" ht="23.1" customHeight="1">
      <c r="A64" s="26" t="s">
        <v>16</v>
      </c>
      <c r="G64" s="26"/>
    </row>
    <row r="65" spans="1:12" s="32" customFormat="1" ht="23.1" customHeight="1">
      <c r="A65" s="11" t="s">
        <v>0</v>
      </c>
      <c r="G65" s="31"/>
      <c r="K65" s="31"/>
    </row>
    <row r="66" spans="1:12" s="32" customFormat="1" ht="23.1" customHeight="1">
      <c r="A66" s="11" t="s">
        <v>138</v>
      </c>
      <c r="G66" s="31"/>
      <c r="K66" s="31"/>
    </row>
    <row r="67" spans="1:12" s="32" customFormat="1" ht="23.1" customHeight="1">
      <c r="A67" s="11" t="s">
        <v>221</v>
      </c>
      <c r="B67" s="29"/>
      <c r="C67" s="29"/>
      <c r="D67" s="29"/>
      <c r="E67" s="29"/>
      <c r="F67" s="29"/>
      <c r="G67" s="30"/>
      <c r="H67" s="29"/>
      <c r="I67" s="29"/>
      <c r="J67" s="29"/>
      <c r="K67" s="31"/>
    </row>
    <row r="68" spans="1:12" s="32" customFormat="1" ht="23.1" customHeight="1">
      <c r="A68" s="11"/>
      <c r="G68" s="31"/>
      <c r="J68" s="54" t="s">
        <v>1</v>
      </c>
      <c r="K68" s="31"/>
    </row>
    <row r="69" spans="1:12" s="32" customFormat="1" ht="23.1" customHeight="1">
      <c r="A69" s="11"/>
      <c r="D69" s="123" t="s">
        <v>2</v>
      </c>
      <c r="E69" s="123"/>
      <c r="F69" s="123"/>
      <c r="G69" s="34"/>
      <c r="H69" s="123" t="s">
        <v>3</v>
      </c>
      <c r="I69" s="123"/>
      <c r="J69" s="123"/>
      <c r="K69" s="34"/>
    </row>
    <row r="70" spans="1:12" s="32" customFormat="1" ht="23.1" customHeight="1">
      <c r="A70" s="11"/>
      <c r="B70" s="35"/>
      <c r="D70" s="36" t="str">
        <f>D40</f>
        <v>31 March 2021</v>
      </c>
      <c r="E70" s="37"/>
      <c r="F70" s="36" t="str">
        <f>F40</f>
        <v>31 December 2020</v>
      </c>
      <c r="G70" s="38"/>
      <c r="H70" s="36" t="str">
        <f>H40</f>
        <v>31 March 2021</v>
      </c>
      <c r="I70" s="37"/>
      <c r="J70" s="36" t="str">
        <f>J40</f>
        <v>31 December 2020</v>
      </c>
      <c r="K70" s="38"/>
    </row>
    <row r="71" spans="1:12" s="32" customFormat="1" ht="23.1" customHeight="1">
      <c r="A71" s="11"/>
      <c r="D71" s="39" t="s">
        <v>159</v>
      </c>
      <c r="E71" s="39"/>
      <c r="F71" s="39" t="s">
        <v>5</v>
      </c>
      <c r="G71" s="39"/>
      <c r="H71" s="39" t="s">
        <v>159</v>
      </c>
      <c r="I71" s="39"/>
      <c r="J71" s="39" t="s">
        <v>5</v>
      </c>
      <c r="K71" s="31"/>
    </row>
    <row r="72" spans="1:12" s="32" customFormat="1" ht="23.1" customHeight="1">
      <c r="A72" s="11"/>
      <c r="C72" s="35"/>
      <c r="D72" s="39" t="s">
        <v>160</v>
      </c>
      <c r="E72" s="40"/>
      <c r="F72" s="39"/>
      <c r="G72" s="39"/>
      <c r="H72" s="39" t="s">
        <v>160</v>
      </c>
      <c r="I72" s="40"/>
      <c r="J72" s="39"/>
      <c r="K72" s="31"/>
    </row>
    <row r="73" spans="1:12" ht="23.1" customHeight="1">
      <c r="A73" s="11" t="s">
        <v>28</v>
      </c>
      <c r="D73" s="53"/>
      <c r="E73" s="53"/>
      <c r="F73" s="53"/>
      <c r="G73" s="53"/>
      <c r="H73" s="53"/>
      <c r="I73" s="53"/>
      <c r="J73" s="53"/>
      <c r="L73" s="11"/>
    </row>
    <row r="74" spans="1:12" ht="23.1" customHeight="1">
      <c r="A74" s="26" t="s">
        <v>29</v>
      </c>
      <c r="G74" s="26"/>
    </row>
    <row r="75" spans="1:12" ht="23.1" customHeight="1">
      <c r="A75" s="44" t="s">
        <v>30</v>
      </c>
      <c r="G75" s="26"/>
      <c r="L75" s="44"/>
    </row>
    <row r="76" spans="1:12" ht="23.1" customHeight="1" thickBot="1">
      <c r="A76" s="44" t="s">
        <v>31</v>
      </c>
      <c r="D76" s="58">
        <v>3000000</v>
      </c>
      <c r="E76" s="10"/>
      <c r="F76" s="58">
        <v>3000000</v>
      </c>
      <c r="G76" s="10"/>
      <c r="H76" s="58">
        <v>3000000</v>
      </c>
      <c r="I76" s="10"/>
      <c r="J76" s="58">
        <v>3000000</v>
      </c>
      <c r="L76" s="44"/>
    </row>
    <row r="77" spans="1:12" ht="23.1" customHeight="1" thickTop="1">
      <c r="A77" s="44" t="s">
        <v>145</v>
      </c>
      <c r="D77" s="59"/>
      <c r="E77" s="59"/>
      <c r="F77" s="59"/>
      <c r="G77" s="59"/>
      <c r="H77" s="59"/>
      <c r="I77" s="59"/>
      <c r="J77" s="59"/>
      <c r="L77" s="44"/>
    </row>
    <row r="78" spans="1:12" ht="23.1" customHeight="1">
      <c r="A78" s="44" t="s">
        <v>31</v>
      </c>
      <c r="B78" s="46"/>
      <c r="C78" s="55"/>
      <c r="D78" s="10">
        <f>Consolidated!B35</f>
        <v>3000000</v>
      </c>
      <c r="E78" s="10"/>
      <c r="F78" s="10">
        <f>Consolidated!B27</f>
        <v>3000000</v>
      </c>
      <c r="G78" s="10"/>
      <c r="H78" s="10">
        <f>separate!B24</f>
        <v>3000000</v>
      </c>
      <c r="I78" s="10"/>
      <c r="J78" s="10">
        <f>separate!B20</f>
        <v>3000000</v>
      </c>
      <c r="L78" s="44"/>
    </row>
    <row r="79" spans="1:12" ht="23.1" customHeight="1">
      <c r="A79" s="26" t="s">
        <v>32</v>
      </c>
      <c r="B79" s="46"/>
      <c r="C79" s="55"/>
      <c r="D79" s="10">
        <f>Consolidated!D35</f>
        <v>2599000</v>
      </c>
      <c r="E79" s="10"/>
      <c r="F79" s="10">
        <f>Consolidated!D27</f>
        <v>2599000</v>
      </c>
      <c r="G79" s="10"/>
      <c r="H79" s="10">
        <f>separate!D24</f>
        <v>2599000</v>
      </c>
      <c r="I79" s="10"/>
      <c r="J79" s="10">
        <f>separate!D20</f>
        <v>2599000</v>
      </c>
    </row>
    <row r="80" spans="1:12" ht="23.1" customHeight="1">
      <c r="A80" s="26" t="s">
        <v>33</v>
      </c>
      <c r="B80" s="45"/>
      <c r="C80" s="55"/>
      <c r="D80" s="48"/>
      <c r="E80" s="48"/>
      <c r="F80" s="48"/>
      <c r="G80" s="48"/>
      <c r="H80" s="10"/>
      <c r="I80" s="48"/>
      <c r="J80" s="48"/>
    </row>
    <row r="81" spans="1:12" ht="23.1" customHeight="1">
      <c r="A81" s="26" t="s">
        <v>34</v>
      </c>
      <c r="B81" s="27"/>
      <c r="C81" s="27"/>
      <c r="D81" s="60"/>
      <c r="E81" s="60"/>
      <c r="F81" s="60"/>
      <c r="G81" s="60"/>
      <c r="H81" s="57"/>
      <c r="I81" s="60"/>
      <c r="J81" s="60"/>
    </row>
    <row r="82" spans="1:12" ht="23.1" customHeight="1">
      <c r="A82" s="26" t="s">
        <v>35</v>
      </c>
      <c r="B82" s="45"/>
      <c r="C82" s="55"/>
      <c r="D82" s="10">
        <f>Consolidated!F35</f>
        <v>980518</v>
      </c>
      <c r="E82" s="10"/>
      <c r="F82" s="10">
        <f>Consolidated!F27</f>
        <v>980518</v>
      </c>
      <c r="G82" s="10"/>
      <c r="H82" s="10">
        <f>separate!F24</f>
        <v>750000</v>
      </c>
      <c r="I82" s="10"/>
      <c r="J82" s="10">
        <f>separate!F20</f>
        <v>750000</v>
      </c>
    </row>
    <row r="83" spans="1:12" s="42" customFormat="1" ht="23.1" customHeight="1">
      <c r="A83" s="26" t="s">
        <v>36</v>
      </c>
      <c r="B83" s="46"/>
      <c r="C83" s="55"/>
      <c r="D83" s="10">
        <f>Consolidated!H35</f>
        <v>349765</v>
      </c>
      <c r="E83" s="10"/>
      <c r="F83" s="10">
        <f>Consolidated!H27</f>
        <v>349704</v>
      </c>
      <c r="G83" s="10"/>
      <c r="H83" s="10">
        <v>0</v>
      </c>
      <c r="I83" s="10"/>
      <c r="J83" s="10">
        <v>0</v>
      </c>
      <c r="L83" s="26"/>
    </row>
    <row r="84" spans="1:12" s="42" customFormat="1" ht="23.1" customHeight="1">
      <c r="A84" s="26" t="s">
        <v>37</v>
      </c>
      <c r="B84" s="61"/>
      <c r="C84" s="62"/>
      <c r="D84" s="49">
        <f>Consolidated!J35</f>
        <v>14527852</v>
      </c>
      <c r="E84" s="10"/>
      <c r="F84" s="10">
        <f>Consolidated!J27</f>
        <v>14212328</v>
      </c>
      <c r="G84" s="10"/>
      <c r="H84" s="10">
        <f>separate!H24</f>
        <v>9120352</v>
      </c>
      <c r="I84" s="10"/>
      <c r="J84" s="49">
        <f>separate!H20</f>
        <v>8978304</v>
      </c>
      <c r="L84" s="26"/>
    </row>
    <row r="85" spans="1:12" ht="23.1" customHeight="1">
      <c r="A85" s="26" t="s">
        <v>38</v>
      </c>
      <c r="B85" s="45"/>
      <c r="C85" s="55"/>
      <c r="D85" s="23">
        <f>Consolidated!T35</f>
        <v>154057</v>
      </c>
      <c r="E85" s="10"/>
      <c r="F85" s="23">
        <f>Consolidated!T27</f>
        <v>-69147</v>
      </c>
      <c r="G85" s="10"/>
      <c r="H85" s="23">
        <f>separate!J24</f>
        <v>545937</v>
      </c>
      <c r="I85" s="10"/>
      <c r="J85" s="23">
        <f>separate!J20</f>
        <v>654851</v>
      </c>
    </row>
    <row r="86" spans="1:12" ht="23.1" customHeight="1">
      <c r="A86" s="27" t="s">
        <v>39</v>
      </c>
      <c r="B86" s="45"/>
      <c r="C86" s="55"/>
      <c r="D86" s="10">
        <f>SUM(D78:D85)</f>
        <v>21611192</v>
      </c>
      <c r="E86" s="49"/>
      <c r="F86" s="10">
        <f>SUM(F78:F85)</f>
        <v>21072403</v>
      </c>
      <c r="G86" s="49"/>
      <c r="H86" s="10">
        <f>SUM(H78:H85)</f>
        <v>16015289</v>
      </c>
      <c r="I86" s="49"/>
      <c r="J86" s="10">
        <f>SUM(J78:J85)</f>
        <v>15982155</v>
      </c>
      <c r="L86" s="27"/>
    </row>
    <row r="87" spans="1:12" ht="23.1" customHeight="1">
      <c r="A87" s="27" t="s">
        <v>40</v>
      </c>
      <c r="B87" s="46"/>
      <c r="C87" s="55"/>
      <c r="D87" s="23">
        <f>Consolidated!X35</f>
        <v>1795900</v>
      </c>
      <c r="E87" s="49"/>
      <c r="F87" s="23">
        <f>Consolidated!X27</f>
        <v>1759785</v>
      </c>
      <c r="G87" s="49"/>
      <c r="H87" s="23">
        <v>0</v>
      </c>
      <c r="I87" s="49"/>
      <c r="J87" s="23">
        <v>0</v>
      </c>
      <c r="L87" s="27"/>
    </row>
    <row r="88" spans="1:12" ht="23.1" customHeight="1">
      <c r="A88" s="11" t="s">
        <v>41</v>
      </c>
      <c r="B88" s="46"/>
      <c r="C88" s="55"/>
      <c r="D88" s="23">
        <f>SUM(D86:D87)</f>
        <v>23407092</v>
      </c>
      <c r="E88" s="49"/>
      <c r="F88" s="23">
        <f>SUM(F86:F87)</f>
        <v>22832188</v>
      </c>
      <c r="G88" s="49"/>
      <c r="H88" s="23">
        <f>SUM(H86:H87)</f>
        <v>16015289</v>
      </c>
      <c r="I88" s="49"/>
      <c r="J88" s="23">
        <f>SUM(J86:J87)</f>
        <v>15982155</v>
      </c>
      <c r="L88" s="11"/>
    </row>
    <row r="89" spans="1:12" ht="23.1" customHeight="1" thickBot="1">
      <c r="A89" s="11" t="s">
        <v>42</v>
      </c>
      <c r="B89" s="46"/>
      <c r="C89" s="27"/>
      <c r="D89" s="50">
        <f>SUM(D88,D62)</f>
        <v>26168618</v>
      </c>
      <c r="E89" s="49"/>
      <c r="F89" s="50">
        <f>SUM(F88,F62)</f>
        <v>25716919</v>
      </c>
      <c r="G89" s="49"/>
      <c r="H89" s="50">
        <f>SUM(H88,H62)</f>
        <v>16656138</v>
      </c>
      <c r="I89" s="49"/>
      <c r="J89" s="50">
        <f>SUM(J88,J62)</f>
        <v>16652497</v>
      </c>
    </row>
    <row r="90" spans="1:12" ht="23.1" customHeight="1" thickTop="1">
      <c r="D90" s="63">
        <f>SUM(D89-D32)</f>
        <v>0</v>
      </c>
      <c r="E90" s="63"/>
      <c r="F90" s="63">
        <f>SUM(F89-F32)</f>
        <v>0</v>
      </c>
      <c r="G90" s="63"/>
      <c r="H90" s="63">
        <f>SUM(H89-H32)</f>
        <v>0</v>
      </c>
      <c r="I90" s="63"/>
      <c r="J90" s="63">
        <f>SUM(J89-J32)</f>
        <v>0</v>
      </c>
    </row>
    <row r="91" spans="1:12" ht="23.1" customHeight="1">
      <c r="A91" s="26" t="s">
        <v>16</v>
      </c>
      <c r="G91" s="26"/>
    </row>
    <row r="92" spans="1:12" ht="23.1" customHeight="1">
      <c r="G92" s="26"/>
    </row>
    <row r="93" spans="1:12" ht="23.1" customHeight="1">
      <c r="A93" s="64"/>
      <c r="G93" s="26"/>
    </row>
    <row r="94" spans="1:12" ht="23.1" customHeight="1">
      <c r="G94" s="26"/>
    </row>
    <row r="95" spans="1:12" ht="23.1" customHeight="1">
      <c r="B95" s="26" t="s">
        <v>43</v>
      </c>
      <c r="G95" s="26"/>
    </row>
    <row r="96" spans="1:12" ht="23.1" customHeight="1">
      <c r="A96" s="64"/>
      <c r="G96" s="26"/>
    </row>
  </sheetData>
  <mergeCells count="6">
    <mergeCell ref="D5:F5"/>
    <mergeCell ref="H5:J5"/>
    <mergeCell ref="D39:F39"/>
    <mergeCell ref="H39:J39"/>
    <mergeCell ref="D69:F69"/>
    <mergeCell ref="H69:J69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showGridLines="0" view="pageBreakPreview" zoomScale="80" zoomScaleNormal="77" zoomScaleSheetLayoutView="80" workbookViewId="0">
      <selection activeCell="A163" sqref="A163"/>
    </sheetView>
  </sheetViews>
  <sheetFormatPr defaultColWidth="10.7109375" defaultRowHeight="21.95" customHeight="1"/>
  <cols>
    <col min="1" max="1" width="61.5703125" style="26" customWidth="1"/>
    <col min="2" max="2" width="6.28515625" style="26" customWidth="1"/>
    <col min="3" max="3" width="1.5703125" style="26" customWidth="1"/>
    <col min="4" max="4" width="17" style="26" customWidth="1"/>
    <col min="5" max="5" width="1.28515625" style="26" customWidth="1"/>
    <col min="6" max="6" width="17" style="26" customWidth="1"/>
    <col min="7" max="7" width="1.7109375" style="26" customWidth="1"/>
    <col min="8" max="8" width="17" style="26" customWidth="1"/>
    <col min="9" max="9" width="1.28515625" style="26" customWidth="1"/>
    <col min="10" max="10" width="17" style="26" customWidth="1"/>
    <col min="11" max="11" width="1.28515625" style="26" customWidth="1"/>
    <col min="12" max="12" width="16.7109375" style="26" customWidth="1"/>
    <col min="13" max="13" width="0.5703125" style="26" customWidth="1"/>
    <col min="14" max="16384" width="10.7109375" style="26"/>
  </cols>
  <sheetData>
    <row r="1" spans="1:13" ht="21.95" customHeight="1">
      <c r="J1" s="33" t="s">
        <v>44</v>
      </c>
      <c r="K1" s="42"/>
      <c r="M1" s="53"/>
    </row>
    <row r="2" spans="1:13" ht="21.95" customHeight="1">
      <c r="A2" s="11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53"/>
    </row>
    <row r="3" spans="1:13" ht="21.95" customHeight="1">
      <c r="A3" s="11" t="s">
        <v>131</v>
      </c>
      <c r="B3" s="65"/>
      <c r="C3" s="65"/>
      <c r="D3" s="65"/>
      <c r="E3" s="65"/>
      <c r="F3" s="65"/>
      <c r="G3" s="65"/>
      <c r="H3" s="65"/>
      <c r="I3" s="65"/>
      <c r="J3" s="67"/>
      <c r="K3" s="66"/>
      <c r="L3" s="67"/>
      <c r="M3" s="53"/>
    </row>
    <row r="4" spans="1:13" ht="21.95" customHeight="1">
      <c r="A4" s="11" t="s">
        <v>223</v>
      </c>
      <c r="B4" s="65"/>
      <c r="C4" s="65"/>
      <c r="D4" s="65"/>
      <c r="E4" s="65"/>
      <c r="F4" s="65"/>
      <c r="G4" s="65"/>
      <c r="H4" s="65"/>
      <c r="I4" s="65"/>
      <c r="J4" s="67"/>
      <c r="K4" s="66"/>
      <c r="L4" s="67"/>
      <c r="M4" s="53"/>
    </row>
    <row r="5" spans="1:13" ht="21.95" customHeight="1">
      <c r="A5" s="27"/>
      <c r="B5" s="65"/>
      <c r="C5" s="65"/>
      <c r="D5" s="65"/>
      <c r="E5" s="65"/>
      <c r="F5" s="65"/>
      <c r="G5" s="65"/>
      <c r="H5" s="65"/>
      <c r="I5" s="65"/>
      <c r="J5" s="116" t="s">
        <v>167</v>
      </c>
      <c r="K5" s="66"/>
      <c r="M5" s="53"/>
    </row>
    <row r="6" spans="1:13" ht="21.95" customHeight="1">
      <c r="A6" s="27"/>
      <c r="B6" s="32"/>
      <c r="C6" s="32"/>
      <c r="D6" s="115"/>
      <c r="E6" s="115" t="s">
        <v>2</v>
      </c>
      <c r="F6" s="115"/>
      <c r="G6" s="68"/>
      <c r="H6" s="115"/>
      <c r="I6" s="115" t="s">
        <v>3</v>
      </c>
      <c r="J6" s="115"/>
      <c r="M6" s="53"/>
    </row>
    <row r="7" spans="1:13" ht="21.95" customHeight="1">
      <c r="A7" s="27"/>
      <c r="B7" s="35" t="s">
        <v>4</v>
      </c>
      <c r="C7" s="35"/>
      <c r="D7" s="69">
        <v>2021</v>
      </c>
      <c r="E7" s="70"/>
      <c r="F7" s="69">
        <v>2020</v>
      </c>
      <c r="G7" s="69"/>
      <c r="H7" s="69">
        <v>2021</v>
      </c>
      <c r="I7" s="70"/>
      <c r="J7" s="69">
        <v>2020</v>
      </c>
      <c r="M7" s="53"/>
    </row>
    <row r="8" spans="1:13" ht="21.95" customHeight="1">
      <c r="A8" s="11" t="s">
        <v>45</v>
      </c>
      <c r="H8" s="27"/>
      <c r="I8" s="71"/>
      <c r="J8" s="27"/>
      <c r="M8" s="53"/>
    </row>
    <row r="9" spans="1:13" ht="21.95" customHeight="1">
      <c r="A9" s="27" t="s">
        <v>46</v>
      </c>
      <c r="B9" s="43">
        <v>22</v>
      </c>
      <c r="D9" s="60">
        <v>2138875</v>
      </c>
      <c r="E9" s="60"/>
      <c r="F9" s="60">
        <v>2374291</v>
      </c>
      <c r="G9" s="60"/>
      <c r="H9" s="60">
        <v>163016</v>
      </c>
      <c r="I9" s="72"/>
      <c r="J9" s="60">
        <v>177283</v>
      </c>
      <c r="M9" s="53"/>
    </row>
    <row r="10" spans="1:13" ht="21.95" customHeight="1">
      <c r="A10" s="27" t="s">
        <v>126</v>
      </c>
      <c r="D10" s="72">
        <v>60000</v>
      </c>
      <c r="E10" s="72"/>
      <c r="F10" s="72">
        <v>1500</v>
      </c>
      <c r="G10" s="72"/>
      <c r="H10" s="72">
        <v>141604</v>
      </c>
      <c r="I10" s="72"/>
      <c r="J10" s="72">
        <v>146455</v>
      </c>
      <c r="M10" s="53"/>
    </row>
    <row r="11" spans="1:13" ht="21.95" customHeight="1">
      <c r="A11" s="27" t="s">
        <v>127</v>
      </c>
      <c r="D11" s="72">
        <v>11878</v>
      </c>
      <c r="E11" s="72"/>
      <c r="F11" s="72">
        <v>10284</v>
      </c>
      <c r="G11" s="72"/>
      <c r="H11" s="72">
        <v>12621</v>
      </c>
      <c r="I11" s="72"/>
      <c r="J11" s="72">
        <v>12291</v>
      </c>
      <c r="M11" s="53"/>
    </row>
    <row r="12" spans="1:13" ht="21.95" customHeight="1">
      <c r="A12" s="27" t="s">
        <v>237</v>
      </c>
      <c r="D12" s="72">
        <v>3791</v>
      </c>
      <c r="E12" s="72"/>
      <c r="F12" s="72">
        <v>9793</v>
      </c>
      <c r="G12" s="72"/>
      <c r="H12" s="72">
        <v>6428</v>
      </c>
      <c r="I12" s="72"/>
      <c r="J12" s="72">
        <v>7480</v>
      </c>
      <c r="M12" s="53"/>
    </row>
    <row r="13" spans="1:13" ht="21.95" customHeight="1">
      <c r="A13" s="27" t="s">
        <v>256</v>
      </c>
      <c r="B13" s="43" t="s">
        <v>231</v>
      </c>
      <c r="D13" s="72">
        <v>118321</v>
      </c>
      <c r="E13" s="72"/>
      <c r="F13" s="72">
        <v>0</v>
      </c>
      <c r="G13" s="72"/>
      <c r="H13" s="72">
        <v>2675</v>
      </c>
      <c r="I13" s="72"/>
      <c r="J13" s="72">
        <v>0</v>
      </c>
      <c r="M13" s="53"/>
    </row>
    <row r="14" spans="1:13" ht="21.95" customHeight="1">
      <c r="A14" s="27" t="s">
        <v>47</v>
      </c>
      <c r="B14" s="43"/>
      <c r="C14" s="43"/>
      <c r="D14" s="73">
        <v>50421</v>
      </c>
      <c r="E14" s="72"/>
      <c r="F14" s="73">
        <v>58175</v>
      </c>
      <c r="G14" s="72"/>
      <c r="H14" s="73">
        <v>8458</v>
      </c>
      <c r="I14" s="72"/>
      <c r="J14" s="73">
        <v>7985</v>
      </c>
      <c r="M14" s="53"/>
    </row>
    <row r="15" spans="1:13" ht="21.95" customHeight="1">
      <c r="A15" s="11" t="s">
        <v>48</v>
      </c>
      <c r="D15" s="73">
        <f>SUM(D9:D14)</f>
        <v>2383286</v>
      </c>
      <c r="E15" s="60"/>
      <c r="F15" s="73">
        <f>SUM(F9:F14)</f>
        <v>2454043</v>
      </c>
      <c r="G15" s="72"/>
      <c r="H15" s="73">
        <f>SUM(H9:H14)</f>
        <v>334802</v>
      </c>
      <c r="I15" s="72"/>
      <c r="J15" s="73">
        <f>SUM(J9:J14)</f>
        <v>351494</v>
      </c>
      <c r="M15" s="53"/>
    </row>
    <row r="16" spans="1:13" ht="21.95" customHeight="1">
      <c r="A16" s="11" t="s">
        <v>49</v>
      </c>
      <c r="D16" s="60"/>
      <c r="E16" s="60"/>
      <c r="F16" s="60"/>
      <c r="G16" s="60"/>
      <c r="H16" s="60"/>
      <c r="I16" s="72"/>
      <c r="J16" s="60"/>
      <c r="M16" s="53"/>
    </row>
    <row r="17" spans="1:13" ht="21.95" customHeight="1">
      <c r="A17" s="27" t="s">
        <v>50</v>
      </c>
      <c r="D17" s="60">
        <v>1900793</v>
      </c>
      <c r="E17" s="60"/>
      <c r="F17" s="60">
        <v>2081583</v>
      </c>
      <c r="G17" s="60"/>
      <c r="H17" s="72">
        <v>159761</v>
      </c>
      <c r="I17" s="72"/>
      <c r="J17" s="72">
        <v>171495</v>
      </c>
      <c r="M17" s="53"/>
    </row>
    <row r="18" spans="1:13" ht="21.95" customHeight="1">
      <c r="A18" s="27" t="s">
        <v>175</v>
      </c>
      <c r="B18" s="43"/>
      <c r="C18" s="43"/>
      <c r="D18" s="72">
        <v>63564</v>
      </c>
      <c r="E18" s="72"/>
      <c r="F18" s="72">
        <v>69107</v>
      </c>
      <c r="G18" s="72"/>
      <c r="H18" s="72">
        <v>2177</v>
      </c>
      <c r="I18" s="72"/>
      <c r="J18" s="72">
        <v>2077</v>
      </c>
      <c r="M18" s="53"/>
    </row>
    <row r="19" spans="1:13" ht="21.95" customHeight="1">
      <c r="A19" s="27" t="s">
        <v>51</v>
      </c>
      <c r="B19" s="43"/>
      <c r="C19" s="43"/>
      <c r="D19" s="72">
        <v>162235</v>
      </c>
      <c r="E19" s="72"/>
      <c r="F19" s="72">
        <v>170140</v>
      </c>
      <c r="G19" s="72"/>
      <c r="H19" s="72">
        <v>25431</v>
      </c>
      <c r="I19" s="72"/>
      <c r="J19" s="72">
        <v>26781</v>
      </c>
      <c r="M19" s="53"/>
    </row>
    <row r="20" spans="1:13" ht="21.95" customHeight="1">
      <c r="A20" s="27" t="s">
        <v>209</v>
      </c>
      <c r="B20" s="43"/>
      <c r="C20" s="43"/>
      <c r="D20" s="72"/>
      <c r="E20" s="72"/>
      <c r="F20" s="72"/>
      <c r="G20" s="72"/>
      <c r="H20" s="72"/>
      <c r="I20" s="72"/>
      <c r="J20" s="72"/>
      <c r="M20" s="53"/>
    </row>
    <row r="21" spans="1:13" ht="21.95" customHeight="1">
      <c r="A21" s="27" t="s">
        <v>208</v>
      </c>
      <c r="B21" s="43"/>
      <c r="C21" s="43"/>
      <c r="D21" s="72">
        <v>0</v>
      </c>
      <c r="E21" s="72"/>
      <c r="F21" s="72">
        <v>129997</v>
      </c>
      <c r="G21" s="72"/>
      <c r="H21" s="72">
        <v>0</v>
      </c>
      <c r="I21" s="72"/>
      <c r="J21" s="72">
        <v>0</v>
      </c>
      <c r="M21" s="53"/>
    </row>
    <row r="22" spans="1:13" ht="21.95" customHeight="1">
      <c r="A22" s="27" t="s">
        <v>215</v>
      </c>
      <c r="B22" s="43"/>
      <c r="C22" s="43"/>
      <c r="D22" s="72">
        <v>32025</v>
      </c>
      <c r="E22" s="72"/>
      <c r="F22" s="72">
        <v>74935</v>
      </c>
      <c r="G22" s="72"/>
      <c r="H22" s="72">
        <v>4925</v>
      </c>
      <c r="I22" s="72"/>
      <c r="J22" s="72">
        <v>2067</v>
      </c>
      <c r="M22" s="53"/>
    </row>
    <row r="23" spans="1:13" ht="21.95" customHeight="1">
      <c r="A23" s="11" t="s">
        <v>52</v>
      </c>
      <c r="D23" s="74">
        <f>SUM(D17:D22)</f>
        <v>2158617</v>
      </c>
      <c r="E23" s="72"/>
      <c r="F23" s="74">
        <f>SUM(F17:F22)</f>
        <v>2525762</v>
      </c>
      <c r="G23" s="72"/>
      <c r="H23" s="74">
        <f>SUM(H17:H22)</f>
        <v>192294</v>
      </c>
      <c r="I23" s="72"/>
      <c r="J23" s="74">
        <f>SUM(J17:J22)</f>
        <v>202420</v>
      </c>
      <c r="M23" s="53"/>
    </row>
    <row r="24" spans="1:13" ht="21.95" customHeight="1">
      <c r="A24" s="11" t="s">
        <v>245</v>
      </c>
      <c r="D24" s="72">
        <f>D15-D23</f>
        <v>224669</v>
      </c>
      <c r="E24" s="72"/>
      <c r="F24" s="72">
        <f>F15-F23</f>
        <v>-71719</v>
      </c>
      <c r="G24" s="72"/>
      <c r="H24" s="72">
        <f>H15-H23</f>
        <v>142508</v>
      </c>
      <c r="I24" s="72"/>
      <c r="J24" s="72">
        <f>J15-J23</f>
        <v>149074</v>
      </c>
      <c r="M24" s="53"/>
    </row>
    <row r="25" spans="1:13" ht="21.95" customHeight="1">
      <c r="A25" s="27" t="s">
        <v>151</v>
      </c>
      <c r="B25" s="43">
        <v>8</v>
      </c>
      <c r="D25" s="72">
        <v>124665</v>
      </c>
      <c r="E25" s="72"/>
      <c r="F25" s="72">
        <v>92988</v>
      </c>
      <c r="G25" s="72"/>
      <c r="H25" s="72">
        <v>0</v>
      </c>
      <c r="I25" s="72"/>
      <c r="J25" s="72">
        <v>0</v>
      </c>
      <c r="M25" s="53"/>
    </row>
    <row r="26" spans="1:13" ht="21.95" customHeight="1">
      <c r="A26" s="27" t="s">
        <v>246</v>
      </c>
      <c r="B26" s="43">
        <v>9</v>
      </c>
      <c r="D26" s="72">
        <v>26789</v>
      </c>
      <c r="E26" s="72"/>
      <c r="F26" s="72">
        <v>44320</v>
      </c>
      <c r="G26" s="72"/>
      <c r="H26" s="75">
        <v>0</v>
      </c>
      <c r="I26" s="72"/>
      <c r="J26" s="75">
        <v>0</v>
      </c>
      <c r="M26" s="53"/>
    </row>
    <row r="27" spans="1:13" ht="21.95" customHeight="1">
      <c r="A27" s="27" t="s">
        <v>53</v>
      </c>
      <c r="B27" s="43"/>
      <c r="C27" s="43"/>
      <c r="D27" s="73">
        <v>-8165</v>
      </c>
      <c r="E27" s="60"/>
      <c r="F27" s="73">
        <v>-11569</v>
      </c>
      <c r="G27" s="60"/>
      <c r="H27" s="73">
        <v>-46</v>
      </c>
      <c r="I27" s="72"/>
      <c r="J27" s="73">
        <v>-641</v>
      </c>
      <c r="M27" s="53"/>
    </row>
    <row r="28" spans="1:13" ht="21.95" customHeight="1">
      <c r="A28" s="11" t="s">
        <v>192</v>
      </c>
      <c r="B28" s="43"/>
      <c r="C28" s="43"/>
      <c r="D28" s="72">
        <f>SUM(D24:D27)</f>
        <v>367958</v>
      </c>
      <c r="E28" s="72"/>
      <c r="F28" s="72">
        <f>SUM(F24:F27)</f>
        <v>54020</v>
      </c>
      <c r="G28" s="72"/>
      <c r="H28" s="72">
        <f>SUM(H24:H27)</f>
        <v>142462</v>
      </c>
      <c r="I28" s="72"/>
      <c r="J28" s="72">
        <f>SUM(J24:J27)</f>
        <v>148433</v>
      </c>
      <c r="M28" s="53"/>
    </row>
    <row r="29" spans="1:13" ht="21.95" customHeight="1">
      <c r="A29" s="27" t="s">
        <v>189</v>
      </c>
      <c r="B29" s="43">
        <v>19</v>
      </c>
      <c r="D29" s="73">
        <v>-33487</v>
      </c>
      <c r="E29" s="60"/>
      <c r="F29" s="73">
        <v>-8164</v>
      </c>
      <c r="G29" s="60"/>
      <c r="H29" s="73">
        <v>-414</v>
      </c>
      <c r="I29" s="72"/>
      <c r="J29" s="73">
        <v>175</v>
      </c>
      <c r="M29" s="53"/>
    </row>
    <row r="30" spans="1:13" ht="21.95" customHeight="1" thickBot="1">
      <c r="A30" s="11" t="s">
        <v>54</v>
      </c>
      <c r="B30" s="42"/>
      <c r="C30" s="42"/>
      <c r="D30" s="76">
        <f>SUM(D28:D29)</f>
        <v>334471</v>
      </c>
      <c r="E30" s="60"/>
      <c r="F30" s="76">
        <f>SUM(F28:F29)</f>
        <v>45856</v>
      </c>
      <c r="G30" s="60"/>
      <c r="H30" s="76">
        <f>SUM(H28:H29)</f>
        <v>142048</v>
      </c>
      <c r="I30" s="72"/>
      <c r="J30" s="76">
        <f>SUM(J28:J29)</f>
        <v>148608</v>
      </c>
      <c r="M30" s="53"/>
    </row>
    <row r="31" spans="1:13" ht="21.95" customHeight="1" thickTop="1">
      <c r="A31" s="11"/>
      <c r="B31" s="42"/>
      <c r="C31" s="42"/>
      <c r="D31" s="72"/>
      <c r="E31" s="60"/>
      <c r="F31" s="72"/>
      <c r="G31" s="72"/>
      <c r="H31" s="72"/>
      <c r="I31" s="72"/>
      <c r="J31" s="72"/>
      <c r="M31" s="53"/>
    </row>
    <row r="32" spans="1:13" ht="21.95" customHeight="1">
      <c r="A32" s="11" t="s">
        <v>157</v>
      </c>
      <c r="B32" s="42"/>
      <c r="C32" s="42"/>
      <c r="D32" s="72"/>
      <c r="E32" s="60"/>
      <c r="F32" s="72"/>
      <c r="G32" s="72"/>
      <c r="H32" s="72"/>
      <c r="I32" s="72"/>
      <c r="J32" s="72"/>
      <c r="M32" s="53"/>
    </row>
    <row r="33" spans="1:13" ht="21.95" customHeight="1" thickBot="1">
      <c r="A33" s="27" t="s">
        <v>55</v>
      </c>
      <c r="D33" s="72">
        <f>D30-D34</f>
        <v>310734</v>
      </c>
      <c r="E33" s="60"/>
      <c r="F33" s="72">
        <f>F30-F34</f>
        <v>48405</v>
      </c>
      <c r="G33" s="63"/>
      <c r="H33" s="77">
        <f>SUM(H30)</f>
        <v>142048</v>
      </c>
      <c r="I33" s="72"/>
      <c r="J33" s="77">
        <f>SUM(J30)</f>
        <v>148608</v>
      </c>
      <c r="M33" s="53"/>
    </row>
    <row r="34" spans="1:13" ht="21.95" customHeight="1" thickTop="1">
      <c r="A34" s="27" t="s">
        <v>40</v>
      </c>
      <c r="D34" s="73">
        <v>23737</v>
      </c>
      <c r="E34" s="60"/>
      <c r="F34" s="73">
        <v>-2549</v>
      </c>
      <c r="G34" s="72"/>
      <c r="H34" s="72"/>
      <c r="I34" s="72"/>
      <c r="J34" s="72"/>
      <c r="M34" s="53"/>
    </row>
    <row r="35" spans="1:13" ht="21.95" customHeight="1" thickBot="1">
      <c r="A35" s="11"/>
      <c r="B35" s="45"/>
      <c r="C35" s="43"/>
      <c r="D35" s="76">
        <f>D30</f>
        <v>334471</v>
      </c>
      <c r="E35" s="60"/>
      <c r="F35" s="76">
        <f>F30</f>
        <v>45856</v>
      </c>
      <c r="G35" s="72"/>
      <c r="M35" s="53"/>
    </row>
    <row r="36" spans="1:13" ht="21.95" customHeight="1" thickTop="1">
      <c r="A36" s="11"/>
      <c r="D36" s="78"/>
      <c r="E36" s="79"/>
      <c r="F36" s="78"/>
      <c r="G36" s="78"/>
      <c r="H36" s="78"/>
      <c r="I36" s="78"/>
      <c r="J36" s="78"/>
      <c r="M36" s="53"/>
    </row>
    <row r="37" spans="1:13" ht="21.95" customHeight="1">
      <c r="A37" s="11" t="s">
        <v>147</v>
      </c>
      <c r="B37" s="43">
        <v>20</v>
      </c>
      <c r="M37" s="53"/>
    </row>
    <row r="38" spans="1:13" ht="21.95" customHeight="1" thickBot="1">
      <c r="A38" s="27" t="s">
        <v>88</v>
      </c>
      <c r="B38" s="51"/>
      <c r="D38" s="80">
        <f>D33*1000/289977306</f>
        <v>1.0715804084337552</v>
      </c>
      <c r="E38" s="81"/>
      <c r="F38" s="80">
        <f>F33*1000/289977306</f>
        <v>0.16692685599334453</v>
      </c>
      <c r="G38" s="81"/>
      <c r="H38" s="80">
        <f>H33*1000/300000000</f>
        <v>0.47349333333333332</v>
      </c>
      <c r="I38" s="82"/>
      <c r="J38" s="80">
        <f>J33*1000/300000000</f>
        <v>0.49536000000000002</v>
      </c>
      <c r="M38" s="53"/>
    </row>
    <row r="39" spans="1:13" ht="21.95" customHeight="1" thickTop="1">
      <c r="A39" s="29"/>
      <c r="B39" s="43"/>
      <c r="M39" s="53"/>
    </row>
    <row r="40" spans="1:13" ht="21.95" customHeight="1">
      <c r="A40" s="83" t="s">
        <v>16</v>
      </c>
      <c r="D40" s="82"/>
      <c r="E40" s="81"/>
      <c r="F40" s="82"/>
      <c r="G40" s="82"/>
      <c r="H40" s="82"/>
      <c r="I40" s="81"/>
      <c r="J40" s="82"/>
      <c r="K40" s="82"/>
      <c r="L40" s="82"/>
      <c r="M40" s="53"/>
    </row>
    <row r="41" spans="1:13" ht="21.95" customHeight="1">
      <c r="J41" s="33" t="s">
        <v>44</v>
      </c>
      <c r="K41" s="42"/>
      <c r="M41" s="53"/>
    </row>
    <row r="42" spans="1:13" ht="21.95" customHeight="1">
      <c r="A42" s="11" t="s">
        <v>0</v>
      </c>
      <c r="B42" s="65"/>
      <c r="C42" s="65"/>
      <c r="D42" s="65"/>
      <c r="E42" s="65"/>
      <c r="F42" s="65"/>
      <c r="G42" s="65"/>
      <c r="H42" s="65"/>
      <c r="I42" s="65"/>
      <c r="J42" s="65"/>
      <c r="K42" s="66"/>
      <c r="M42" s="53"/>
    </row>
    <row r="43" spans="1:13" ht="21.95" customHeight="1">
      <c r="A43" s="11" t="s">
        <v>132</v>
      </c>
      <c r="B43" s="65"/>
      <c r="C43" s="65"/>
      <c r="D43" s="65"/>
      <c r="E43" s="65"/>
      <c r="F43" s="65"/>
      <c r="G43" s="65"/>
      <c r="H43" s="65"/>
      <c r="I43" s="65"/>
      <c r="J43" s="67"/>
      <c r="K43" s="66"/>
      <c r="M43" s="53"/>
    </row>
    <row r="44" spans="1:13" ht="21.95" customHeight="1">
      <c r="A44" s="11" t="s">
        <v>223</v>
      </c>
      <c r="B44" s="65"/>
      <c r="C44" s="65"/>
      <c r="D44" s="65"/>
      <c r="E44" s="65"/>
      <c r="F44" s="65"/>
      <c r="G44" s="65"/>
      <c r="H44" s="65"/>
      <c r="I44" s="65"/>
      <c r="J44" s="67"/>
      <c r="K44" s="66"/>
      <c r="M44" s="53"/>
    </row>
    <row r="45" spans="1:13" ht="21.95" customHeight="1">
      <c r="A45" s="27"/>
      <c r="B45" s="65"/>
      <c r="C45" s="65"/>
      <c r="D45" s="65"/>
      <c r="E45" s="65"/>
      <c r="F45" s="65"/>
      <c r="G45" s="65"/>
      <c r="H45" s="65"/>
      <c r="I45" s="65"/>
      <c r="J45" s="116" t="s">
        <v>1</v>
      </c>
      <c r="K45" s="66"/>
      <c r="M45" s="53"/>
    </row>
    <row r="46" spans="1:13" ht="21.95" customHeight="1">
      <c r="A46" s="27"/>
      <c r="B46" s="32"/>
      <c r="C46" s="32"/>
      <c r="D46" s="115"/>
      <c r="E46" s="115" t="s">
        <v>2</v>
      </c>
      <c r="F46" s="115"/>
      <c r="G46" s="68"/>
      <c r="H46" s="115"/>
      <c r="I46" s="115" t="s">
        <v>3</v>
      </c>
      <c r="J46" s="115"/>
      <c r="M46" s="53"/>
    </row>
    <row r="47" spans="1:13" ht="21.95" customHeight="1">
      <c r="A47" s="27"/>
      <c r="B47" s="35"/>
      <c r="C47" s="35"/>
      <c r="D47" s="69">
        <v>2021</v>
      </c>
      <c r="E47" s="70"/>
      <c r="F47" s="69">
        <v>2020</v>
      </c>
      <c r="G47" s="69"/>
      <c r="H47" s="69">
        <v>2021</v>
      </c>
      <c r="I47" s="70"/>
      <c r="J47" s="69">
        <v>2020</v>
      </c>
      <c r="M47" s="53"/>
    </row>
    <row r="48" spans="1:13" ht="21.95" customHeight="1">
      <c r="A48" s="27"/>
      <c r="B48" s="35"/>
      <c r="C48" s="35"/>
      <c r="D48" s="69"/>
      <c r="E48" s="70"/>
      <c r="F48" s="69"/>
      <c r="G48" s="69"/>
      <c r="H48" s="69"/>
      <c r="I48" s="70"/>
      <c r="J48" s="69"/>
      <c r="M48" s="53"/>
    </row>
    <row r="49" spans="1:13" ht="21.95" customHeight="1">
      <c r="A49" s="11" t="s">
        <v>89</v>
      </c>
      <c r="D49" s="84">
        <f>D30</f>
        <v>334471</v>
      </c>
      <c r="F49" s="84">
        <f>F30</f>
        <v>45856</v>
      </c>
      <c r="G49" s="27"/>
      <c r="H49" s="84">
        <f>H30</f>
        <v>142048</v>
      </c>
      <c r="I49" s="71"/>
      <c r="J49" s="84">
        <f>J30</f>
        <v>148608</v>
      </c>
      <c r="M49" s="53"/>
    </row>
    <row r="50" spans="1:13" ht="21.95" customHeight="1">
      <c r="A50" s="27"/>
      <c r="B50" s="43"/>
      <c r="D50" s="60"/>
      <c r="E50" s="60"/>
      <c r="F50" s="60"/>
      <c r="G50" s="60"/>
      <c r="H50" s="60"/>
      <c r="I50" s="72"/>
      <c r="J50" s="60"/>
      <c r="M50" s="53"/>
    </row>
    <row r="51" spans="1:13" ht="21.95" customHeight="1">
      <c r="A51" s="11" t="s">
        <v>56</v>
      </c>
      <c r="D51" s="72"/>
      <c r="E51" s="72"/>
      <c r="F51" s="72"/>
      <c r="G51" s="72"/>
      <c r="H51" s="72"/>
      <c r="I51" s="72"/>
      <c r="J51" s="72"/>
      <c r="M51" s="53"/>
    </row>
    <row r="52" spans="1:13" ht="21.95" customHeight="1">
      <c r="A52" s="86" t="s">
        <v>163</v>
      </c>
      <c r="D52" s="72"/>
      <c r="E52" s="72"/>
      <c r="F52" s="72"/>
      <c r="G52" s="72"/>
      <c r="H52" s="72"/>
      <c r="I52" s="72"/>
      <c r="J52" s="72"/>
      <c r="M52" s="53"/>
    </row>
    <row r="53" spans="1:13" ht="21.95" customHeight="1">
      <c r="A53" s="86" t="s">
        <v>162</v>
      </c>
      <c r="D53" s="72"/>
      <c r="E53" s="72"/>
      <c r="G53" s="72"/>
      <c r="H53" s="72"/>
      <c r="I53" s="72"/>
      <c r="J53" s="72"/>
      <c r="M53" s="53"/>
    </row>
    <row r="54" spans="1:13" ht="21.95" customHeight="1">
      <c r="A54" s="27" t="s">
        <v>57</v>
      </c>
      <c r="B54" s="43"/>
      <c r="D54" s="72"/>
      <c r="E54" s="72"/>
      <c r="G54" s="72"/>
      <c r="H54" s="72"/>
      <c r="I54" s="72"/>
      <c r="J54" s="72"/>
      <c r="M54" s="53"/>
    </row>
    <row r="55" spans="1:13" ht="21.95" customHeight="1">
      <c r="A55" s="27" t="s">
        <v>122</v>
      </c>
      <c r="D55" s="57">
        <v>205331</v>
      </c>
      <c r="E55" s="57"/>
      <c r="F55" s="72">
        <v>385946</v>
      </c>
      <c r="G55" s="10"/>
      <c r="H55" s="57">
        <v>0</v>
      </c>
      <c r="I55" s="10"/>
      <c r="J55" s="57">
        <v>0</v>
      </c>
      <c r="M55" s="53"/>
    </row>
    <row r="56" spans="1:13" ht="21.95" customHeight="1">
      <c r="A56" s="27" t="s">
        <v>202</v>
      </c>
      <c r="B56" s="43"/>
      <c r="D56" s="49"/>
      <c r="E56" s="49"/>
      <c r="F56" s="72"/>
      <c r="G56" s="49"/>
      <c r="H56" s="49"/>
      <c r="I56" s="49"/>
      <c r="J56" s="49"/>
      <c r="M56" s="53"/>
    </row>
    <row r="57" spans="1:13" ht="21.95" customHeight="1">
      <c r="A57" s="27" t="s">
        <v>203</v>
      </c>
      <c r="B57" s="43"/>
      <c r="D57" s="23">
        <v>75267</v>
      </c>
      <c r="E57" s="49"/>
      <c r="F57" s="23">
        <v>128676</v>
      </c>
      <c r="G57" s="49"/>
      <c r="H57" s="23">
        <v>0</v>
      </c>
      <c r="I57" s="49"/>
      <c r="J57" s="23">
        <v>0</v>
      </c>
      <c r="M57" s="53"/>
    </row>
    <row r="58" spans="1:13" ht="21.95" customHeight="1">
      <c r="A58" s="27" t="s">
        <v>161</v>
      </c>
      <c r="B58" s="43"/>
      <c r="D58" s="49"/>
      <c r="E58" s="49"/>
      <c r="F58" s="49"/>
      <c r="G58" s="49"/>
      <c r="H58" s="49"/>
      <c r="I58" s="49"/>
      <c r="J58" s="49"/>
      <c r="M58" s="53"/>
    </row>
    <row r="59" spans="1:13" ht="21.95" customHeight="1">
      <c r="A59" s="27" t="s">
        <v>164</v>
      </c>
      <c r="B59" s="43"/>
      <c r="D59" s="23">
        <f>SUM(D55:D57)</f>
        <v>280598</v>
      </c>
      <c r="E59" s="10"/>
      <c r="F59" s="23">
        <f>SUM(F55:F57)</f>
        <v>514622</v>
      </c>
      <c r="G59" s="10"/>
      <c r="H59" s="23">
        <f>SUM(H55:H57)</f>
        <v>0</v>
      </c>
      <c r="I59" s="10"/>
      <c r="J59" s="23">
        <f>SUM(J55:J57)</f>
        <v>0</v>
      </c>
      <c r="M59" s="53"/>
    </row>
    <row r="60" spans="1:13" ht="21.95" customHeight="1">
      <c r="A60" s="27"/>
      <c r="B60" s="43"/>
      <c r="D60" s="10"/>
      <c r="E60" s="10"/>
      <c r="F60" s="10"/>
      <c r="G60" s="10"/>
      <c r="H60" s="10"/>
      <c r="I60" s="10"/>
      <c r="J60" s="10"/>
      <c r="M60" s="53"/>
    </row>
    <row r="61" spans="1:13" ht="21.95" customHeight="1">
      <c r="A61" s="86" t="s">
        <v>171</v>
      </c>
      <c r="B61" s="43"/>
      <c r="D61" s="10"/>
      <c r="E61" s="10"/>
      <c r="F61" s="10"/>
      <c r="G61" s="10"/>
      <c r="H61" s="10"/>
      <c r="I61" s="10"/>
      <c r="J61" s="10"/>
      <c r="M61" s="53"/>
    </row>
    <row r="62" spans="1:13" ht="21.95" customHeight="1">
      <c r="A62" s="86" t="s">
        <v>162</v>
      </c>
      <c r="B62" s="43"/>
      <c r="D62" s="10"/>
      <c r="E62" s="10"/>
      <c r="F62" s="10"/>
      <c r="G62" s="10"/>
      <c r="H62" s="10"/>
      <c r="I62" s="10"/>
      <c r="J62" s="10"/>
      <c r="M62" s="53"/>
    </row>
    <row r="63" spans="1:13" ht="21.95" customHeight="1">
      <c r="A63" s="27" t="s">
        <v>205</v>
      </c>
      <c r="B63" s="43"/>
      <c r="D63" s="10"/>
      <c r="E63" s="10"/>
      <c r="F63" s="10"/>
      <c r="G63" s="10"/>
      <c r="H63" s="10"/>
      <c r="I63" s="10"/>
      <c r="J63" s="10"/>
      <c r="M63" s="53"/>
    </row>
    <row r="64" spans="1:13" ht="21.95" customHeight="1">
      <c r="A64" s="27" t="s">
        <v>204</v>
      </c>
      <c r="B64" s="43"/>
      <c r="D64" s="10">
        <v>-44829</v>
      </c>
      <c r="E64" s="10"/>
      <c r="F64" s="10">
        <v>-340092</v>
      </c>
      <c r="G64" s="10"/>
      <c r="H64" s="10">
        <v>-108914</v>
      </c>
      <c r="I64" s="10"/>
      <c r="J64" s="10">
        <v>-194953</v>
      </c>
      <c r="M64" s="53"/>
    </row>
    <row r="65" spans="1:13" ht="21.95" customHeight="1">
      <c r="A65" s="27" t="s">
        <v>202</v>
      </c>
      <c r="B65" s="43"/>
      <c r="D65" s="10"/>
      <c r="E65" s="10"/>
      <c r="F65" s="10"/>
      <c r="G65" s="10"/>
      <c r="H65" s="10"/>
      <c r="I65" s="10"/>
      <c r="J65" s="10"/>
      <c r="M65" s="53"/>
    </row>
    <row r="66" spans="1:13" ht="21.95" customHeight="1">
      <c r="A66" s="27" t="s">
        <v>203</v>
      </c>
      <c r="B66" s="43"/>
      <c r="D66" s="23">
        <v>5136</v>
      </c>
      <c r="E66" s="10"/>
      <c r="F66" s="23">
        <v>-2610</v>
      </c>
      <c r="G66" s="10"/>
      <c r="H66" s="23">
        <v>0</v>
      </c>
      <c r="I66" s="10"/>
      <c r="J66" s="23">
        <v>0</v>
      </c>
      <c r="M66" s="53"/>
    </row>
    <row r="67" spans="1:13" ht="21.95" customHeight="1">
      <c r="A67" s="27" t="s">
        <v>172</v>
      </c>
      <c r="B67" s="43"/>
      <c r="D67" s="10"/>
      <c r="E67" s="10"/>
      <c r="F67" s="10"/>
      <c r="G67" s="10"/>
      <c r="H67" s="10"/>
      <c r="I67" s="10"/>
      <c r="J67" s="10"/>
      <c r="M67" s="53"/>
    </row>
    <row r="68" spans="1:13" ht="21.95" customHeight="1">
      <c r="A68" s="27" t="s">
        <v>164</v>
      </c>
      <c r="B68" s="43"/>
      <c r="D68" s="10">
        <f>SUM(D63:D67)</f>
        <v>-39693</v>
      </c>
      <c r="E68" s="10"/>
      <c r="F68" s="10">
        <f>SUM(F63:F67)</f>
        <v>-342702</v>
      </c>
      <c r="G68" s="10"/>
      <c r="H68" s="10">
        <f>SUM(H63:H67)</f>
        <v>-108914</v>
      </c>
      <c r="I68" s="10"/>
      <c r="J68" s="10">
        <f>SUM(J63:J67)</f>
        <v>-194953</v>
      </c>
      <c r="M68" s="53"/>
    </row>
    <row r="69" spans="1:13" ht="21.95" customHeight="1">
      <c r="A69" s="11" t="s">
        <v>58</v>
      </c>
      <c r="D69" s="74">
        <f>D59+D68</f>
        <v>240905</v>
      </c>
      <c r="E69" s="72"/>
      <c r="F69" s="74">
        <f>F59+F68</f>
        <v>171920</v>
      </c>
      <c r="G69" s="72"/>
      <c r="H69" s="74">
        <f>H59+H68</f>
        <v>-108914</v>
      </c>
      <c r="I69" s="72"/>
      <c r="J69" s="74">
        <f>J59+J68</f>
        <v>-194953</v>
      </c>
      <c r="M69" s="53"/>
    </row>
    <row r="70" spans="1:13" ht="21.95" customHeight="1">
      <c r="A70" s="11"/>
      <c r="D70" s="60"/>
      <c r="E70" s="60"/>
      <c r="F70" s="60"/>
      <c r="G70" s="60"/>
      <c r="H70" s="60"/>
      <c r="I70" s="72"/>
      <c r="J70" s="60"/>
      <c r="M70" s="53"/>
    </row>
    <row r="71" spans="1:13" ht="21.95" customHeight="1" thickBot="1">
      <c r="A71" s="11" t="s">
        <v>59</v>
      </c>
      <c r="D71" s="77">
        <f>D49+D69</f>
        <v>575376</v>
      </c>
      <c r="E71" s="60"/>
      <c r="F71" s="77">
        <f>F49+F69</f>
        <v>217776</v>
      </c>
      <c r="G71" s="72"/>
      <c r="H71" s="77">
        <f>H49+H69</f>
        <v>33134</v>
      </c>
      <c r="I71" s="72"/>
      <c r="J71" s="77">
        <f>J49+J69</f>
        <v>-46345</v>
      </c>
      <c r="M71" s="53"/>
    </row>
    <row r="72" spans="1:13" ht="21.95" customHeight="1" thickTop="1">
      <c r="A72" s="11"/>
      <c r="B72" s="42"/>
      <c r="C72" s="42"/>
      <c r="D72" s="72"/>
      <c r="E72" s="60"/>
      <c r="F72" s="72"/>
      <c r="G72" s="72"/>
      <c r="H72" s="72"/>
      <c r="I72" s="72"/>
      <c r="J72" s="72"/>
      <c r="M72" s="53"/>
    </row>
    <row r="73" spans="1:13" ht="21.95" customHeight="1">
      <c r="A73" s="11" t="s">
        <v>158</v>
      </c>
      <c r="B73" s="42"/>
      <c r="C73" s="42"/>
      <c r="D73" s="72"/>
      <c r="E73" s="60"/>
      <c r="F73" s="72"/>
      <c r="G73" s="72"/>
      <c r="H73" s="72"/>
      <c r="I73" s="72"/>
      <c r="J73" s="72"/>
      <c r="M73" s="53"/>
    </row>
    <row r="74" spans="1:13" ht="21.95" customHeight="1" thickBot="1">
      <c r="A74" s="27" t="s">
        <v>55</v>
      </c>
      <c r="D74" s="72">
        <f>D71-D75</f>
        <v>538789</v>
      </c>
      <c r="E74" s="60"/>
      <c r="F74" s="72">
        <f>F71-F75</f>
        <v>199518</v>
      </c>
      <c r="G74" s="63"/>
      <c r="H74" s="77">
        <f>H71</f>
        <v>33134</v>
      </c>
      <c r="I74" s="72"/>
      <c r="J74" s="77">
        <f>J71</f>
        <v>-46345</v>
      </c>
      <c r="M74" s="52"/>
    </row>
    <row r="75" spans="1:13" ht="21.95" customHeight="1" thickTop="1">
      <c r="A75" s="27" t="s">
        <v>40</v>
      </c>
      <c r="D75" s="73">
        <v>36587</v>
      </c>
      <c r="E75" s="72"/>
      <c r="F75" s="73">
        <v>18258</v>
      </c>
      <c r="G75" s="72"/>
      <c r="H75" s="82"/>
      <c r="I75" s="82"/>
      <c r="J75" s="82"/>
      <c r="M75" s="53"/>
    </row>
    <row r="76" spans="1:13" ht="21.95" customHeight="1" thickBot="1">
      <c r="A76" s="11"/>
      <c r="B76" s="45"/>
      <c r="C76" s="43"/>
      <c r="D76" s="76">
        <f>D71</f>
        <v>575376</v>
      </c>
      <c r="E76" s="60"/>
      <c r="F76" s="76">
        <f>F71</f>
        <v>217776</v>
      </c>
      <c r="G76" s="72"/>
      <c r="H76" s="82"/>
      <c r="I76" s="82"/>
      <c r="J76" s="82"/>
      <c r="M76" s="53"/>
    </row>
    <row r="77" spans="1:13" ht="21.95" customHeight="1" thickTop="1">
      <c r="A77" s="29"/>
      <c r="D77" s="82"/>
      <c r="E77" s="81"/>
      <c r="F77" s="82"/>
      <c r="G77" s="82"/>
      <c r="H77" s="82"/>
      <c r="I77" s="81"/>
      <c r="J77" s="82"/>
      <c r="K77" s="82"/>
      <c r="L77" s="82"/>
      <c r="M77" s="53"/>
    </row>
    <row r="78" spans="1:13" ht="21.95" customHeight="1">
      <c r="A78" s="83" t="s">
        <v>16</v>
      </c>
      <c r="D78" s="82"/>
      <c r="E78" s="81"/>
      <c r="F78" s="82"/>
      <c r="G78" s="82"/>
      <c r="H78" s="82"/>
      <c r="I78" s="81"/>
      <c r="J78" s="82"/>
      <c r="K78" s="82"/>
      <c r="L78" s="82"/>
      <c r="M78" s="53"/>
    </row>
    <row r="79" spans="1:13" ht="21.95" customHeight="1">
      <c r="I79" s="42"/>
      <c r="J79" s="33" t="s">
        <v>44</v>
      </c>
      <c r="M79" s="53"/>
    </row>
    <row r="80" spans="1:13" ht="21.95" customHeight="1">
      <c r="A80" s="11" t="s">
        <v>0</v>
      </c>
      <c r="B80" s="65"/>
      <c r="C80" s="65"/>
      <c r="D80" s="65"/>
      <c r="E80" s="65"/>
      <c r="F80" s="65"/>
      <c r="G80" s="65"/>
      <c r="H80" s="65"/>
      <c r="I80" s="66"/>
      <c r="J80" s="65"/>
      <c r="M80" s="53"/>
    </row>
    <row r="81" spans="1:13" ht="21.95" customHeight="1">
      <c r="A81" s="11" t="s">
        <v>135</v>
      </c>
      <c r="B81" s="65"/>
      <c r="C81" s="65"/>
      <c r="D81" s="65"/>
      <c r="E81" s="65"/>
      <c r="F81" s="65"/>
      <c r="G81" s="65"/>
      <c r="H81" s="67"/>
      <c r="I81" s="66"/>
      <c r="J81" s="67"/>
      <c r="M81" s="53"/>
    </row>
    <row r="82" spans="1:13" ht="21.95" customHeight="1">
      <c r="A82" s="11" t="s">
        <v>223</v>
      </c>
      <c r="B82" s="65"/>
      <c r="C82" s="65"/>
      <c r="D82" s="65"/>
      <c r="E82" s="65"/>
      <c r="F82" s="65"/>
      <c r="G82" s="65"/>
      <c r="H82" s="67"/>
      <c r="I82" s="66"/>
      <c r="J82" s="67"/>
      <c r="M82" s="53"/>
    </row>
    <row r="83" spans="1:13" ht="21.95" customHeight="1">
      <c r="B83" s="65"/>
      <c r="C83" s="65"/>
      <c r="D83" s="65"/>
      <c r="E83" s="65"/>
      <c r="F83" s="65"/>
      <c r="G83" s="65"/>
      <c r="H83" s="67"/>
      <c r="I83" s="66"/>
      <c r="J83" s="116" t="s">
        <v>1</v>
      </c>
      <c r="M83" s="53"/>
    </row>
    <row r="84" spans="1:13" ht="21.95" customHeight="1">
      <c r="B84" s="32"/>
      <c r="C84" s="32"/>
      <c r="D84" s="115"/>
      <c r="E84" s="115" t="s">
        <v>2</v>
      </c>
      <c r="F84" s="115"/>
      <c r="G84" s="68"/>
      <c r="H84" s="115"/>
      <c r="I84" s="115" t="s">
        <v>3</v>
      </c>
      <c r="J84" s="115"/>
      <c r="M84" s="53"/>
    </row>
    <row r="85" spans="1:13" ht="21.95" customHeight="1">
      <c r="B85" s="35"/>
      <c r="C85" s="35"/>
      <c r="D85" s="69">
        <v>2021</v>
      </c>
      <c r="E85" s="70"/>
      <c r="F85" s="69">
        <v>2020</v>
      </c>
      <c r="G85" s="69"/>
      <c r="H85" s="69">
        <v>2021</v>
      </c>
      <c r="I85" s="70"/>
      <c r="J85" s="69">
        <v>2020</v>
      </c>
      <c r="M85" s="53"/>
    </row>
    <row r="86" spans="1:13" ht="21.95" customHeight="1">
      <c r="A86" s="88" t="s">
        <v>60</v>
      </c>
      <c r="D86" s="39"/>
      <c r="E86" s="40"/>
      <c r="F86" s="39"/>
      <c r="G86" s="39"/>
      <c r="H86" s="39"/>
      <c r="I86" s="87"/>
      <c r="J86" s="39"/>
      <c r="M86" s="53"/>
    </row>
    <row r="87" spans="1:13" ht="21.95" customHeight="1">
      <c r="A87" s="24" t="s">
        <v>61</v>
      </c>
      <c r="D87" s="72">
        <f>D28</f>
        <v>367958</v>
      </c>
      <c r="E87" s="60"/>
      <c r="F87" s="72">
        <f>F28</f>
        <v>54020</v>
      </c>
      <c r="G87" s="72"/>
      <c r="H87" s="72">
        <f>H28</f>
        <v>142462</v>
      </c>
      <c r="I87" s="89"/>
      <c r="J87" s="72">
        <f>J28</f>
        <v>148433</v>
      </c>
      <c r="M87" s="53"/>
    </row>
    <row r="88" spans="1:13" ht="21.95" customHeight="1">
      <c r="A88" s="90" t="s">
        <v>105</v>
      </c>
      <c r="B88" s="43"/>
      <c r="D88" s="60"/>
      <c r="E88" s="60"/>
      <c r="F88" s="60"/>
      <c r="G88" s="60"/>
      <c r="H88" s="89"/>
      <c r="I88" s="89"/>
      <c r="J88" s="89"/>
      <c r="M88" s="53"/>
    </row>
    <row r="89" spans="1:13" ht="21.95" customHeight="1">
      <c r="A89" s="90" t="s">
        <v>174</v>
      </c>
      <c r="B89" s="43"/>
      <c r="D89" s="63"/>
      <c r="E89" s="63"/>
      <c r="F89" s="63"/>
      <c r="G89" s="63"/>
      <c r="H89" s="63"/>
      <c r="I89" s="63"/>
      <c r="J89" s="63"/>
      <c r="M89" s="53"/>
    </row>
    <row r="90" spans="1:13" ht="21.95" customHeight="1">
      <c r="A90" s="24" t="s">
        <v>62</v>
      </c>
      <c r="B90" s="43"/>
      <c r="D90" s="72">
        <v>209397</v>
      </c>
      <c r="E90" s="72"/>
      <c r="F90" s="72">
        <v>216086</v>
      </c>
      <c r="G90" s="89"/>
      <c r="H90" s="72">
        <v>3222</v>
      </c>
      <c r="I90" s="89"/>
      <c r="J90" s="72">
        <v>3705</v>
      </c>
      <c r="M90" s="53"/>
    </row>
    <row r="91" spans="1:13" ht="21.95" customHeight="1">
      <c r="A91" s="24" t="s">
        <v>247</v>
      </c>
      <c r="B91" s="43"/>
      <c r="D91" s="60">
        <v>1133</v>
      </c>
      <c r="E91" s="60"/>
      <c r="F91" s="60">
        <v>-2653</v>
      </c>
      <c r="G91" s="91"/>
      <c r="H91" s="60">
        <v>0</v>
      </c>
      <c r="I91" s="89"/>
      <c r="J91" s="60">
        <v>0</v>
      </c>
      <c r="M91" s="53"/>
    </row>
    <row r="92" spans="1:13" ht="21.95" customHeight="1">
      <c r="A92" s="24" t="s">
        <v>242</v>
      </c>
      <c r="B92" s="43"/>
      <c r="D92" s="60">
        <v>-2520</v>
      </c>
      <c r="E92" s="60"/>
      <c r="F92" s="60">
        <v>-14369</v>
      </c>
      <c r="G92" s="91"/>
      <c r="H92" s="60">
        <v>0</v>
      </c>
      <c r="I92" s="89"/>
      <c r="J92" s="60">
        <v>0</v>
      </c>
      <c r="M92" s="53"/>
    </row>
    <row r="93" spans="1:13" ht="21.95" customHeight="1">
      <c r="A93" s="24" t="s">
        <v>195</v>
      </c>
      <c r="B93" s="43"/>
      <c r="D93" s="60">
        <v>2376</v>
      </c>
      <c r="E93" s="60"/>
      <c r="F93" s="60">
        <v>-1623</v>
      </c>
      <c r="G93" s="91"/>
      <c r="H93" s="60">
        <v>2</v>
      </c>
      <c r="I93" s="89"/>
      <c r="J93" s="60">
        <v>0</v>
      </c>
      <c r="M93" s="53"/>
    </row>
    <row r="94" spans="1:13" ht="21.95" customHeight="1">
      <c r="A94" s="24" t="s">
        <v>248</v>
      </c>
      <c r="B94" s="43"/>
      <c r="D94" s="60">
        <v>0</v>
      </c>
      <c r="E94" s="60"/>
      <c r="F94" s="60">
        <v>147</v>
      </c>
      <c r="G94" s="91"/>
      <c r="H94" s="60">
        <v>0</v>
      </c>
      <c r="I94" s="89"/>
      <c r="J94" s="60">
        <v>0</v>
      </c>
      <c r="M94" s="53"/>
    </row>
    <row r="95" spans="1:13" ht="21.95" customHeight="1">
      <c r="A95" s="24" t="s">
        <v>235</v>
      </c>
      <c r="B95" s="43"/>
      <c r="M95" s="53"/>
    </row>
    <row r="96" spans="1:13" ht="21.95" customHeight="1">
      <c r="A96" s="24" t="s">
        <v>236</v>
      </c>
      <c r="B96" s="43"/>
      <c r="D96" s="60">
        <v>-118321</v>
      </c>
      <c r="E96" s="60"/>
      <c r="F96" s="60">
        <v>129997</v>
      </c>
      <c r="G96" s="91"/>
      <c r="H96" s="60">
        <v>-2675</v>
      </c>
      <c r="I96" s="89"/>
      <c r="J96" s="60">
        <v>0</v>
      </c>
      <c r="M96" s="53"/>
    </row>
    <row r="97" spans="1:13" ht="21.95" customHeight="1">
      <c r="A97" s="24" t="s">
        <v>218</v>
      </c>
      <c r="B97" s="43"/>
      <c r="D97" s="63">
        <v>32025</v>
      </c>
      <c r="E97" s="63"/>
      <c r="F97" s="63">
        <v>74935</v>
      </c>
      <c r="G97" s="63"/>
      <c r="H97" s="63">
        <v>4925</v>
      </c>
      <c r="I97" s="63"/>
      <c r="J97" s="63">
        <v>2067</v>
      </c>
      <c r="M97" s="53"/>
    </row>
    <row r="98" spans="1:13" ht="21.95" customHeight="1">
      <c r="A98" s="24" t="s">
        <v>152</v>
      </c>
      <c r="B98" s="43"/>
      <c r="D98" s="72">
        <v>-124665</v>
      </c>
      <c r="E98" s="60"/>
      <c r="F98" s="72">
        <v>-92988</v>
      </c>
      <c r="G98" s="91"/>
      <c r="H98" s="72">
        <v>0</v>
      </c>
      <c r="I98" s="89"/>
      <c r="J98" s="72">
        <v>0</v>
      </c>
      <c r="M98" s="53"/>
    </row>
    <row r="99" spans="1:13" ht="21.95" customHeight="1">
      <c r="A99" s="24" t="s">
        <v>243</v>
      </c>
      <c r="B99" s="43"/>
      <c r="D99" s="63">
        <v>-26789</v>
      </c>
      <c r="E99" s="63"/>
      <c r="F99" s="63">
        <v>-44320</v>
      </c>
      <c r="G99" s="63"/>
      <c r="H99" s="63">
        <v>0</v>
      </c>
      <c r="I99" s="63"/>
      <c r="J99" s="63">
        <v>0</v>
      </c>
      <c r="M99" s="53"/>
    </row>
    <row r="100" spans="1:13" ht="21.95" customHeight="1">
      <c r="A100" s="24" t="s">
        <v>217</v>
      </c>
      <c r="B100" s="43"/>
      <c r="D100" s="63">
        <v>-624</v>
      </c>
      <c r="E100" s="63"/>
      <c r="F100" s="63">
        <v>-12</v>
      </c>
      <c r="G100" s="63"/>
      <c r="H100" s="63">
        <v>0</v>
      </c>
      <c r="I100" s="63"/>
      <c r="J100" s="63">
        <v>0</v>
      </c>
      <c r="M100" s="53"/>
    </row>
    <row r="101" spans="1:13" ht="21.95" customHeight="1">
      <c r="A101" s="24" t="s">
        <v>194</v>
      </c>
      <c r="B101" s="43"/>
      <c r="D101" s="63">
        <v>-4643</v>
      </c>
      <c r="E101" s="63"/>
      <c r="F101" s="63">
        <v>-7239</v>
      </c>
      <c r="G101" s="63"/>
      <c r="H101" s="63">
        <v>-105</v>
      </c>
      <c r="I101" s="63"/>
      <c r="J101" s="63">
        <v>274</v>
      </c>
      <c r="M101" s="53"/>
    </row>
    <row r="102" spans="1:13" ht="21.95" customHeight="1">
      <c r="A102" s="24" t="s">
        <v>106</v>
      </c>
      <c r="B102" s="43"/>
      <c r="D102" s="60">
        <v>-60000</v>
      </c>
      <c r="E102" s="60"/>
      <c r="F102" s="60">
        <v>-1500</v>
      </c>
      <c r="G102" s="91"/>
      <c r="H102" s="60">
        <v>-141604</v>
      </c>
      <c r="I102" s="89"/>
      <c r="J102" s="60">
        <v>-146455</v>
      </c>
      <c r="M102" s="92"/>
    </row>
    <row r="103" spans="1:13" ht="21.95" customHeight="1">
      <c r="A103" s="24" t="s">
        <v>232</v>
      </c>
      <c r="B103" s="43"/>
      <c r="D103" s="63">
        <v>3650</v>
      </c>
      <c r="E103" s="63"/>
      <c r="F103" s="63">
        <v>7621</v>
      </c>
      <c r="G103" s="63"/>
      <c r="H103" s="63">
        <v>271</v>
      </c>
      <c r="I103" s="63"/>
      <c r="J103" s="63">
        <v>729</v>
      </c>
      <c r="M103" s="53"/>
    </row>
    <row r="104" spans="1:13" ht="21.95" customHeight="1">
      <c r="A104" s="24" t="s">
        <v>240</v>
      </c>
      <c r="B104" s="43"/>
      <c r="D104" s="63">
        <v>-3791</v>
      </c>
      <c r="E104" s="63"/>
      <c r="F104" s="63">
        <v>-9793</v>
      </c>
      <c r="G104" s="63"/>
      <c r="H104" s="63">
        <v>-6428</v>
      </c>
      <c r="I104" s="63"/>
      <c r="J104" s="63">
        <v>-7480</v>
      </c>
      <c r="M104" s="52"/>
    </row>
    <row r="105" spans="1:13" ht="21.95" customHeight="1">
      <c r="A105" s="24" t="s">
        <v>249</v>
      </c>
      <c r="B105" s="43"/>
      <c r="D105" s="73">
        <v>8165</v>
      </c>
      <c r="E105" s="60"/>
      <c r="F105" s="73">
        <v>11569</v>
      </c>
      <c r="G105" s="91"/>
      <c r="H105" s="73">
        <v>46</v>
      </c>
      <c r="I105" s="89"/>
      <c r="J105" s="73">
        <v>641</v>
      </c>
      <c r="M105" s="53"/>
    </row>
    <row r="106" spans="1:13" ht="21.95" customHeight="1">
      <c r="A106" s="24" t="s">
        <v>250</v>
      </c>
      <c r="B106" s="43"/>
      <c r="D106" s="72"/>
      <c r="E106" s="60"/>
      <c r="F106" s="72"/>
      <c r="G106" s="72"/>
      <c r="H106" s="72"/>
      <c r="I106" s="89"/>
      <c r="J106" s="72"/>
      <c r="M106" s="53"/>
    </row>
    <row r="107" spans="1:13" ht="21.95" customHeight="1">
      <c r="A107" s="24" t="s">
        <v>125</v>
      </c>
      <c r="B107" s="43"/>
      <c r="D107" s="72">
        <f>SUM(D87:D105)</f>
        <v>283351</v>
      </c>
      <c r="E107" s="60"/>
      <c r="F107" s="72">
        <f>SUM(F87:F105)</f>
        <v>319878</v>
      </c>
      <c r="G107" s="72"/>
      <c r="H107" s="72">
        <f>SUM(H87:H105)</f>
        <v>116</v>
      </c>
      <c r="I107" s="89"/>
      <c r="J107" s="72">
        <f>SUM(J87:J105)</f>
        <v>1914</v>
      </c>
      <c r="M107" s="53"/>
    </row>
    <row r="108" spans="1:13" ht="21.95" customHeight="1">
      <c r="A108" s="24" t="s">
        <v>63</v>
      </c>
      <c r="B108" s="43"/>
      <c r="D108" s="60"/>
      <c r="E108" s="60"/>
      <c r="F108" s="60"/>
      <c r="G108" s="60"/>
      <c r="H108" s="89"/>
      <c r="I108" s="89"/>
      <c r="J108" s="89"/>
      <c r="M108" s="53"/>
    </row>
    <row r="109" spans="1:13" ht="21.95" customHeight="1">
      <c r="A109" s="24" t="s">
        <v>118</v>
      </c>
      <c r="B109" s="43"/>
      <c r="D109" s="60">
        <v>73988</v>
      </c>
      <c r="E109" s="60"/>
      <c r="F109" s="60">
        <v>-81315</v>
      </c>
      <c r="G109" s="91"/>
      <c r="H109" s="60">
        <v>-21567</v>
      </c>
      <c r="I109" s="89"/>
      <c r="J109" s="60">
        <v>57870</v>
      </c>
      <c r="M109" s="89"/>
    </row>
    <row r="110" spans="1:13" ht="21.95" customHeight="1">
      <c r="A110" s="24" t="s">
        <v>64</v>
      </c>
      <c r="B110" s="43"/>
      <c r="D110" s="60">
        <v>-31435</v>
      </c>
      <c r="E110" s="60"/>
      <c r="F110" s="60">
        <v>52639</v>
      </c>
      <c r="G110" s="91"/>
      <c r="H110" s="60">
        <v>-4301</v>
      </c>
      <c r="I110" s="89"/>
      <c r="J110" s="60">
        <v>-1621</v>
      </c>
      <c r="M110" s="89"/>
    </row>
    <row r="111" spans="1:13" ht="21.95" customHeight="1">
      <c r="A111" s="24" t="s">
        <v>65</v>
      </c>
      <c r="B111" s="43"/>
      <c r="D111" s="60">
        <v>-45960</v>
      </c>
      <c r="E111" s="60"/>
      <c r="F111" s="60">
        <v>-36078</v>
      </c>
      <c r="G111" s="60"/>
      <c r="H111" s="60">
        <v>316</v>
      </c>
      <c r="I111" s="72"/>
      <c r="J111" s="60">
        <v>554</v>
      </c>
      <c r="M111" s="72"/>
    </row>
    <row r="112" spans="1:13" ht="21.95" customHeight="1">
      <c r="A112" s="24" t="s">
        <v>66</v>
      </c>
      <c r="B112" s="43"/>
      <c r="D112" s="60">
        <v>-8843</v>
      </c>
      <c r="E112" s="60"/>
      <c r="F112" s="60">
        <v>-13175</v>
      </c>
      <c r="G112" s="60"/>
      <c r="H112" s="60">
        <v>14</v>
      </c>
      <c r="I112" s="72"/>
      <c r="J112" s="60">
        <v>0</v>
      </c>
      <c r="M112" s="72"/>
    </row>
    <row r="113" spans="1:13" ht="21.95" customHeight="1">
      <c r="A113" s="24" t="s">
        <v>67</v>
      </c>
      <c r="B113" s="43"/>
      <c r="D113" s="60"/>
      <c r="E113" s="60"/>
      <c r="F113" s="60"/>
      <c r="G113" s="60"/>
      <c r="H113" s="60"/>
      <c r="I113" s="72"/>
      <c r="J113" s="60"/>
      <c r="M113" s="72"/>
    </row>
    <row r="114" spans="1:13" ht="21.95" customHeight="1">
      <c r="A114" s="24" t="s">
        <v>119</v>
      </c>
      <c r="B114" s="43"/>
      <c r="D114" s="60">
        <v>-87072</v>
      </c>
      <c r="E114" s="60"/>
      <c r="F114" s="60">
        <v>-112522</v>
      </c>
      <c r="G114" s="60"/>
      <c r="H114" s="60">
        <v>-5401</v>
      </c>
      <c r="I114" s="72"/>
      <c r="J114" s="60">
        <v>-19830</v>
      </c>
      <c r="M114" s="72"/>
    </row>
    <row r="115" spans="1:13" ht="21.95" customHeight="1">
      <c r="A115" s="24" t="s">
        <v>68</v>
      </c>
      <c r="B115" s="43"/>
      <c r="D115" s="60">
        <v>19999</v>
      </c>
      <c r="E115" s="60"/>
      <c r="F115" s="60">
        <v>26303</v>
      </c>
      <c r="G115" s="60"/>
      <c r="H115" s="60">
        <v>-380</v>
      </c>
      <c r="I115" s="72"/>
      <c r="J115" s="60">
        <v>-361</v>
      </c>
      <c r="M115" s="72"/>
    </row>
    <row r="116" spans="1:13" ht="21.95" customHeight="1">
      <c r="A116" s="24" t="s">
        <v>232</v>
      </c>
      <c r="B116" s="43"/>
      <c r="D116" s="60">
        <v>-16911</v>
      </c>
      <c r="E116" s="60"/>
      <c r="F116" s="60">
        <v>-16294</v>
      </c>
      <c r="G116" s="60"/>
      <c r="H116" s="60">
        <v>335</v>
      </c>
      <c r="I116" s="72"/>
      <c r="J116" s="60">
        <v>148</v>
      </c>
      <c r="M116" s="72"/>
    </row>
    <row r="117" spans="1:13" ht="21.95" customHeight="1">
      <c r="A117" s="24" t="s">
        <v>69</v>
      </c>
      <c r="B117" s="43"/>
      <c r="D117" s="73">
        <v>-282</v>
      </c>
      <c r="E117" s="60"/>
      <c r="F117" s="73">
        <v>427</v>
      </c>
      <c r="G117" s="60"/>
      <c r="H117" s="73">
        <v>0</v>
      </c>
      <c r="I117" s="72"/>
      <c r="J117" s="73">
        <v>0</v>
      </c>
      <c r="M117" s="72"/>
    </row>
    <row r="118" spans="1:13" ht="21.95" customHeight="1">
      <c r="A118" s="24" t="s">
        <v>251</v>
      </c>
      <c r="B118" s="43"/>
      <c r="D118" s="72">
        <f>SUM(D106:D117)</f>
        <v>186835</v>
      </c>
      <c r="E118" s="72"/>
      <c r="F118" s="72">
        <f>SUM(F106:F117)</f>
        <v>139863</v>
      </c>
      <c r="G118" s="72"/>
      <c r="H118" s="72">
        <f>SUM(H106:H117)</f>
        <v>-30868</v>
      </c>
      <c r="I118" s="72"/>
      <c r="J118" s="72">
        <f>SUM(J106:J117)</f>
        <v>38674</v>
      </c>
      <c r="M118" s="53"/>
    </row>
    <row r="119" spans="1:13" ht="21.95" customHeight="1">
      <c r="A119" s="24" t="s">
        <v>128</v>
      </c>
      <c r="B119" s="43"/>
      <c r="D119" s="72">
        <v>-5558</v>
      </c>
      <c r="E119" s="72"/>
      <c r="F119" s="72">
        <v>-8287</v>
      </c>
      <c r="G119" s="72"/>
      <c r="H119" s="72">
        <v>-150</v>
      </c>
      <c r="I119" s="72"/>
      <c r="J119" s="72">
        <v>-940</v>
      </c>
      <c r="M119" s="53"/>
    </row>
    <row r="120" spans="1:13" ht="21.95" customHeight="1">
      <c r="A120" s="24" t="s">
        <v>155</v>
      </c>
      <c r="B120" s="43"/>
      <c r="D120" s="72">
        <v>-34884</v>
      </c>
      <c r="E120" s="72"/>
      <c r="F120" s="72">
        <v>-53358</v>
      </c>
      <c r="G120" s="72"/>
      <c r="H120" s="72">
        <v>-840</v>
      </c>
      <c r="I120" s="72"/>
      <c r="J120" s="72">
        <v>-805</v>
      </c>
      <c r="M120" s="53"/>
    </row>
    <row r="121" spans="1:13" ht="21.95" customHeight="1">
      <c r="A121" s="24" t="s">
        <v>129</v>
      </c>
      <c r="B121" s="43"/>
      <c r="D121" s="73">
        <v>16042</v>
      </c>
      <c r="E121" s="72"/>
      <c r="F121" s="73">
        <v>6039</v>
      </c>
      <c r="G121" s="72"/>
      <c r="H121" s="73">
        <v>0</v>
      </c>
      <c r="I121" s="72"/>
      <c r="J121" s="73">
        <v>0</v>
      </c>
      <c r="M121" s="53"/>
    </row>
    <row r="122" spans="1:13" ht="21.95" customHeight="1">
      <c r="A122" s="93" t="s">
        <v>196</v>
      </c>
      <c r="B122" s="43"/>
      <c r="D122" s="73">
        <f>SUM(D118:D121)</f>
        <v>162435</v>
      </c>
      <c r="E122" s="72"/>
      <c r="F122" s="73">
        <f>SUM(F118:F121)</f>
        <v>84257</v>
      </c>
      <c r="G122" s="72"/>
      <c r="H122" s="73">
        <f>SUM(H118:H121)</f>
        <v>-31858</v>
      </c>
      <c r="I122" s="72"/>
      <c r="J122" s="73">
        <f>SUM(J118:J121)</f>
        <v>36929</v>
      </c>
      <c r="M122" s="53"/>
    </row>
    <row r="123" spans="1:13" ht="21.95" customHeight="1">
      <c r="A123" s="90"/>
      <c r="B123" s="43"/>
      <c r="D123" s="39"/>
      <c r="E123" s="39"/>
      <c r="F123" s="39"/>
      <c r="G123" s="39"/>
      <c r="H123" s="39"/>
      <c r="I123" s="39"/>
      <c r="J123" s="39"/>
      <c r="K123" s="39"/>
      <c r="L123" s="39"/>
      <c r="M123" s="53"/>
    </row>
    <row r="124" spans="1:13" ht="21.95" customHeight="1">
      <c r="A124" s="24" t="s">
        <v>16</v>
      </c>
      <c r="B124" s="43"/>
      <c r="D124" s="116"/>
      <c r="E124" s="32"/>
      <c r="F124" s="116"/>
      <c r="G124" s="116"/>
      <c r="H124" s="116"/>
      <c r="I124" s="32"/>
      <c r="J124" s="116"/>
      <c r="K124" s="31"/>
      <c r="L124" s="116"/>
      <c r="M124" s="53"/>
    </row>
    <row r="125" spans="1:13" ht="21.2" customHeight="1">
      <c r="B125" s="43"/>
      <c r="I125" s="42"/>
      <c r="J125" s="33" t="s">
        <v>44</v>
      </c>
      <c r="M125" s="53"/>
    </row>
    <row r="126" spans="1:13" ht="21.2" customHeight="1">
      <c r="A126" s="11" t="s">
        <v>70</v>
      </c>
      <c r="B126" s="43"/>
      <c r="C126" s="65"/>
      <c r="D126" s="65"/>
      <c r="E126" s="65"/>
      <c r="F126" s="65"/>
      <c r="G126" s="65"/>
      <c r="H126" s="65"/>
      <c r="I126" s="66"/>
      <c r="J126" s="65"/>
      <c r="M126" s="53"/>
    </row>
    <row r="127" spans="1:13" ht="21.2" customHeight="1">
      <c r="A127" s="11" t="s">
        <v>136</v>
      </c>
      <c r="B127" s="43"/>
      <c r="C127" s="65"/>
      <c r="D127" s="65"/>
      <c r="E127" s="65"/>
      <c r="F127" s="65"/>
      <c r="G127" s="65"/>
      <c r="H127" s="67"/>
      <c r="I127" s="66"/>
      <c r="J127" s="67"/>
      <c r="M127" s="53"/>
    </row>
    <row r="128" spans="1:13" ht="21.2" customHeight="1">
      <c r="A128" s="11" t="s">
        <v>223</v>
      </c>
      <c r="B128" s="43"/>
      <c r="C128" s="65"/>
      <c r="D128" s="65"/>
      <c r="E128" s="65"/>
      <c r="F128" s="65"/>
      <c r="G128" s="65"/>
      <c r="H128" s="67"/>
      <c r="I128" s="66"/>
      <c r="J128" s="67"/>
      <c r="M128" s="53"/>
    </row>
    <row r="129" spans="1:13" ht="21.2" customHeight="1">
      <c r="A129" s="83"/>
      <c r="B129" s="43"/>
      <c r="C129" s="65"/>
      <c r="D129" s="65"/>
      <c r="E129" s="65"/>
      <c r="F129" s="65"/>
      <c r="G129" s="65"/>
      <c r="H129" s="67"/>
      <c r="I129" s="66"/>
      <c r="J129" s="116" t="s">
        <v>1</v>
      </c>
      <c r="M129" s="53"/>
    </row>
    <row r="130" spans="1:13" ht="21.2" customHeight="1">
      <c r="A130" s="83"/>
      <c r="B130" s="43"/>
      <c r="C130" s="32"/>
      <c r="D130" s="115"/>
      <c r="E130" s="115" t="s">
        <v>2</v>
      </c>
      <c r="F130" s="115"/>
      <c r="G130" s="68"/>
      <c r="H130" s="115"/>
      <c r="I130" s="115" t="s">
        <v>3</v>
      </c>
      <c r="J130" s="115"/>
      <c r="M130" s="53"/>
    </row>
    <row r="131" spans="1:13" ht="21.2" customHeight="1">
      <c r="A131" s="83"/>
      <c r="B131" s="35"/>
      <c r="C131" s="35"/>
      <c r="D131" s="69">
        <v>2021</v>
      </c>
      <c r="E131" s="70"/>
      <c r="F131" s="69">
        <v>2020</v>
      </c>
      <c r="G131" s="69"/>
      <c r="H131" s="69">
        <v>2021</v>
      </c>
      <c r="I131" s="70"/>
      <c r="J131" s="69">
        <v>2020</v>
      </c>
      <c r="M131" s="53"/>
    </row>
    <row r="132" spans="1:13" ht="21.2" customHeight="1">
      <c r="A132" s="88" t="s">
        <v>71</v>
      </c>
      <c r="B132" s="43"/>
      <c r="D132" s="40"/>
      <c r="E132" s="40"/>
      <c r="F132" s="40"/>
      <c r="G132" s="40"/>
      <c r="H132" s="87"/>
      <c r="I132" s="87"/>
      <c r="J132" s="87"/>
      <c r="M132" s="53"/>
    </row>
    <row r="133" spans="1:13" ht="21.2" customHeight="1">
      <c r="A133" s="24" t="s">
        <v>241</v>
      </c>
      <c r="B133" s="43"/>
      <c r="D133" s="60">
        <v>0</v>
      </c>
      <c r="E133" s="60"/>
      <c r="F133" s="60">
        <v>0</v>
      </c>
      <c r="G133" s="60"/>
      <c r="H133" s="60">
        <v>121022</v>
      </c>
      <c r="I133" s="72"/>
      <c r="J133" s="60">
        <v>25298</v>
      </c>
      <c r="M133" s="72"/>
    </row>
    <row r="134" spans="1:13" ht="21.2" customHeight="1">
      <c r="A134" s="25" t="s">
        <v>207</v>
      </c>
      <c r="B134" s="43"/>
      <c r="D134" s="60">
        <v>14027</v>
      </c>
      <c r="E134" s="60"/>
      <c r="F134" s="60">
        <v>185259</v>
      </c>
      <c r="G134" s="60"/>
      <c r="H134" s="60">
        <v>0</v>
      </c>
      <c r="I134" s="72"/>
      <c r="J134" s="60">
        <v>0</v>
      </c>
      <c r="M134" s="72"/>
    </row>
    <row r="135" spans="1:13" ht="21" customHeight="1">
      <c r="A135" s="25" t="s">
        <v>206</v>
      </c>
      <c r="B135" s="43"/>
      <c r="D135" s="60">
        <v>4028</v>
      </c>
      <c r="E135" s="60"/>
      <c r="F135" s="60">
        <v>28</v>
      </c>
      <c r="G135" s="60"/>
      <c r="H135" s="60">
        <v>0</v>
      </c>
      <c r="I135" s="72"/>
      <c r="J135" s="60">
        <v>0</v>
      </c>
      <c r="M135" s="72"/>
    </row>
    <row r="136" spans="1:13" ht="21.2" customHeight="1">
      <c r="A136" s="25" t="s">
        <v>199</v>
      </c>
      <c r="B136" s="43"/>
      <c r="D136" s="60">
        <v>0</v>
      </c>
      <c r="E136" s="60"/>
      <c r="F136" s="60">
        <v>-99750</v>
      </c>
      <c r="G136" s="60"/>
      <c r="H136" s="60">
        <v>0</v>
      </c>
      <c r="I136" s="72"/>
      <c r="J136" s="60">
        <v>-99750</v>
      </c>
      <c r="M136" s="72"/>
    </row>
    <row r="137" spans="1:13" ht="21.2" customHeight="1">
      <c r="A137" s="25" t="s">
        <v>252</v>
      </c>
      <c r="B137" s="43"/>
      <c r="D137" s="60">
        <v>-75000</v>
      </c>
      <c r="E137" s="60"/>
      <c r="F137" s="60">
        <v>0</v>
      </c>
      <c r="G137" s="60"/>
      <c r="H137" s="60">
        <v>-75000</v>
      </c>
      <c r="I137" s="72"/>
      <c r="J137" s="60">
        <v>0</v>
      </c>
      <c r="M137" s="72"/>
    </row>
    <row r="138" spans="1:13" ht="21.2" customHeight="1">
      <c r="A138" s="25" t="s">
        <v>200</v>
      </c>
      <c r="B138" s="43"/>
      <c r="D138" s="60">
        <v>-3831</v>
      </c>
      <c r="E138" s="60"/>
      <c r="F138" s="60">
        <v>-361105</v>
      </c>
      <c r="G138" s="60"/>
      <c r="H138" s="60">
        <v>-3550</v>
      </c>
      <c r="I138" s="72"/>
      <c r="J138" s="60">
        <v>0</v>
      </c>
      <c r="M138" s="72"/>
    </row>
    <row r="139" spans="1:13" ht="21.2" customHeight="1">
      <c r="A139" s="25" t="s">
        <v>148</v>
      </c>
      <c r="B139" s="43"/>
      <c r="D139" s="60">
        <v>1901</v>
      </c>
      <c r="E139" s="60"/>
      <c r="F139" s="60">
        <v>3187</v>
      </c>
      <c r="G139" s="60"/>
      <c r="H139" s="60">
        <v>0</v>
      </c>
      <c r="I139" s="72"/>
      <c r="J139" s="60">
        <v>0</v>
      </c>
      <c r="M139" s="72"/>
    </row>
    <row r="140" spans="1:13" ht="21.2" customHeight="1">
      <c r="A140" s="26" t="s">
        <v>255</v>
      </c>
      <c r="B140" s="43"/>
      <c r="D140" s="60">
        <v>11589</v>
      </c>
      <c r="E140" s="60"/>
      <c r="F140" s="60">
        <v>0</v>
      </c>
      <c r="G140" s="60"/>
      <c r="H140" s="60">
        <v>0</v>
      </c>
      <c r="I140" s="72"/>
      <c r="J140" s="60">
        <v>0</v>
      </c>
      <c r="M140" s="72"/>
    </row>
    <row r="141" spans="1:13" ht="21.2" customHeight="1">
      <c r="A141" s="25" t="s">
        <v>107</v>
      </c>
      <c r="B141" s="43"/>
      <c r="D141" s="60">
        <v>44813</v>
      </c>
      <c r="E141" s="60"/>
      <c r="F141" s="60">
        <v>17187</v>
      </c>
      <c r="G141" s="60"/>
      <c r="H141" s="60">
        <v>44813</v>
      </c>
      <c r="I141" s="72"/>
      <c r="J141" s="60">
        <v>17187</v>
      </c>
      <c r="M141" s="72"/>
    </row>
    <row r="142" spans="1:13" ht="21.2" customHeight="1">
      <c r="A142" s="24" t="s">
        <v>72</v>
      </c>
      <c r="B142" s="43"/>
      <c r="D142" s="60">
        <v>3522</v>
      </c>
      <c r="E142" s="60"/>
      <c r="F142" s="60">
        <v>9547</v>
      </c>
      <c r="G142" s="60"/>
      <c r="H142" s="60">
        <v>7897</v>
      </c>
      <c r="I142" s="72"/>
      <c r="J142" s="60">
        <v>7625</v>
      </c>
      <c r="M142" s="72"/>
    </row>
    <row r="143" spans="1:13" ht="21.2" customHeight="1">
      <c r="A143" s="25" t="s">
        <v>104</v>
      </c>
      <c r="B143" s="43"/>
      <c r="D143" s="60">
        <v>-6848</v>
      </c>
      <c r="E143" s="60"/>
      <c r="F143" s="60">
        <v>-2876</v>
      </c>
      <c r="G143" s="60"/>
      <c r="H143" s="60">
        <v>0</v>
      </c>
      <c r="I143" s="72"/>
      <c r="J143" s="60">
        <v>0</v>
      </c>
      <c r="M143" s="72"/>
    </row>
    <row r="144" spans="1:13" ht="21.2" customHeight="1">
      <c r="A144" s="25" t="s">
        <v>73</v>
      </c>
      <c r="B144" s="43"/>
      <c r="D144" s="72">
        <v>-33843</v>
      </c>
      <c r="E144" s="60"/>
      <c r="F144" s="72">
        <v>-100644</v>
      </c>
      <c r="G144" s="60"/>
      <c r="H144" s="72">
        <v>-173</v>
      </c>
      <c r="I144" s="72"/>
      <c r="J144" s="72">
        <v>-884</v>
      </c>
      <c r="M144" s="72"/>
    </row>
    <row r="145" spans="1:13" ht="21.2" customHeight="1">
      <c r="A145" s="25" t="s">
        <v>180</v>
      </c>
      <c r="B145" s="43"/>
      <c r="D145" s="73">
        <v>-391</v>
      </c>
      <c r="E145" s="60"/>
      <c r="F145" s="73">
        <v>-310</v>
      </c>
      <c r="G145" s="60"/>
      <c r="H145" s="73">
        <v>-151</v>
      </c>
      <c r="I145" s="72"/>
      <c r="J145" s="73">
        <v>-104</v>
      </c>
      <c r="M145" s="72"/>
    </row>
    <row r="146" spans="1:13" ht="21.2" customHeight="1">
      <c r="A146" s="93" t="s">
        <v>197</v>
      </c>
      <c r="B146" s="43"/>
      <c r="D146" s="73">
        <f>SUM(D133:D145)</f>
        <v>-40033</v>
      </c>
      <c r="E146" s="60" t="s">
        <v>74</v>
      </c>
      <c r="F146" s="73">
        <f>SUM(F133:F145)</f>
        <v>-349477</v>
      </c>
      <c r="G146" s="72"/>
      <c r="H146" s="73">
        <f>SUM(H133:H145)</f>
        <v>94858</v>
      </c>
      <c r="I146" s="72"/>
      <c r="J146" s="73">
        <f>SUM(J133:J145)</f>
        <v>-50628</v>
      </c>
      <c r="M146" s="53"/>
    </row>
    <row r="147" spans="1:13" ht="21.2" customHeight="1">
      <c r="A147" s="88" t="s">
        <v>75</v>
      </c>
      <c r="B147" s="43"/>
      <c r="D147" s="57"/>
      <c r="E147" s="63"/>
      <c r="F147" s="57"/>
      <c r="G147" s="57"/>
      <c r="H147" s="57"/>
      <c r="I147" s="85"/>
      <c r="J147" s="57"/>
      <c r="M147" s="53"/>
    </row>
    <row r="148" spans="1:13" ht="21.2" customHeight="1">
      <c r="A148" s="24" t="s">
        <v>233</v>
      </c>
      <c r="B148" s="43"/>
      <c r="D148" s="57"/>
      <c r="E148" s="63"/>
      <c r="F148" s="57"/>
      <c r="G148" s="57"/>
      <c r="H148" s="57"/>
      <c r="I148" s="85"/>
      <c r="J148" s="57"/>
      <c r="M148" s="53"/>
    </row>
    <row r="149" spans="1:13" ht="21.2" customHeight="1">
      <c r="A149" s="24" t="s">
        <v>234</v>
      </c>
      <c r="B149" s="43"/>
      <c r="D149" s="60">
        <v>6850</v>
      </c>
      <c r="E149" s="60"/>
      <c r="F149" s="60">
        <v>-47029</v>
      </c>
      <c r="G149" s="60"/>
      <c r="H149" s="60">
        <v>0</v>
      </c>
      <c r="I149" s="72"/>
      <c r="J149" s="60">
        <v>0</v>
      </c>
      <c r="M149" s="53"/>
    </row>
    <row r="150" spans="1:13" ht="21.2" customHeight="1">
      <c r="A150" s="90" t="s">
        <v>253</v>
      </c>
      <c r="B150" s="43"/>
      <c r="D150" s="60">
        <v>0</v>
      </c>
      <c r="E150" s="60"/>
      <c r="F150" s="60">
        <v>0</v>
      </c>
      <c r="G150" s="60"/>
      <c r="H150" s="60">
        <v>-900</v>
      </c>
      <c r="I150" s="72"/>
      <c r="J150" s="60">
        <v>-1207</v>
      </c>
      <c r="M150" s="53"/>
    </row>
    <row r="151" spans="1:13" ht="21.2" customHeight="1">
      <c r="A151" s="90" t="s">
        <v>210</v>
      </c>
      <c r="B151" s="43"/>
      <c r="D151" s="60"/>
      <c r="E151" s="60"/>
      <c r="F151" s="60"/>
      <c r="G151" s="60"/>
      <c r="H151" s="60"/>
      <c r="I151" s="72"/>
      <c r="J151" s="60"/>
      <c r="M151" s="53"/>
    </row>
    <row r="152" spans="1:13" ht="21.2" customHeight="1">
      <c r="A152" s="90" t="s">
        <v>211</v>
      </c>
      <c r="B152" s="43"/>
      <c r="D152" s="60">
        <v>0</v>
      </c>
      <c r="E152" s="60"/>
      <c r="F152" s="60">
        <v>2388</v>
      </c>
      <c r="G152" s="60"/>
      <c r="H152" s="60">
        <v>0</v>
      </c>
      <c r="I152" s="72"/>
      <c r="J152" s="60">
        <v>0</v>
      </c>
      <c r="M152" s="53"/>
    </row>
    <row r="153" spans="1:13" ht="21.2" customHeight="1">
      <c r="A153" s="90" t="s">
        <v>173</v>
      </c>
      <c r="B153" s="43"/>
      <c r="D153" s="60">
        <v>-472</v>
      </c>
      <c r="E153" s="60"/>
      <c r="F153" s="60">
        <v>-37697</v>
      </c>
      <c r="G153" s="60"/>
      <c r="H153" s="60">
        <v>0</v>
      </c>
      <c r="I153" s="72"/>
      <c r="J153" s="60">
        <v>0</v>
      </c>
      <c r="M153" s="53"/>
    </row>
    <row r="154" spans="1:13" ht="21.2" customHeight="1">
      <c r="A154" s="90" t="s">
        <v>181</v>
      </c>
      <c r="B154" s="43"/>
      <c r="D154" s="60">
        <v>6900</v>
      </c>
      <c r="E154" s="60"/>
      <c r="F154" s="60">
        <v>9247</v>
      </c>
      <c r="G154" s="60"/>
      <c r="H154" s="60">
        <v>0</v>
      </c>
      <c r="I154" s="72"/>
      <c r="J154" s="60">
        <v>0</v>
      </c>
      <c r="M154" s="53"/>
    </row>
    <row r="155" spans="1:13" ht="21.2" customHeight="1">
      <c r="A155" s="24" t="s">
        <v>76</v>
      </c>
      <c r="B155" s="43"/>
      <c r="D155" s="60">
        <v>-92586</v>
      </c>
      <c r="E155" s="60"/>
      <c r="F155" s="60">
        <v>-47791</v>
      </c>
      <c r="G155" s="60"/>
      <c r="H155" s="57">
        <v>0</v>
      </c>
      <c r="I155" s="72"/>
      <c r="J155" s="57">
        <v>0</v>
      </c>
      <c r="M155" s="53"/>
    </row>
    <row r="156" spans="1:13" ht="21.2" customHeight="1">
      <c r="A156" s="24" t="s">
        <v>228</v>
      </c>
      <c r="B156" s="43"/>
      <c r="D156" s="72">
        <v>-15786</v>
      </c>
      <c r="E156" s="72"/>
      <c r="F156" s="72">
        <v>-15420</v>
      </c>
      <c r="G156" s="72"/>
      <c r="H156" s="75">
        <v>0</v>
      </c>
      <c r="I156" s="72"/>
      <c r="J156" s="75">
        <v>0</v>
      </c>
      <c r="M156" s="53"/>
    </row>
    <row r="157" spans="1:13" ht="21.2" customHeight="1">
      <c r="A157" s="24" t="s">
        <v>227</v>
      </c>
      <c r="B157" s="43"/>
      <c r="D157" s="73">
        <v>-2118</v>
      </c>
      <c r="E157" s="60"/>
      <c r="F157" s="73">
        <v>-1770</v>
      </c>
      <c r="G157" s="60"/>
      <c r="H157" s="94">
        <v>0</v>
      </c>
      <c r="I157" s="72"/>
      <c r="J157" s="94">
        <v>0</v>
      </c>
      <c r="M157" s="53"/>
    </row>
    <row r="158" spans="1:13" ht="21.2" customHeight="1">
      <c r="A158" s="93" t="s">
        <v>198</v>
      </c>
      <c r="B158" s="43"/>
      <c r="D158" s="73">
        <f>SUM(D149:D157)</f>
        <v>-97212</v>
      </c>
      <c r="E158" s="60"/>
      <c r="F158" s="73">
        <f>SUM(F149:F157)</f>
        <v>-138072</v>
      </c>
      <c r="G158" s="72"/>
      <c r="H158" s="73">
        <f>SUM(H149:H157)</f>
        <v>-900</v>
      </c>
      <c r="I158" s="72"/>
      <c r="J158" s="73">
        <f>SUM(J149:J157)</f>
        <v>-1207</v>
      </c>
      <c r="M158" s="53"/>
    </row>
    <row r="159" spans="1:13" ht="21.2" customHeight="1">
      <c r="A159" s="93" t="s">
        <v>244</v>
      </c>
      <c r="B159" s="43"/>
      <c r="D159" s="74">
        <v>87420</v>
      </c>
      <c r="E159" s="60"/>
      <c r="F159" s="74">
        <v>151970</v>
      </c>
      <c r="G159" s="60"/>
      <c r="H159" s="95">
        <v>0</v>
      </c>
      <c r="I159" s="72"/>
      <c r="J159" s="95">
        <v>0</v>
      </c>
      <c r="M159" s="53"/>
    </row>
    <row r="160" spans="1:13" ht="21.2" customHeight="1">
      <c r="A160" s="93" t="s">
        <v>216</v>
      </c>
      <c r="B160" s="43"/>
      <c r="D160" s="60">
        <f>SUM(D122,D146,D158,D159)</f>
        <v>112610</v>
      </c>
      <c r="E160" s="60"/>
      <c r="F160" s="60">
        <f>SUM(F122,F146,F158,F159)</f>
        <v>-251322</v>
      </c>
      <c r="G160" s="60"/>
      <c r="H160" s="60">
        <f>SUM(H122,H146,H158,H159)</f>
        <v>62100</v>
      </c>
      <c r="I160" s="72"/>
      <c r="J160" s="60">
        <f>SUM(J122,J146,J158,J159)</f>
        <v>-14906</v>
      </c>
      <c r="M160" s="53"/>
    </row>
    <row r="161" spans="1:13" ht="21.2" customHeight="1">
      <c r="A161" s="83" t="s">
        <v>77</v>
      </c>
      <c r="B161" s="43"/>
      <c r="D161" s="73">
        <f>SUM(BS!F11)</f>
        <v>2877161</v>
      </c>
      <c r="E161" s="60"/>
      <c r="F161" s="73">
        <v>2700035</v>
      </c>
      <c r="G161" s="72"/>
      <c r="H161" s="73">
        <f>SUM(BS!J11)</f>
        <v>489226</v>
      </c>
      <c r="I161" s="72"/>
      <c r="J161" s="73">
        <v>306170</v>
      </c>
      <c r="M161" s="53"/>
    </row>
    <row r="162" spans="1:13" ht="21.2" customHeight="1" thickBot="1">
      <c r="A162" s="96" t="s">
        <v>78</v>
      </c>
      <c r="B162" s="43"/>
      <c r="D162" s="77">
        <f>SUM(D160:D161)</f>
        <v>2989771</v>
      </c>
      <c r="E162" s="60"/>
      <c r="F162" s="77">
        <f>SUM(F160:F161)</f>
        <v>2448713</v>
      </c>
      <c r="G162" s="72"/>
      <c r="H162" s="77">
        <f>SUM(H160:H161)</f>
        <v>551326</v>
      </c>
      <c r="I162" s="72"/>
      <c r="J162" s="77">
        <f>SUM(J160:J161)</f>
        <v>291264</v>
      </c>
      <c r="M162" s="53"/>
    </row>
    <row r="163" spans="1:13" ht="21" customHeight="1" thickTop="1">
      <c r="A163" s="83"/>
      <c r="B163" s="43"/>
      <c r="D163" s="60">
        <f>SUM(D162-BS!D11)</f>
        <v>0</v>
      </c>
      <c r="E163" s="60"/>
      <c r="F163" s="60"/>
      <c r="G163" s="60"/>
      <c r="H163" s="57">
        <f>SUM(H162-BS!H11)</f>
        <v>0</v>
      </c>
      <c r="I163" s="72"/>
      <c r="J163" s="57"/>
      <c r="M163" s="53"/>
    </row>
    <row r="164" spans="1:13" ht="21" customHeight="1">
      <c r="A164" s="96" t="s">
        <v>108</v>
      </c>
      <c r="B164" s="43"/>
      <c r="D164" s="60"/>
      <c r="E164" s="60"/>
      <c r="F164" s="60"/>
      <c r="G164" s="60"/>
      <c r="H164" s="60"/>
      <c r="I164" s="72"/>
      <c r="J164" s="60"/>
      <c r="M164" s="53"/>
    </row>
    <row r="165" spans="1:13" ht="21" customHeight="1">
      <c r="A165" s="83" t="s">
        <v>79</v>
      </c>
      <c r="B165" s="43"/>
      <c r="D165" s="60"/>
      <c r="E165" s="60"/>
      <c r="F165" s="60"/>
      <c r="G165" s="60"/>
      <c r="H165" s="60"/>
      <c r="I165" s="72"/>
      <c r="J165" s="60"/>
      <c r="M165" s="53"/>
    </row>
    <row r="166" spans="1:13" ht="21" customHeight="1">
      <c r="A166" s="83" t="s">
        <v>168</v>
      </c>
      <c r="B166" s="43"/>
      <c r="M166" s="53"/>
    </row>
    <row r="167" spans="1:13" ht="21" customHeight="1">
      <c r="A167" s="83" t="s">
        <v>169</v>
      </c>
      <c r="B167" s="43"/>
      <c r="D167" s="60">
        <v>11611</v>
      </c>
      <c r="E167" s="60"/>
      <c r="F167" s="60">
        <v>24926</v>
      </c>
      <c r="H167" s="60">
        <v>0</v>
      </c>
      <c r="I167" s="72"/>
      <c r="J167" s="60">
        <v>0</v>
      </c>
      <c r="M167" s="53"/>
    </row>
    <row r="168" spans="1:13" ht="21" customHeight="1">
      <c r="A168" s="27" t="s">
        <v>201</v>
      </c>
      <c r="B168" s="43"/>
      <c r="D168" s="60">
        <v>0</v>
      </c>
      <c r="E168" s="60"/>
      <c r="F168" s="60">
        <v>46704</v>
      </c>
      <c r="H168" s="60">
        <v>0</v>
      </c>
      <c r="I168" s="72"/>
      <c r="J168" s="60">
        <v>0</v>
      </c>
      <c r="M168" s="53"/>
    </row>
    <row r="169" spans="1:13" ht="21" customHeight="1">
      <c r="A169" s="83"/>
      <c r="B169" s="43"/>
      <c r="M169" s="53"/>
    </row>
    <row r="170" spans="1:13" ht="21" customHeight="1">
      <c r="A170" s="32" t="s">
        <v>16</v>
      </c>
      <c r="B170" s="43"/>
      <c r="M170" s="53"/>
    </row>
    <row r="171" spans="1:13" ht="21.95" customHeight="1">
      <c r="M171" s="53"/>
    </row>
    <row r="172" spans="1:13" ht="21.95" customHeight="1">
      <c r="M172" s="53"/>
    </row>
    <row r="173" spans="1:13" ht="21.95" customHeight="1">
      <c r="M173" s="53"/>
    </row>
    <row r="174" spans="1:13" ht="21.95" customHeight="1">
      <c r="M174" s="53"/>
    </row>
    <row r="175" spans="1:13" ht="21.95" customHeight="1">
      <c r="M175" s="53"/>
    </row>
    <row r="176" spans="1:13" ht="21.95" customHeight="1">
      <c r="M176" s="53"/>
    </row>
    <row r="177" spans="13:13" ht="21.95" customHeight="1">
      <c r="M177" s="53"/>
    </row>
    <row r="178" spans="13:13" ht="21.95" customHeight="1">
      <c r="M178" s="53"/>
    </row>
    <row r="179" spans="13:13" ht="21.95" customHeight="1">
      <c r="M179" s="53"/>
    </row>
    <row r="180" spans="13:13" ht="21.95" customHeight="1">
      <c r="M180" s="53"/>
    </row>
    <row r="181" spans="13:13" ht="21.95" customHeight="1">
      <c r="M181" s="53"/>
    </row>
    <row r="182" spans="13:13" ht="21.95" customHeight="1">
      <c r="M182" s="53"/>
    </row>
    <row r="183" spans="13:13" ht="21.95" customHeight="1">
      <c r="M183" s="53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3" manualBreakCount="3">
    <brk id="40" max="16383" man="1"/>
    <brk id="78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view="pageBreakPreview" zoomScale="70" zoomScaleNormal="60" zoomScaleSheetLayoutView="70" workbookViewId="0">
      <selection activeCell="B12" sqref="B12"/>
    </sheetView>
  </sheetViews>
  <sheetFormatPr defaultColWidth="9.28515625" defaultRowHeight="21" customHeight="1"/>
  <cols>
    <col min="1" max="1" width="42.140625" style="32" customWidth="1"/>
    <col min="2" max="2" width="16.7109375" style="32" customWidth="1"/>
    <col min="3" max="3" width="1.28515625" style="32" customWidth="1"/>
    <col min="4" max="4" width="16.7109375" style="32" customWidth="1"/>
    <col min="5" max="5" width="1.28515625" style="32" customWidth="1"/>
    <col min="6" max="6" width="17.5703125" style="32" customWidth="1"/>
    <col min="7" max="7" width="1.28515625" style="32" customWidth="1"/>
    <col min="8" max="8" width="16.7109375" style="32" customWidth="1"/>
    <col min="9" max="9" width="1.28515625" style="32" customWidth="1"/>
    <col min="10" max="10" width="16.7109375" style="32" customWidth="1"/>
    <col min="11" max="11" width="1" style="32" customWidth="1"/>
    <col min="12" max="12" width="17.28515625" style="32" customWidth="1"/>
    <col min="13" max="13" width="1.28515625" style="32" customWidth="1"/>
    <col min="14" max="14" width="17.28515625" style="32" customWidth="1"/>
    <col min="15" max="15" width="1.28515625" style="32" customWidth="1"/>
    <col min="16" max="16" width="19.5703125" style="32" customWidth="1"/>
    <col min="17" max="17" width="1.28515625" style="32" customWidth="1"/>
    <col min="18" max="18" width="16.7109375" style="32" customWidth="1"/>
    <col min="19" max="19" width="1.28515625" style="32" customWidth="1"/>
    <col min="20" max="20" width="16.7109375" style="32" customWidth="1"/>
    <col min="21" max="21" width="1.28515625" style="32" customWidth="1"/>
    <col min="22" max="22" width="16.7109375" style="32" customWidth="1"/>
    <col min="23" max="23" width="1.28515625" style="32" customWidth="1"/>
    <col min="24" max="24" width="17.28515625" style="32" customWidth="1"/>
    <col min="25" max="25" width="1.28515625" style="32" customWidth="1"/>
    <col min="26" max="26" width="15.85546875" style="32" customWidth="1"/>
    <col min="27" max="27" width="9.7109375" style="32" bestFit="1" customWidth="1"/>
    <col min="28" max="16384" width="9.28515625" style="32"/>
  </cols>
  <sheetData>
    <row r="1" spans="1:26" ht="21" customHeight="1">
      <c r="A1" s="124" t="s">
        <v>44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21" customHeight="1">
      <c r="A2" s="97" t="s">
        <v>70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39"/>
      <c r="M2" s="65"/>
      <c r="N2" s="65"/>
      <c r="O2" s="65"/>
      <c r="P2" s="65"/>
      <c r="Q2" s="65"/>
      <c r="R2" s="65"/>
      <c r="S2" s="65"/>
      <c r="T2" s="65"/>
      <c r="U2" s="65"/>
      <c r="V2" s="51"/>
      <c r="W2" s="65"/>
      <c r="X2" s="65"/>
      <c r="Y2" s="65"/>
      <c r="Z2" s="65"/>
    </row>
    <row r="3" spans="1:26" ht="21" customHeight="1">
      <c r="A3" s="97" t="s">
        <v>133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39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21" customHeight="1">
      <c r="A4" s="97" t="s">
        <v>223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1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53"/>
      <c r="U5" s="53"/>
      <c r="V5" s="53"/>
      <c r="W5" s="98"/>
      <c r="X5" s="98"/>
      <c r="Y5" s="98"/>
      <c r="Z5" s="53" t="s">
        <v>1</v>
      </c>
    </row>
    <row r="6" spans="1:26" s="97" customFormat="1" ht="21" customHeight="1">
      <c r="A6" s="99"/>
      <c r="B6" s="123" t="s">
        <v>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26" s="97" customFormat="1" ht="21" customHeight="1">
      <c r="A7" s="99"/>
      <c r="B7" s="126" t="s">
        <v>121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68"/>
      <c r="X7" s="40"/>
      <c r="Y7" s="68"/>
      <c r="Z7" s="68"/>
    </row>
    <row r="8" spans="1:26" s="97" customFormat="1" ht="21" customHeight="1">
      <c r="A8" s="99"/>
      <c r="B8" s="31"/>
      <c r="C8" s="31"/>
      <c r="D8" s="31"/>
      <c r="E8" s="31"/>
      <c r="F8" s="31"/>
      <c r="G8" s="31"/>
      <c r="H8" s="31"/>
      <c r="I8" s="31"/>
      <c r="J8" s="31"/>
      <c r="K8" s="31"/>
      <c r="L8" s="126" t="s">
        <v>38</v>
      </c>
      <c r="M8" s="126"/>
      <c r="N8" s="126"/>
      <c r="O8" s="126"/>
      <c r="P8" s="126"/>
      <c r="Q8" s="126"/>
      <c r="R8" s="126"/>
      <c r="S8" s="126"/>
      <c r="T8" s="126"/>
      <c r="U8" s="31"/>
      <c r="V8" s="31"/>
      <c r="W8" s="68"/>
      <c r="X8" s="40"/>
      <c r="Y8" s="68"/>
      <c r="Z8" s="68"/>
    </row>
    <row r="9" spans="1:26" s="97" customFormat="1" ht="21" customHeight="1">
      <c r="A9" s="9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9"/>
      <c r="P9" s="39"/>
      <c r="Q9" s="39"/>
      <c r="R9" s="39" t="s">
        <v>165</v>
      </c>
      <c r="S9" s="31"/>
      <c r="T9" s="39"/>
      <c r="U9" s="31"/>
      <c r="V9" s="31"/>
      <c r="W9" s="68"/>
      <c r="X9" s="40"/>
      <c r="Y9" s="68"/>
      <c r="Z9" s="68"/>
    </row>
    <row r="10" spans="1:26" s="97" customFormat="1" ht="21" customHeight="1">
      <c r="A10" s="99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125" t="s">
        <v>56</v>
      </c>
      <c r="M10" s="125"/>
      <c r="N10" s="125"/>
      <c r="O10" s="125"/>
      <c r="P10" s="125"/>
      <c r="Q10" s="31"/>
      <c r="R10" s="100" t="s">
        <v>166</v>
      </c>
      <c r="S10" s="31"/>
      <c r="T10" s="31"/>
      <c r="U10" s="31"/>
      <c r="V10" s="31"/>
      <c r="W10" s="68"/>
      <c r="Y10" s="68"/>
      <c r="Z10" s="68"/>
    </row>
    <row r="11" spans="1:26" s="40" customFormat="1" ht="21" customHeight="1">
      <c r="B11" s="39"/>
      <c r="K11" s="39"/>
      <c r="L11" s="101" t="s">
        <v>90</v>
      </c>
    </row>
    <row r="12" spans="1:26" s="40" customFormat="1" ht="21" customHeight="1">
      <c r="B12" s="39"/>
      <c r="K12" s="39"/>
      <c r="L12" s="101" t="s">
        <v>91</v>
      </c>
      <c r="N12" s="101" t="s">
        <v>188</v>
      </c>
      <c r="P12" s="101" t="s">
        <v>170</v>
      </c>
      <c r="T12" s="40" t="s">
        <v>93</v>
      </c>
      <c r="V12" s="40" t="s">
        <v>86</v>
      </c>
      <c r="X12" s="40" t="s">
        <v>94</v>
      </c>
    </row>
    <row r="13" spans="1:26" s="40" customFormat="1" ht="21" customHeight="1">
      <c r="B13" s="39" t="s">
        <v>95</v>
      </c>
      <c r="F13" s="125" t="s">
        <v>33</v>
      </c>
      <c r="G13" s="125"/>
      <c r="H13" s="125"/>
      <c r="I13" s="125"/>
      <c r="J13" s="125"/>
      <c r="K13" s="39"/>
      <c r="L13" s="101" t="s">
        <v>92</v>
      </c>
      <c r="N13" s="101" t="s">
        <v>187</v>
      </c>
      <c r="P13" s="101" t="s">
        <v>177</v>
      </c>
      <c r="R13" s="40" t="s">
        <v>85</v>
      </c>
      <c r="T13" s="40" t="s">
        <v>96</v>
      </c>
      <c r="V13" s="40" t="s">
        <v>87</v>
      </c>
      <c r="X13" s="40" t="s">
        <v>97</v>
      </c>
      <c r="Z13" s="40" t="s">
        <v>84</v>
      </c>
    </row>
    <row r="14" spans="1:26" s="40" customFormat="1" ht="21" customHeight="1">
      <c r="B14" s="39" t="s">
        <v>140</v>
      </c>
      <c r="F14" s="39" t="s">
        <v>103</v>
      </c>
      <c r="G14" s="39"/>
      <c r="H14" s="39" t="s">
        <v>103</v>
      </c>
      <c r="I14" s="31"/>
      <c r="J14" s="31"/>
      <c r="K14" s="39"/>
      <c r="L14" s="101" t="s">
        <v>176</v>
      </c>
      <c r="N14" s="101" t="s">
        <v>186</v>
      </c>
      <c r="P14" s="101" t="s">
        <v>178</v>
      </c>
      <c r="R14" s="40" t="s">
        <v>120</v>
      </c>
      <c r="T14" s="40" t="s">
        <v>98</v>
      </c>
      <c r="V14" s="40" t="s">
        <v>142</v>
      </c>
      <c r="W14" s="39"/>
      <c r="X14" s="40" t="s">
        <v>99</v>
      </c>
      <c r="Y14" s="39"/>
      <c r="Z14" s="40" t="s">
        <v>98</v>
      </c>
    </row>
    <row r="15" spans="1:26" s="40" customFormat="1" ht="21" customHeight="1">
      <c r="B15" s="100" t="s">
        <v>82</v>
      </c>
      <c r="D15" s="100" t="s">
        <v>32</v>
      </c>
      <c r="F15" s="102" t="s">
        <v>123</v>
      </c>
      <c r="H15" s="100" t="s">
        <v>124</v>
      </c>
      <c r="J15" s="100" t="s">
        <v>83</v>
      </c>
      <c r="K15" s="39"/>
      <c r="L15" s="103" t="s">
        <v>254</v>
      </c>
      <c r="N15" s="103" t="s">
        <v>193</v>
      </c>
      <c r="P15" s="103" t="s">
        <v>179</v>
      </c>
      <c r="R15" s="100" t="s">
        <v>102</v>
      </c>
      <c r="T15" s="100" t="s">
        <v>100</v>
      </c>
      <c r="U15" s="39"/>
      <c r="V15" s="100" t="s">
        <v>101</v>
      </c>
      <c r="W15" s="39"/>
      <c r="X15" s="100" t="s">
        <v>102</v>
      </c>
      <c r="Y15" s="39"/>
      <c r="Z15" s="100" t="s">
        <v>100</v>
      </c>
    </row>
    <row r="16" spans="1:26" ht="21" customHeight="1">
      <c r="A16" s="97" t="s">
        <v>182</v>
      </c>
      <c r="B16" s="104">
        <v>3000000</v>
      </c>
      <c r="C16" s="105"/>
      <c r="D16" s="104">
        <v>2599000</v>
      </c>
      <c r="E16" s="105"/>
      <c r="F16" s="104">
        <v>979095</v>
      </c>
      <c r="G16" s="105"/>
      <c r="H16" s="104">
        <v>303242</v>
      </c>
      <c r="I16" s="105"/>
      <c r="J16" s="104">
        <v>13879903</v>
      </c>
      <c r="K16" s="104"/>
      <c r="L16" s="104">
        <v>-736930</v>
      </c>
      <c r="M16" s="105"/>
      <c r="N16" s="104">
        <v>780614</v>
      </c>
      <c r="O16" s="105"/>
      <c r="P16" s="105">
        <v>-90741</v>
      </c>
      <c r="Q16" s="105"/>
      <c r="R16" s="104">
        <v>-202002</v>
      </c>
      <c r="S16" s="105"/>
      <c r="T16" s="104">
        <f>SUM(L16:S16)</f>
        <v>-249059</v>
      </c>
      <c r="U16" s="105"/>
      <c r="V16" s="104">
        <f>SUM(B16:J16,T16)</f>
        <v>20512181</v>
      </c>
      <c r="W16" s="105"/>
      <c r="X16" s="104">
        <v>1778008</v>
      </c>
      <c r="Y16" s="104"/>
      <c r="Z16" s="104">
        <f>SUM(V16:X16)</f>
        <v>22290189</v>
      </c>
    </row>
    <row r="17" spans="1:26" ht="21" customHeight="1">
      <c r="A17" s="32" t="s">
        <v>89</v>
      </c>
      <c r="B17" s="106">
        <v>0</v>
      </c>
      <c r="C17" s="105"/>
      <c r="D17" s="106">
        <v>0</v>
      </c>
      <c r="E17" s="105"/>
      <c r="F17" s="106">
        <v>0</v>
      </c>
      <c r="G17" s="105"/>
      <c r="H17" s="106">
        <v>0</v>
      </c>
      <c r="I17" s="105"/>
      <c r="J17" s="106">
        <f>'PL &amp; CF_3 mths'!F33</f>
        <v>48405</v>
      </c>
      <c r="K17" s="104"/>
      <c r="L17" s="106">
        <v>0</v>
      </c>
      <c r="M17" s="105"/>
      <c r="N17" s="106">
        <v>0</v>
      </c>
      <c r="O17" s="105"/>
      <c r="P17" s="106">
        <v>0</v>
      </c>
      <c r="Q17" s="105"/>
      <c r="R17" s="106">
        <v>0</v>
      </c>
      <c r="S17" s="105"/>
      <c r="T17" s="85">
        <f>SUM(L17:S17)</f>
        <v>0</v>
      </c>
      <c r="U17" s="105"/>
      <c r="V17" s="85">
        <f>SUM(T17,B17:J17)</f>
        <v>48405</v>
      </c>
      <c r="W17" s="105"/>
      <c r="X17" s="106">
        <v>-2549</v>
      </c>
      <c r="Y17" s="104"/>
      <c r="Z17" s="104">
        <f>SUM(V17:Y17)</f>
        <v>45856</v>
      </c>
    </row>
    <row r="18" spans="1:26" ht="21" customHeight="1">
      <c r="A18" s="32" t="s">
        <v>58</v>
      </c>
      <c r="B18" s="107">
        <v>0</v>
      </c>
      <c r="C18" s="105"/>
      <c r="D18" s="107">
        <v>0</v>
      </c>
      <c r="E18" s="105"/>
      <c r="F18" s="107">
        <v>0</v>
      </c>
      <c r="G18" s="105"/>
      <c r="H18" s="107">
        <v>0</v>
      </c>
      <c r="I18" s="105"/>
      <c r="J18" s="107">
        <v>0</v>
      </c>
      <c r="K18" s="104"/>
      <c r="L18" s="107">
        <v>364590</v>
      </c>
      <c r="M18" s="105"/>
      <c r="N18" s="107">
        <v>-339543</v>
      </c>
      <c r="O18" s="105"/>
      <c r="P18" s="107">
        <v>126066</v>
      </c>
      <c r="Q18" s="105"/>
      <c r="R18" s="107">
        <v>0</v>
      </c>
      <c r="S18" s="105"/>
      <c r="T18" s="84">
        <f>SUM(L18:S18)</f>
        <v>151113</v>
      </c>
      <c r="U18" s="105"/>
      <c r="V18" s="84">
        <f>SUM(T18,B18:J18)</f>
        <v>151113</v>
      </c>
      <c r="W18" s="105"/>
      <c r="X18" s="107">
        <v>20807</v>
      </c>
      <c r="Y18" s="104"/>
      <c r="Z18" s="107">
        <f>SUM(V18:Y18)</f>
        <v>171920</v>
      </c>
    </row>
    <row r="19" spans="1:26" ht="21" customHeight="1">
      <c r="A19" s="32" t="s">
        <v>59</v>
      </c>
      <c r="B19" s="106">
        <f>SUM(B17:B18)</f>
        <v>0</v>
      </c>
      <c r="C19" s="105"/>
      <c r="D19" s="106">
        <f>SUM(D17:D18)</f>
        <v>0</v>
      </c>
      <c r="E19" s="105"/>
      <c r="F19" s="106">
        <f>SUM(F17:F18)</f>
        <v>0</v>
      </c>
      <c r="G19" s="105"/>
      <c r="H19" s="106">
        <f>SUM(H17:H18)</f>
        <v>0</v>
      </c>
      <c r="I19" s="105"/>
      <c r="J19" s="106">
        <f>SUM(J17:J18)</f>
        <v>48405</v>
      </c>
      <c r="K19" s="104"/>
      <c r="L19" s="106">
        <f>SUM(L17:L18)</f>
        <v>364590</v>
      </c>
      <c r="M19" s="105"/>
      <c r="N19" s="106">
        <f>SUM(N17:N18)</f>
        <v>-339543</v>
      </c>
      <c r="O19" s="105"/>
      <c r="P19" s="106">
        <f>SUM(P17:P18)</f>
        <v>126066</v>
      </c>
      <c r="Q19" s="105"/>
      <c r="R19" s="106">
        <f>SUM(R17:R18)</f>
        <v>0</v>
      </c>
      <c r="S19" s="105"/>
      <c r="T19" s="106">
        <f>SUM(T17:T18)</f>
        <v>151113</v>
      </c>
      <c r="U19" s="105"/>
      <c r="V19" s="106">
        <f>SUM(V17:V18)</f>
        <v>199518</v>
      </c>
      <c r="W19" s="105"/>
      <c r="X19" s="106">
        <f>SUM(X17:X18)</f>
        <v>18258</v>
      </c>
      <c r="Y19" s="104"/>
      <c r="Z19" s="106">
        <f>SUM(Z17:Z18)</f>
        <v>217776</v>
      </c>
    </row>
    <row r="20" spans="1:26" ht="21" customHeight="1">
      <c r="A20" s="113" t="s">
        <v>212</v>
      </c>
      <c r="B20" s="112"/>
      <c r="C20" s="111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21" customHeight="1">
      <c r="A21" s="113" t="s">
        <v>213</v>
      </c>
      <c r="B21" s="112">
        <v>0</v>
      </c>
      <c r="C21" s="111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2388</v>
      </c>
      <c r="S21" s="112"/>
      <c r="T21" s="104">
        <f>SUM(L21:S21)</f>
        <v>2388</v>
      </c>
      <c r="U21" s="109"/>
      <c r="V21" s="104">
        <f>SUM(T21,B21:J21)</f>
        <v>2388</v>
      </c>
      <c r="W21" s="112"/>
      <c r="X21" s="112">
        <v>0</v>
      </c>
      <c r="Y21" s="112"/>
      <c r="Z21" s="104">
        <f>SUM(V21:X21)</f>
        <v>2388</v>
      </c>
    </row>
    <row r="22" spans="1:26" ht="21" customHeight="1">
      <c r="A22" s="113" t="s">
        <v>173</v>
      </c>
      <c r="B22" s="109">
        <v>0</v>
      </c>
      <c r="C22" s="109">
        <v>0</v>
      </c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0</v>
      </c>
      <c r="O22" s="109"/>
      <c r="P22" s="105">
        <v>0</v>
      </c>
      <c r="Q22" s="109"/>
      <c r="R22" s="109">
        <v>0</v>
      </c>
      <c r="S22" s="109"/>
      <c r="T22" s="104">
        <f>SUM(L22:S22)</f>
        <v>0</v>
      </c>
      <c r="U22" s="109"/>
      <c r="V22" s="104">
        <f>SUM(T22,B22:J22)</f>
        <v>0</v>
      </c>
      <c r="W22" s="109"/>
      <c r="X22" s="106">
        <v>-37697</v>
      </c>
      <c r="Y22" s="109"/>
      <c r="Z22" s="104">
        <f>SUM(V22:X22)</f>
        <v>-37697</v>
      </c>
    </row>
    <row r="23" spans="1:26" ht="21" customHeight="1">
      <c r="A23" s="32" t="s">
        <v>156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5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21" customHeight="1">
      <c r="A24" s="32" t="s">
        <v>153</v>
      </c>
      <c r="B24" s="106">
        <v>0</v>
      </c>
      <c r="C24" s="105"/>
      <c r="D24" s="106">
        <v>0</v>
      </c>
      <c r="E24" s="105"/>
      <c r="F24" s="106">
        <v>128</v>
      </c>
      <c r="G24" s="105"/>
      <c r="H24" s="106">
        <v>0</v>
      </c>
      <c r="I24" s="105"/>
      <c r="J24" s="106">
        <v>-128</v>
      </c>
      <c r="K24" s="104"/>
      <c r="L24" s="106">
        <v>0</v>
      </c>
      <c r="M24" s="105"/>
      <c r="N24" s="106">
        <v>0</v>
      </c>
      <c r="O24" s="105"/>
      <c r="P24" s="105">
        <v>0</v>
      </c>
      <c r="Q24" s="105"/>
      <c r="R24" s="106">
        <v>0</v>
      </c>
      <c r="S24" s="105"/>
      <c r="T24" s="104">
        <f>SUM(L24:S24)</f>
        <v>0</v>
      </c>
      <c r="U24" s="105"/>
      <c r="V24" s="104">
        <f>SUM(T24,B24:J24)</f>
        <v>0</v>
      </c>
      <c r="W24" s="105"/>
      <c r="X24" s="106">
        <v>0</v>
      </c>
      <c r="Y24" s="104"/>
      <c r="Z24" s="104">
        <f>SUM(V24:X24)</f>
        <v>0</v>
      </c>
    </row>
    <row r="25" spans="1:26" ht="21" customHeight="1" thickBot="1">
      <c r="A25" s="97" t="s">
        <v>225</v>
      </c>
      <c r="B25" s="76">
        <f>SUM(B16,B19:B19,B20:B24)</f>
        <v>3000000</v>
      </c>
      <c r="C25" s="72"/>
      <c r="D25" s="76">
        <f>SUM(D16,D19:D19,D20:D24)</f>
        <v>2599000</v>
      </c>
      <c r="E25" s="72"/>
      <c r="F25" s="76">
        <f>SUM(F16,F19:F19,F20:F24)</f>
        <v>979223</v>
      </c>
      <c r="G25" s="72"/>
      <c r="H25" s="76">
        <f>SUM(H16,H19:H19,H20:H24)</f>
        <v>303242</v>
      </c>
      <c r="I25" s="72"/>
      <c r="J25" s="76">
        <f>SUM(J16,J19:J19,J20:J24)</f>
        <v>13928180</v>
      </c>
      <c r="K25" s="72"/>
      <c r="L25" s="76">
        <f>SUM(L16,L19:L19,L20:L24)</f>
        <v>-372340</v>
      </c>
      <c r="M25" s="72"/>
      <c r="N25" s="76">
        <f>SUM(N16,N19:N19,N20:N24)</f>
        <v>441071</v>
      </c>
      <c r="O25" s="72"/>
      <c r="P25" s="76">
        <f>SUM(P16,P19:P19,P20:P24)</f>
        <v>35325</v>
      </c>
      <c r="Q25" s="72">
        <f>SUM(Q16,Q19,Q20:Q24)</f>
        <v>0</v>
      </c>
      <c r="R25" s="76">
        <f>SUM(R16,R19:R19,R20:R24)</f>
        <v>-199614</v>
      </c>
      <c r="S25" s="72"/>
      <c r="T25" s="76">
        <f>SUM(T16,T19:T19,T20:T24)</f>
        <v>-95558</v>
      </c>
      <c r="U25" s="72"/>
      <c r="V25" s="76">
        <f>SUM(V16,V19:V19,V20:V24)</f>
        <v>20714087</v>
      </c>
      <c r="W25" s="60"/>
      <c r="X25" s="76">
        <f>SUM(X16,X19:X19,X20:X24)</f>
        <v>1758569</v>
      </c>
      <c r="Y25" s="60"/>
      <c r="Z25" s="76">
        <f>SUM(Z16,Z19:Z19,Z20:Z24)</f>
        <v>22472656</v>
      </c>
    </row>
    <row r="26" spans="1:26" ht="21" customHeight="1" thickTop="1">
      <c r="A26" s="97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60"/>
      <c r="X26" s="72"/>
      <c r="Y26" s="60"/>
      <c r="Z26" s="72"/>
    </row>
    <row r="27" spans="1:26" ht="21" customHeight="1">
      <c r="A27" s="97" t="s">
        <v>219</v>
      </c>
      <c r="B27" s="104">
        <v>3000000</v>
      </c>
      <c r="C27" s="105"/>
      <c r="D27" s="104">
        <v>2599000</v>
      </c>
      <c r="E27" s="105"/>
      <c r="F27" s="104">
        <v>980518</v>
      </c>
      <c r="G27" s="105"/>
      <c r="H27" s="104">
        <v>349704</v>
      </c>
      <c r="I27" s="105"/>
      <c r="J27" s="104">
        <v>14212328</v>
      </c>
      <c r="K27" s="104"/>
      <c r="L27" s="104">
        <v>-549657</v>
      </c>
      <c r="M27" s="105"/>
      <c r="N27" s="104">
        <v>633451</v>
      </c>
      <c r="O27" s="105"/>
      <c r="P27" s="105">
        <v>46673</v>
      </c>
      <c r="Q27" s="105"/>
      <c r="R27" s="104">
        <v>-199614</v>
      </c>
      <c r="S27" s="105"/>
      <c r="T27" s="104">
        <f>SUM(L27:S27)</f>
        <v>-69147</v>
      </c>
      <c r="U27" s="105"/>
      <c r="V27" s="104">
        <f>SUM(B27:J27,T27)</f>
        <v>21072403</v>
      </c>
      <c r="W27" s="105"/>
      <c r="X27" s="104">
        <v>1759785</v>
      </c>
      <c r="Y27" s="104"/>
      <c r="Z27" s="104">
        <f>SUM(V27:X27)</f>
        <v>22832188</v>
      </c>
    </row>
    <row r="28" spans="1:26" ht="21" customHeight="1">
      <c r="A28" s="32" t="s">
        <v>89</v>
      </c>
      <c r="B28" s="106">
        <v>0</v>
      </c>
      <c r="C28" s="105"/>
      <c r="D28" s="106">
        <v>0</v>
      </c>
      <c r="E28" s="105"/>
      <c r="F28" s="106">
        <v>0</v>
      </c>
      <c r="G28" s="105"/>
      <c r="H28" s="106">
        <v>0</v>
      </c>
      <c r="I28" s="105"/>
      <c r="J28" s="106">
        <f>SUM('PL &amp; CF_3 mths'!D33)</f>
        <v>310734</v>
      </c>
      <c r="K28" s="104"/>
      <c r="L28" s="106">
        <v>0</v>
      </c>
      <c r="M28" s="105"/>
      <c r="N28" s="106">
        <v>0</v>
      </c>
      <c r="O28" s="105"/>
      <c r="P28" s="105">
        <v>0</v>
      </c>
      <c r="Q28" s="105"/>
      <c r="R28" s="106">
        <v>0</v>
      </c>
      <c r="S28" s="105"/>
      <c r="T28" s="85">
        <f>SUM(L28:S28)</f>
        <v>0</v>
      </c>
      <c r="U28" s="105"/>
      <c r="V28" s="85">
        <f>SUM(T28,B28:J28)</f>
        <v>310734</v>
      </c>
      <c r="W28" s="105"/>
      <c r="X28" s="106">
        <f>'PL &amp; CF_3 mths'!D34</f>
        <v>23737</v>
      </c>
      <c r="Y28" s="104"/>
      <c r="Z28" s="104">
        <f>SUM(V28:X28)</f>
        <v>334471</v>
      </c>
    </row>
    <row r="29" spans="1:26" ht="21" customHeight="1">
      <c r="A29" s="32" t="s">
        <v>58</v>
      </c>
      <c r="B29" s="104">
        <v>0</v>
      </c>
      <c r="C29" s="105"/>
      <c r="D29" s="104">
        <v>0</v>
      </c>
      <c r="E29" s="105"/>
      <c r="F29" s="104">
        <v>0</v>
      </c>
      <c r="G29" s="105"/>
      <c r="H29" s="104">
        <v>0</v>
      </c>
      <c r="I29" s="105"/>
      <c r="J29" s="104">
        <v>0</v>
      </c>
      <c r="K29" s="104"/>
      <c r="L29" s="104">
        <v>192766</v>
      </c>
      <c r="M29" s="105"/>
      <c r="N29" s="104">
        <v>-45114</v>
      </c>
      <c r="O29" s="105"/>
      <c r="P29" s="105">
        <v>80403</v>
      </c>
      <c r="Q29" s="105"/>
      <c r="R29" s="104">
        <v>0</v>
      </c>
      <c r="S29" s="105"/>
      <c r="T29" s="85">
        <f>SUM(L29:S29)</f>
        <v>228055</v>
      </c>
      <c r="U29" s="105"/>
      <c r="V29" s="85">
        <f>SUM(T29,B29:J29)</f>
        <v>228055</v>
      </c>
      <c r="W29" s="105"/>
      <c r="X29" s="104">
        <v>12850</v>
      </c>
      <c r="Y29" s="104"/>
      <c r="Z29" s="104">
        <f>SUM(V29:X29)</f>
        <v>240905</v>
      </c>
    </row>
    <row r="30" spans="1:26" s="114" customFormat="1" ht="21" customHeight="1">
      <c r="A30" s="32" t="s">
        <v>226</v>
      </c>
      <c r="B30" s="107">
        <v>0</v>
      </c>
      <c r="C30" s="105"/>
      <c r="D30" s="107">
        <v>0</v>
      </c>
      <c r="E30" s="105"/>
      <c r="F30" s="107">
        <v>0</v>
      </c>
      <c r="G30" s="105"/>
      <c r="H30" s="107">
        <v>0</v>
      </c>
      <c r="I30" s="105"/>
      <c r="J30" s="107">
        <v>4851</v>
      </c>
      <c r="K30" s="104"/>
      <c r="L30" s="107">
        <v>0</v>
      </c>
      <c r="M30" s="105"/>
      <c r="N30" s="107">
        <v>0</v>
      </c>
      <c r="O30" s="105"/>
      <c r="P30" s="108">
        <v>-4851</v>
      </c>
      <c r="Q30" s="105"/>
      <c r="R30" s="107">
        <v>0</v>
      </c>
      <c r="S30" s="105"/>
      <c r="T30" s="84">
        <f>SUM(L30:S30)</f>
        <v>-4851</v>
      </c>
      <c r="U30" s="105"/>
      <c r="V30" s="84">
        <f>SUM(T30,B30:J30)</f>
        <v>0</v>
      </c>
      <c r="W30" s="105"/>
      <c r="X30" s="107">
        <v>0</v>
      </c>
      <c r="Y30" s="104"/>
      <c r="Z30" s="107">
        <f>SUM(V30:X30)</f>
        <v>0</v>
      </c>
    </row>
    <row r="31" spans="1:26" ht="21" customHeight="1">
      <c r="A31" s="32" t="s">
        <v>59</v>
      </c>
      <c r="B31" s="106">
        <f>SUM(B28:B30)</f>
        <v>0</v>
      </c>
      <c r="C31" s="105"/>
      <c r="D31" s="106">
        <f>SUM(D28:D30)</f>
        <v>0</v>
      </c>
      <c r="E31" s="105"/>
      <c r="F31" s="106">
        <f>SUM(F28:F30)</f>
        <v>0</v>
      </c>
      <c r="G31" s="105"/>
      <c r="H31" s="106">
        <f>SUM(H28:H30)</f>
        <v>0</v>
      </c>
      <c r="I31" s="105"/>
      <c r="J31" s="106">
        <f>SUM(J28:J30)</f>
        <v>315585</v>
      </c>
      <c r="K31" s="104"/>
      <c r="L31" s="106">
        <f>SUM(L28:L30)</f>
        <v>192766</v>
      </c>
      <c r="M31" s="105"/>
      <c r="N31" s="106">
        <f>SUM(N28:N30)</f>
        <v>-45114</v>
      </c>
      <c r="O31" s="105"/>
      <c r="P31" s="106">
        <f>SUM(P28:P30)</f>
        <v>75552</v>
      </c>
      <c r="Q31" s="105"/>
      <c r="R31" s="106">
        <f>SUM(R28:R30)</f>
        <v>0</v>
      </c>
      <c r="S31" s="105"/>
      <c r="T31" s="106">
        <f>SUM(T28:T30)</f>
        <v>223204</v>
      </c>
      <c r="U31" s="105"/>
      <c r="V31" s="106">
        <f>SUM(V28:V30)</f>
        <v>538789</v>
      </c>
      <c r="W31" s="105"/>
      <c r="X31" s="106">
        <f>SUM(X28:X30)</f>
        <v>36587</v>
      </c>
      <c r="Y31" s="104"/>
      <c r="Z31" s="106">
        <f>SUM(Z28:Z29)</f>
        <v>575376</v>
      </c>
    </row>
    <row r="32" spans="1:26" ht="21" customHeight="1">
      <c r="A32" s="32" t="s">
        <v>173</v>
      </c>
      <c r="B32" s="106">
        <v>0</v>
      </c>
      <c r="C32" s="105"/>
      <c r="D32" s="106">
        <v>0</v>
      </c>
      <c r="E32" s="105"/>
      <c r="F32" s="106">
        <v>0</v>
      </c>
      <c r="G32" s="105"/>
      <c r="H32" s="106">
        <v>0</v>
      </c>
      <c r="I32" s="105"/>
      <c r="J32" s="106">
        <v>0</v>
      </c>
      <c r="K32" s="104"/>
      <c r="L32" s="106">
        <v>0</v>
      </c>
      <c r="M32" s="105"/>
      <c r="N32" s="106">
        <v>0</v>
      </c>
      <c r="O32" s="105"/>
      <c r="P32" s="106">
        <v>0</v>
      </c>
      <c r="Q32" s="105"/>
      <c r="R32" s="106">
        <v>0</v>
      </c>
      <c r="S32" s="105"/>
      <c r="T32" s="72">
        <f>SUM(L32:S32)</f>
        <v>0</v>
      </c>
      <c r="U32" s="105"/>
      <c r="V32" s="72">
        <f>SUM(B32:J32)</f>
        <v>0</v>
      </c>
      <c r="W32" s="105"/>
      <c r="X32" s="106">
        <v>-472</v>
      </c>
      <c r="Y32" s="104"/>
      <c r="Z32" s="72">
        <f>SUM(X32:Y32,V32)</f>
        <v>-472</v>
      </c>
    </row>
    <row r="33" spans="1:26" ht="21" customHeight="1">
      <c r="A33" s="32" t="s">
        <v>156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5"/>
      <c r="Q33" s="109"/>
      <c r="R33" s="109"/>
      <c r="S33" s="109"/>
      <c r="T33" s="104"/>
      <c r="U33" s="109"/>
      <c r="V33" s="104"/>
      <c r="W33" s="109"/>
      <c r="X33" s="109"/>
      <c r="Y33" s="109"/>
      <c r="Z33" s="104"/>
    </row>
    <row r="34" spans="1:26" ht="21" customHeight="1">
      <c r="A34" s="32" t="s">
        <v>154</v>
      </c>
      <c r="B34" s="109">
        <v>0</v>
      </c>
      <c r="C34" s="109"/>
      <c r="D34" s="109">
        <v>0</v>
      </c>
      <c r="E34" s="109"/>
      <c r="F34" s="109">
        <v>0</v>
      </c>
      <c r="G34" s="109"/>
      <c r="H34" s="109">
        <v>61</v>
      </c>
      <c r="I34" s="109"/>
      <c r="J34" s="109">
        <f>-H34</f>
        <v>-61</v>
      </c>
      <c r="K34" s="109"/>
      <c r="L34" s="109">
        <v>0</v>
      </c>
      <c r="M34" s="109"/>
      <c r="N34" s="109">
        <v>0</v>
      </c>
      <c r="O34" s="109"/>
      <c r="P34" s="105">
        <v>0</v>
      </c>
      <c r="Q34" s="109"/>
      <c r="R34" s="109">
        <v>0</v>
      </c>
      <c r="S34" s="109"/>
      <c r="T34" s="104">
        <f>SUM(L34:S34)</f>
        <v>0</v>
      </c>
      <c r="U34" s="109"/>
      <c r="V34" s="104">
        <v>0</v>
      </c>
      <c r="W34" s="109"/>
      <c r="X34" s="109">
        <v>0</v>
      </c>
      <c r="Y34" s="109"/>
      <c r="Z34" s="104">
        <f>SUM(V34:X34)</f>
        <v>0</v>
      </c>
    </row>
    <row r="35" spans="1:26" ht="21" customHeight="1" thickBot="1">
      <c r="A35" s="97" t="s">
        <v>220</v>
      </c>
      <c r="B35" s="76">
        <f>SUM(B32:B34,B31:B31,B27)</f>
        <v>3000000</v>
      </c>
      <c r="C35" s="72"/>
      <c r="D35" s="76">
        <f>SUM(D32:D34,D31:D31,D27)</f>
        <v>2599000</v>
      </c>
      <c r="E35" s="72"/>
      <c r="F35" s="76">
        <f>SUM(F32:F34,F31:F31,F27)</f>
        <v>980518</v>
      </c>
      <c r="G35" s="72"/>
      <c r="H35" s="76">
        <f>SUM(H32:H34,H31:H31,H27)</f>
        <v>349765</v>
      </c>
      <c r="I35" s="72"/>
      <c r="J35" s="76">
        <f>SUM(J32:J34,J31:J31,J27)</f>
        <v>14527852</v>
      </c>
      <c r="K35" s="72"/>
      <c r="L35" s="76">
        <f>SUM(L32:L34,L31:L31,L27)</f>
        <v>-356891</v>
      </c>
      <c r="M35" s="72"/>
      <c r="N35" s="76">
        <f>SUM(N32:N34,N31:N31,N27)</f>
        <v>588337</v>
      </c>
      <c r="O35" s="72"/>
      <c r="P35" s="76">
        <f>SUM(P32:P34,P31:P31,P27)</f>
        <v>122225</v>
      </c>
      <c r="Q35" s="72"/>
      <c r="R35" s="76">
        <f>SUM(R32:R34,R31:R31,R27)</f>
        <v>-199614</v>
      </c>
      <c r="S35" s="72"/>
      <c r="T35" s="76">
        <f>SUM(T32:T34,T31:T31,T27)</f>
        <v>154057</v>
      </c>
      <c r="U35" s="72"/>
      <c r="V35" s="76">
        <f>SUM(V32:V34,V31:V31,V27)</f>
        <v>21611192</v>
      </c>
      <c r="W35" s="60"/>
      <c r="X35" s="76">
        <f>SUM(X32:X34,X31:X31,X27)</f>
        <v>1795900</v>
      </c>
      <c r="Y35" s="60"/>
      <c r="Z35" s="76">
        <f>SUM(Z32:Z34,Z31:Z31,Z27)</f>
        <v>23407092</v>
      </c>
    </row>
    <row r="36" spans="1:26" ht="21" customHeight="1" thickTop="1">
      <c r="A36" s="97"/>
      <c r="B36" s="72"/>
      <c r="C36" s="72"/>
      <c r="D36" s="72"/>
      <c r="E36" s="72"/>
      <c r="F36" s="72">
        <f>F35-BS!D82</f>
        <v>0</v>
      </c>
      <c r="G36" s="72"/>
      <c r="H36" s="72">
        <f>H35-BS!D83</f>
        <v>0</v>
      </c>
      <c r="I36" s="72"/>
      <c r="J36" s="72">
        <f>J35-BS!D84</f>
        <v>0</v>
      </c>
      <c r="K36" s="72"/>
      <c r="L36" s="72"/>
      <c r="M36" s="72"/>
      <c r="N36" s="72"/>
      <c r="O36" s="72"/>
      <c r="P36" s="72"/>
      <c r="Q36" s="72"/>
      <c r="R36" s="72"/>
      <c r="S36" s="72"/>
      <c r="T36" s="72">
        <f>T35-BS!D85</f>
        <v>0</v>
      </c>
      <c r="U36" s="72"/>
      <c r="V36" s="72">
        <f>V35-BS!D86</f>
        <v>0</v>
      </c>
      <c r="W36" s="60"/>
      <c r="X36" s="72">
        <f>X35-BS!D87</f>
        <v>0</v>
      </c>
      <c r="Y36" s="60"/>
      <c r="Z36" s="72">
        <f>Z35-BS!D88</f>
        <v>0</v>
      </c>
    </row>
    <row r="37" spans="1:26" ht="21" customHeight="1">
      <c r="A37" s="110" t="s">
        <v>16</v>
      </c>
    </row>
  </sheetData>
  <mergeCells count="6">
    <mergeCell ref="A1:Z1"/>
    <mergeCell ref="F13:J13"/>
    <mergeCell ref="B6:Z6"/>
    <mergeCell ref="B7:V7"/>
    <mergeCell ref="L8:T8"/>
    <mergeCell ref="L10:P10"/>
  </mergeCells>
  <pageMargins left="0.31496062992125984" right="0.19685039370078741" top="0.78740157480314965" bottom="0.31496062992125984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view="pageBreakPreview" zoomScale="80" zoomScaleNormal="63" zoomScaleSheetLayoutView="80" workbookViewId="0">
      <selection activeCell="A11" sqref="A11"/>
    </sheetView>
  </sheetViews>
  <sheetFormatPr defaultColWidth="9.28515625" defaultRowHeight="23.1" customHeight="1"/>
  <cols>
    <col min="1" max="1" width="52.28515625" style="2" customWidth="1"/>
    <col min="2" max="2" width="24.7109375" style="2" customWidth="1"/>
    <col min="3" max="3" width="1.28515625" style="12" customWidth="1"/>
    <col min="4" max="4" width="24.7109375" style="2" customWidth="1"/>
    <col min="5" max="5" width="1.28515625" style="2" customWidth="1"/>
    <col min="6" max="6" width="24.7109375" style="2" customWidth="1"/>
    <col min="7" max="7" width="1.28515625" style="2" customWidth="1"/>
    <col min="8" max="8" width="24.7109375" style="2" customWidth="1"/>
    <col min="9" max="9" width="1.28515625" style="2" customWidth="1"/>
    <col min="10" max="10" width="28.42578125" style="2" customWidth="1"/>
    <col min="11" max="11" width="1.28515625" style="2" customWidth="1"/>
    <col min="12" max="12" width="24.7109375" style="2" customWidth="1"/>
    <col min="13" max="13" width="9.5703125" style="2" bestFit="1" customWidth="1"/>
    <col min="14" max="16384" width="9.28515625" style="2"/>
  </cols>
  <sheetData>
    <row r="1" spans="1:12" ht="23.1" customHeight="1">
      <c r="L1" s="117" t="s">
        <v>44</v>
      </c>
    </row>
    <row r="2" spans="1:12" ht="23.1" customHeight="1">
      <c r="A2" s="1" t="s">
        <v>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3.1" customHeight="1">
      <c r="A3" s="1" t="s">
        <v>134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23.1" customHeight="1">
      <c r="A4" s="1" t="s">
        <v>223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23.1" customHeight="1">
      <c r="A5" s="127" t="s">
        <v>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2" ht="23.1" customHeight="1"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3.1" customHeight="1">
      <c r="B7" s="16"/>
      <c r="C7" s="17"/>
      <c r="D7" s="17"/>
      <c r="E7" s="17"/>
      <c r="F7" s="17"/>
      <c r="G7" s="17"/>
      <c r="H7" s="17"/>
      <c r="I7" s="17"/>
      <c r="J7" s="122" t="s">
        <v>238</v>
      </c>
      <c r="K7" s="120"/>
      <c r="L7" s="17"/>
    </row>
    <row r="8" spans="1:12" ht="23.1" customHeight="1">
      <c r="B8" s="16"/>
      <c r="C8" s="17"/>
      <c r="D8" s="17"/>
      <c r="E8" s="17"/>
      <c r="F8" s="17"/>
      <c r="G8" s="17"/>
      <c r="H8" s="17"/>
      <c r="I8" s="17"/>
      <c r="J8" s="119" t="s">
        <v>239</v>
      </c>
      <c r="K8" s="121"/>
      <c r="L8" s="17"/>
    </row>
    <row r="9" spans="1:12" ht="23.1" customHeight="1">
      <c r="B9" s="16"/>
      <c r="C9" s="17"/>
      <c r="D9" s="17"/>
      <c r="E9" s="17"/>
      <c r="F9" s="17"/>
      <c r="G9" s="17"/>
      <c r="H9" s="17"/>
      <c r="I9" s="17"/>
      <c r="J9" s="119" t="s">
        <v>56</v>
      </c>
      <c r="K9" s="17"/>
      <c r="L9" s="17"/>
    </row>
    <row r="10" spans="1:12" ht="23.1" customHeight="1">
      <c r="B10" s="16"/>
      <c r="C10" s="17"/>
      <c r="D10" s="17"/>
      <c r="E10" s="17"/>
      <c r="F10" s="17"/>
      <c r="G10" s="17"/>
      <c r="H10" s="17"/>
      <c r="I10" s="17"/>
      <c r="J10" s="3" t="s">
        <v>188</v>
      </c>
      <c r="K10" s="17"/>
      <c r="L10" s="17"/>
    </row>
    <row r="11" spans="1:12" ht="23.1" customHeight="1">
      <c r="E11" s="5"/>
      <c r="F11" s="128" t="s">
        <v>80</v>
      </c>
      <c r="G11" s="128"/>
      <c r="H11" s="128"/>
      <c r="J11" s="9" t="s">
        <v>187</v>
      </c>
      <c r="L11" s="5" t="s">
        <v>84</v>
      </c>
    </row>
    <row r="12" spans="1:12" s="5" customFormat="1" ht="23.1" customHeight="1">
      <c r="B12" s="5" t="s">
        <v>141</v>
      </c>
      <c r="C12" s="12"/>
      <c r="E12" s="6"/>
      <c r="F12" s="5" t="s">
        <v>81</v>
      </c>
      <c r="J12" s="3" t="s">
        <v>186</v>
      </c>
      <c r="L12" s="5" t="s">
        <v>98</v>
      </c>
    </row>
    <row r="13" spans="1:12" s="5" customFormat="1" ht="23.1" customHeight="1">
      <c r="B13" s="118" t="s">
        <v>82</v>
      </c>
      <c r="C13" s="18"/>
      <c r="D13" s="118" t="s">
        <v>32</v>
      </c>
      <c r="E13" s="6"/>
      <c r="F13" s="118" t="s">
        <v>123</v>
      </c>
      <c r="G13" s="6"/>
      <c r="H13" s="118" t="s">
        <v>83</v>
      </c>
      <c r="I13" s="6"/>
      <c r="J13" s="28" t="s">
        <v>193</v>
      </c>
      <c r="K13" s="6"/>
      <c r="L13" s="118" t="s">
        <v>100</v>
      </c>
    </row>
    <row r="14" spans="1:12" ht="23.1" customHeight="1">
      <c r="A14" s="1" t="s">
        <v>182</v>
      </c>
      <c r="B14" s="8">
        <v>3000000</v>
      </c>
      <c r="C14" s="8"/>
      <c r="D14" s="8">
        <v>2599000</v>
      </c>
      <c r="E14" s="8"/>
      <c r="F14" s="8">
        <v>750000</v>
      </c>
      <c r="G14" s="8"/>
      <c r="H14" s="8">
        <v>8608926</v>
      </c>
      <c r="I14" s="8"/>
      <c r="J14" s="8">
        <v>757933</v>
      </c>
      <c r="K14" s="8"/>
      <c r="L14" s="8">
        <f>SUM(B14:J14)</f>
        <v>15715859</v>
      </c>
    </row>
    <row r="15" spans="1:12" ht="23.1" customHeight="1">
      <c r="A15" s="2" t="s">
        <v>89</v>
      </c>
      <c r="B15" s="19">
        <v>0</v>
      </c>
      <c r="C15" s="19"/>
      <c r="D15" s="19">
        <v>0</v>
      </c>
      <c r="E15" s="19"/>
      <c r="F15" s="19">
        <v>0</v>
      </c>
      <c r="G15" s="19"/>
      <c r="H15" s="19">
        <f>SUM('PL &amp; CF_3 mths'!J33)</f>
        <v>148608</v>
      </c>
      <c r="I15" s="19"/>
      <c r="J15" s="19">
        <v>0</v>
      </c>
      <c r="K15" s="8"/>
      <c r="L15" s="19">
        <f>SUM(B15:J15)</f>
        <v>148608</v>
      </c>
    </row>
    <row r="16" spans="1:12" ht="23.1" customHeight="1">
      <c r="A16" s="2" t="s">
        <v>58</v>
      </c>
      <c r="B16" s="20">
        <v>0</v>
      </c>
      <c r="C16" s="19"/>
      <c r="D16" s="20">
        <v>0</v>
      </c>
      <c r="E16" s="19"/>
      <c r="F16" s="20">
        <v>0</v>
      </c>
      <c r="G16" s="19"/>
      <c r="H16" s="20">
        <v>0</v>
      </c>
      <c r="I16" s="19"/>
      <c r="J16" s="20">
        <f>'PL &amp; CF_3 mths'!J69</f>
        <v>-194953</v>
      </c>
      <c r="K16" s="8"/>
      <c r="L16" s="20">
        <f>SUM(B16:J16)</f>
        <v>-194953</v>
      </c>
    </row>
    <row r="17" spans="1:12" ht="23.1" customHeight="1">
      <c r="A17" s="2" t="s">
        <v>146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f>SUM(H15:H16)</f>
        <v>148608</v>
      </c>
      <c r="I17" s="19"/>
      <c r="J17" s="19">
        <f>SUM(J15:J16)</f>
        <v>-194953</v>
      </c>
      <c r="K17" s="8"/>
      <c r="L17" s="19">
        <f>SUM(L15:L16)</f>
        <v>-46345</v>
      </c>
    </row>
    <row r="18" spans="1:12" ht="23.1" customHeight="1" thickBot="1">
      <c r="A18" s="1" t="s">
        <v>225</v>
      </c>
      <c r="B18" s="21">
        <f>SUM(B14,B17)</f>
        <v>3000000</v>
      </c>
      <c r="C18" s="8"/>
      <c r="D18" s="21">
        <f>SUM(D14,D17)</f>
        <v>2599000</v>
      </c>
      <c r="E18" s="8"/>
      <c r="F18" s="21">
        <f>SUM(F14,F17)</f>
        <v>750000</v>
      </c>
      <c r="G18" s="8"/>
      <c r="H18" s="21">
        <f>SUM(H14,H17)</f>
        <v>8757534</v>
      </c>
      <c r="I18" s="8"/>
      <c r="J18" s="21">
        <f>SUM(J14,J17)</f>
        <v>562980</v>
      </c>
      <c r="K18" s="8"/>
      <c r="L18" s="21">
        <f>SUM(L14,L17)</f>
        <v>15669514</v>
      </c>
    </row>
    <row r="19" spans="1:12" ht="23.1" customHeight="1" thickTop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23.1" customHeight="1">
      <c r="A20" s="1" t="s">
        <v>219</v>
      </c>
      <c r="B20" s="8">
        <v>3000000</v>
      </c>
      <c r="C20" s="8"/>
      <c r="D20" s="8">
        <v>2599000</v>
      </c>
      <c r="E20" s="8"/>
      <c r="F20" s="8">
        <v>750000</v>
      </c>
      <c r="G20" s="8"/>
      <c r="H20" s="8">
        <v>8978304</v>
      </c>
      <c r="I20" s="8"/>
      <c r="J20" s="8">
        <v>654851</v>
      </c>
      <c r="K20" s="8"/>
      <c r="L20" s="8">
        <f>SUM(B20:J20)</f>
        <v>15982155</v>
      </c>
    </row>
    <row r="21" spans="1:12" ht="23.1" customHeight="1">
      <c r="A21" s="2" t="s">
        <v>89</v>
      </c>
      <c r="B21" s="19">
        <v>0</v>
      </c>
      <c r="C21" s="19"/>
      <c r="D21" s="19">
        <v>0</v>
      </c>
      <c r="E21" s="19"/>
      <c r="F21" s="19">
        <v>0</v>
      </c>
      <c r="G21" s="19"/>
      <c r="H21" s="19">
        <f>SUM('PL &amp; CF_3 mths'!H33)</f>
        <v>142048</v>
      </c>
      <c r="I21" s="19"/>
      <c r="J21" s="19">
        <v>0</v>
      </c>
      <c r="K21" s="8"/>
      <c r="L21" s="19">
        <f>SUM(B21:J21)</f>
        <v>142048</v>
      </c>
    </row>
    <row r="22" spans="1:12" ht="23.1" customHeight="1">
      <c r="A22" s="2" t="s">
        <v>58</v>
      </c>
      <c r="B22" s="20">
        <v>0</v>
      </c>
      <c r="C22" s="19"/>
      <c r="D22" s="20">
        <v>0</v>
      </c>
      <c r="E22" s="19"/>
      <c r="F22" s="20">
        <v>0</v>
      </c>
      <c r="G22" s="19"/>
      <c r="H22" s="20">
        <v>0</v>
      </c>
      <c r="I22" s="19"/>
      <c r="J22" s="20">
        <f>'PL &amp; CF_3 mths'!H69</f>
        <v>-108914</v>
      </c>
      <c r="K22" s="8"/>
      <c r="L22" s="20">
        <f>SUM(B22:J22)</f>
        <v>-108914</v>
      </c>
    </row>
    <row r="23" spans="1:12" ht="23.1" customHeight="1">
      <c r="A23" s="2" t="s">
        <v>146</v>
      </c>
      <c r="B23" s="19">
        <f>SUM(B21:B22)</f>
        <v>0</v>
      </c>
      <c r="C23" s="19"/>
      <c r="D23" s="19">
        <f>SUM(D21:D22)</f>
        <v>0</v>
      </c>
      <c r="E23" s="19"/>
      <c r="F23" s="19">
        <f>SUM(F21:F22)</f>
        <v>0</v>
      </c>
      <c r="G23" s="19"/>
      <c r="H23" s="19">
        <f>SUM(H21:H22)</f>
        <v>142048</v>
      </c>
      <c r="I23" s="19"/>
      <c r="J23" s="19">
        <f>SUM(J21:J22)</f>
        <v>-108914</v>
      </c>
      <c r="K23" s="8"/>
      <c r="L23" s="19">
        <f>SUM(L21:L22)</f>
        <v>33134</v>
      </c>
    </row>
    <row r="24" spans="1:12" ht="23.1" customHeight="1" thickBot="1">
      <c r="A24" s="1" t="s">
        <v>220</v>
      </c>
      <c r="B24" s="21">
        <f>SUM(B20,B23:B23)</f>
        <v>3000000</v>
      </c>
      <c r="C24" s="8"/>
      <c r="D24" s="21">
        <f>SUM(D20,D23:D23)</f>
        <v>2599000</v>
      </c>
      <c r="E24" s="8"/>
      <c r="F24" s="21">
        <f>SUM(F20,F23:F23)</f>
        <v>750000</v>
      </c>
      <c r="G24" s="8"/>
      <c r="H24" s="21">
        <f>SUM(H20,H23:H23)</f>
        <v>9120352</v>
      </c>
      <c r="I24" s="8"/>
      <c r="J24" s="21">
        <f>SUM(J20,J23:J23)</f>
        <v>545937</v>
      </c>
      <c r="K24" s="8"/>
      <c r="L24" s="21">
        <f>SUM(L20,L23:L23)</f>
        <v>16015289</v>
      </c>
    </row>
    <row r="25" spans="1:12" ht="23.1" customHeight="1" thickTop="1">
      <c r="B25" s="7"/>
      <c r="C25" s="22"/>
      <c r="D25" s="7"/>
      <c r="E25" s="7"/>
      <c r="F25" s="7"/>
      <c r="G25" s="7"/>
      <c r="H25" s="7">
        <f>H24-BS!H84</f>
        <v>0</v>
      </c>
      <c r="I25" s="7"/>
      <c r="J25" s="7"/>
      <c r="K25" s="7"/>
      <c r="L25" s="7">
        <f>L24-BS!H86</f>
        <v>0</v>
      </c>
    </row>
    <row r="26" spans="1:12" ht="23.1" customHeight="1">
      <c r="A26" s="4" t="s">
        <v>16</v>
      </c>
    </row>
    <row r="48" spans="4:4" ht="23.1" customHeight="1">
      <c r="D48" s="2">
        <v>182579</v>
      </c>
    </row>
    <row r="56" spans="4:4" ht="23.1" customHeight="1">
      <c r="D56" s="2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65" orientation="landscape" r:id="rId1"/>
  <rowBreaks count="2" manualBreakCount="2">
    <brk id="39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A332797888241A0FE7AC47CFE6686" ma:contentTypeVersion="13" ma:contentTypeDescription="Create a new document." ma:contentTypeScope="" ma:versionID="50bf3600f886c8fd023f1a6f0eea6253">
  <xsd:schema xmlns:xsd="http://www.w3.org/2001/XMLSchema" xmlns:xs="http://www.w3.org/2001/XMLSchema" xmlns:p="http://schemas.microsoft.com/office/2006/metadata/properties" xmlns:ns3="8752347d-feba-4d00-b2b5-af44ca733239" xmlns:ns4="72821ebd-c547-4a3b-8f51-6174c5adfc4a" targetNamespace="http://schemas.microsoft.com/office/2006/metadata/properties" ma:root="true" ma:fieldsID="80dfa6bdca7e68e7bc8b183adff6200d" ns3:_="" ns4:_="">
    <xsd:import namespace="8752347d-feba-4d00-b2b5-af44ca733239"/>
    <xsd:import namespace="72821ebd-c547-4a3b-8f51-6174c5adfc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2347d-feba-4d00-b2b5-af44ca733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21ebd-c547-4a3b-8f51-6174c5adf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6444DE-878E-498B-B6D3-281F5C02C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2347d-feba-4d00-b2b5-af44ca733239"/>
    <ds:schemaRef ds:uri="72821ebd-c547-4a3b-8f51-6174c5adf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C5F260-7C84-4129-905D-EF87CF0A1CFF}">
  <ds:schemaRefs>
    <ds:schemaRef ds:uri="http://purl.org/dc/elements/1.1/"/>
    <ds:schemaRef ds:uri="http://schemas.microsoft.com/office/2006/documentManagement/types"/>
    <ds:schemaRef ds:uri="8752347d-feba-4d00-b2b5-af44ca733239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72821ebd-c547-4a3b-8f51-6174c5adfc4a"/>
  </ds:schemaRefs>
</ds:datastoreItem>
</file>

<file path=customXml/itemProps3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CF_3 mths</vt:lpstr>
      <vt:lpstr>Consolidated</vt:lpstr>
      <vt:lpstr>separate</vt:lpstr>
      <vt:lpstr>BS!Print_Area</vt:lpstr>
      <vt:lpstr>Consolidated!Print_Area</vt:lpstr>
      <vt:lpstr>'PL &amp; CF_3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2021-05-13T09:24:24Z</cp:lastPrinted>
  <dcterms:created xsi:type="dcterms:W3CDTF">2011-05-03T02:41:37Z</dcterms:created>
  <dcterms:modified xsi:type="dcterms:W3CDTF">2021-05-14T04:39:14Z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0x0101004D4A332797888241A0FE7AC47CFE6686</vt:lpwstr>
  </property>
</Properties>
</file>