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สายที่ 4\ปี 2564\งบการเงิน\Q1'64\NEWS\FS NEWS ENG Q1'64\"/>
    </mc:Choice>
  </mc:AlternateContent>
  <xr:revisionPtr revIDLastSave="0" documentId="13_ncr:1_{34C2A3FB-C1B4-4AC6-9468-8FBA193D8BEE}" xr6:coauthVersionLast="46" xr6:coauthVersionMax="46" xr10:uidLastSave="{00000000-0000-0000-0000-000000000000}"/>
  <bookViews>
    <workbookView xWindow="-108" yWindow="-108" windowWidth="23256" windowHeight="12576" tabRatio="768" activeTab="4" xr2:uid="{00000000-000D-0000-FFFF-FFFF00000000}"/>
  </bookViews>
  <sheets>
    <sheet name="BS" sheetId="9" r:id="rId1"/>
    <sheet name="PL" sheetId="17" r:id="rId2"/>
    <sheet name="SE-conso" sheetId="10" r:id="rId3"/>
    <sheet name="SE-Separate" sheetId="16" r:id="rId4"/>
    <sheet name="CF" sheetId="11" r:id="rId5"/>
  </sheets>
  <externalReferences>
    <externalReference r:id="rId6"/>
    <externalReference r:id="rId7"/>
    <externalReference r:id="rId8"/>
  </externalReferences>
  <definedNames>
    <definedName name="\a" localSheetId="4">[1]CF!#REF!</definedName>
    <definedName name="\a" localSheetId="3">[2]CF!#REF!</definedName>
    <definedName name="\a">[2]CF!#REF!</definedName>
    <definedName name="\c" localSheetId="4">[1]CF!#REF!</definedName>
    <definedName name="\c" localSheetId="3">[2]CF!#REF!</definedName>
    <definedName name="\c">[2]CF!#REF!</definedName>
    <definedName name="_xlnm.Print_Area" localSheetId="0">BS!$A$1:$M$69</definedName>
    <definedName name="_xlnm.Print_Area" localSheetId="4">CF!$A$1:$O$108</definedName>
    <definedName name="_xlnm.Print_Area" localSheetId="1">PL!$A$1:$M$61</definedName>
    <definedName name="_xlnm.Print_Area" localSheetId="2">'SE-conso'!$A$1:$X$52</definedName>
    <definedName name="_xlnm.Print_Area" localSheetId="3">'SE-Separate'!$A$1:$R$38</definedName>
    <definedName name="Print_Area_MI" localSheetId="4">[1]CF!#REF!</definedName>
    <definedName name="Print_Area_MI" localSheetId="3">[2]CF!#REF!</definedName>
    <definedName name="Print_Area_MI">[2]CF!#REF!</definedName>
    <definedName name="_xlnm.Print_Titles" localSheetId="0">BS!$1:$9</definedName>
    <definedName name="_xlnm.Print_Titles" localSheetId="4">CF!$1:$9</definedName>
  </definedNames>
  <calcPr calcId="191029"/>
</workbook>
</file>

<file path=xl/calcChain.xml><?xml version="1.0" encoding="utf-8"?>
<calcChain xmlns="http://schemas.openxmlformats.org/spreadsheetml/2006/main">
  <c r="P35" i="16" l="1"/>
  <c r="N35" i="16"/>
  <c r="N23" i="16"/>
  <c r="N24" i="16"/>
  <c r="P23" i="16"/>
  <c r="N49" i="10"/>
  <c r="L50" i="10"/>
  <c r="L32" i="10"/>
  <c r="N31" i="10"/>
  <c r="M38" i="17"/>
  <c r="K38" i="17"/>
  <c r="I38" i="17"/>
  <c r="G38" i="17"/>
  <c r="A1" i="11" l="1"/>
  <c r="H11" i="16"/>
  <c r="L11" i="16"/>
  <c r="N11" i="16" s="1"/>
  <c r="P11" i="16" s="1"/>
  <c r="R11" i="16" s="1"/>
  <c r="N7" i="10"/>
  <c r="N8" i="10"/>
  <c r="J7" i="10"/>
  <c r="E11" i="10"/>
  <c r="X6" i="10"/>
  <c r="X5" i="10"/>
  <c r="M8" i="17"/>
  <c r="K8" i="17"/>
  <c r="M5" i="17"/>
  <c r="M4" i="17"/>
  <c r="M6" i="9"/>
  <c r="K6" i="9"/>
  <c r="R27" i="16"/>
  <c r="X35" i="10"/>
  <c r="M33" i="17"/>
  <c r="K33" i="17"/>
  <c r="P24" i="16"/>
  <c r="P25" i="16" s="1"/>
  <c r="K65" i="9" s="1"/>
  <c r="I33" i="17"/>
  <c r="I39" i="17"/>
  <c r="G33" i="17"/>
  <c r="K9" i="11"/>
  <c r="M9" i="11" s="1"/>
  <c r="O9" i="11" s="1"/>
  <c r="M65" i="9"/>
  <c r="M64" i="9"/>
  <c r="M63" i="9"/>
  <c r="M60" i="9"/>
  <c r="M59" i="9"/>
  <c r="L36" i="16"/>
  <c r="J36" i="16"/>
  <c r="H36" i="16"/>
  <c r="F36" i="16"/>
  <c r="P36" i="16"/>
  <c r="P37" i="16" s="1"/>
  <c r="P31" i="16"/>
  <c r="P32" i="16"/>
  <c r="N31" i="16"/>
  <c r="N32" i="16"/>
  <c r="L31" i="16"/>
  <c r="L32" i="16"/>
  <c r="L37" i="16"/>
  <c r="J31" i="16"/>
  <c r="J32" i="16"/>
  <c r="J37" i="16"/>
  <c r="H31" i="16"/>
  <c r="H32" i="16"/>
  <c r="H37" i="16"/>
  <c r="F31" i="16"/>
  <c r="F32" i="16"/>
  <c r="F37" i="16"/>
  <c r="R30" i="16"/>
  <c r="R31" i="16"/>
  <c r="R32" i="16"/>
  <c r="I60" i="9"/>
  <c r="I64" i="9"/>
  <c r="I63" i="9"/>
  <c r="I59" i="9"/>
  <c r="F50" i="10"/>
  <c r="V49" i="10"/>
  <c r="V48" i="10"/>
  <c r="H12" i="10"/>
  <c r="J12" i="10"/>
  <c r="L12" i="10"/>
  <c r="N12" i="10" s="1"/>
  <c r="P12" i="10" s="1"/>
  <c r="R12" i="10" s="1"/>
  <c r="T12" i="10" s="1"/>
  <c r="V12" i="10" s="1"/>
  <c r="X12" i="10" s="1"/>
  <c r="P50" i="10"/>
  <c r="J50" i="10"/>
  <c r="H50" i="10"/>
  <c r="R49" i="10"/>
  <c r="R50" i="10" s="1"/>
  <c r="R51" i="10" s="1"/>
  <c r="R48" i="10"/>
  <c r="V45" i="10"/>
  <c r="P45" i="10"/>
  <c r="N45" i="10"/>
  <c r="L45" i="10"/>
  <c r="J45" i="10"/>
  <c r="H45" i="10"/>
  <c r="F45" i="10"/>
  <c r="R43" i="10"/>
  <c r="R45" i="10"/>
  <c r="V39" i="10"/>
  <c r="V46" i="10"/>
  <c r="P39" i="10"/>
  <c r="P46" i="10"/>
  <c r="P51" i="10"/>
  <c r="N39" i="10"/>
  <c r="L39" i="10"/>
  <c r="J39" i="10"/>
  <c r="J46" i="10"/>
  <c r="J51" i="10"/>
  <c r="H39" i="10"/>
  <c r="H46" i="10"/>
  <c r="H51" i="10"/>
  <c r="F39" i="10"/>
  <c r="R38" i="10"/>
  <c r="R39" i="10"/>
  <c r="R46" i="10"/>
  <c r="R20" i="10"/>
  <c r="T20" i="10"/>
  <c r="X20" i="10" s="1"/>
  <c r="X21" i="10" s="1"/>
  <c r="X28" i="10" s="1"/>
  <c r="F21" i="10"/>
  <c r="P21" i="10"/>
  <c r="P28" i="10"/>
  <c r="P33" i="10" s="1"/>
  <c r="N21" i="10"/>
  <c r="L21" i="10"/>
  <c r="J21" i="10"/>
  <c r="H21" i="10"/>
  <c r="M8" i="11"/>
  <c r="O8" i="11"/>
  <c r="I91" i="11"/>
  <c r="J91" i="11"/>
  <c r="K91" i="11"/>
  <c r="L91" i="11"/>
  <c r="M91" i="11"/>
  <c r="N91" i="11"/>
  <c r="O91" i="11"/>
  <c r="I104" i="11"/>
  <c r="K104" i="11"/>
  <c r="M104" i="11"/>
  <c r="O104" i="11"/>
  <c r="I106" i="11"/>
  <c r="M106" i="11"/>
  <c r="A3" i="11"/>
  <c r="R14" i="16"/>
  <c r="R18" i="16"/>
  <c r="R19" i="16"/>
  <c r="R20" i="16"/>
  <c r="F19" i="16"/>
  <c r="F20" i="16"/>
  <c r="H19" i="16"/>
  <c r="H20" i="16"/>
  <c r="J19" i="16"/>
  <c r="J20" i="16"/>
  <c r="L19" i="16"/>
  <c r="L20" i="16"/>
  <c r="L25" i="16" s="1"/>
  <c r="K63" i="9" s="1"/>
  <c r="N19" i="16"/>
  <c r="N20" i="16"/>
  <c r="P19" i="16"/>
  <c r="P20" i="16"/>
  <c r="F24" i="16"/>
  <c r="H24" i="16"/>
  <c r="J24" i="16"/>
  <c r="L24" i="16"/>
  <c r="R15" i="10"/>
  <c r="T15" i="10"/>
  <c r="R19" i="10"/>
  <c r="V21" i="10"/>
  <c r="R25" i="10"/>
  <c r="T25" i="10"/>
  <c r="X25" i="10"/>
  <c r="X27" i="10"/>
  <c r="F27" i="10"/>
  <c r="H27" i="10"/>
  <c r="J27" i="10"/>
  <c r="J28" i="10"/>
  <c r="L27" i="10"/>
  <c r="L28" i="10"/>
  <c r="N27" i="10"/>
  <c r="P27" i="10"/>
  <c r="V27" i="10"/>
  <c r="R30" i="10"/>
  <c r="V30" i="10"/>
  <c r="V31" i="10"/>
  <c r="F32" i="10"/>
  <c r="H32" i="10"/>
  <c r="J32" i="10"/>
  <c r="P32" i="10"/>
  <c r="G11" i="17"/>
  <c r="G14" i="17" s="1"/>
  <c r="G21" i="17" s="1"/>
  <c r="G24" i="17" s="1"/>
  <c r="G26" i="17" s="1"/>
  <c r="I11" i="17"/>
  <c r="K11" i="17"/>
  <c r="M11" i="17"/>
  <c r="G13" i="17"/>
  <c r="I13" i="17"/>
  <c r="K13" i="17"/>
  <c r="M13" i="17"/>
  <c r="G39" i="17"/>
  <c r="K39" i="17"/>
  <c r="M39" i="17"/>
  <c r="G45" i="17"/>
  <c r="G64" i="17"/>
  <c r="I45" i="17"/>
  <c r="I53" i="17" s="1"/>
  <c r="G61" i="17"/>
  <c r="I61" i="17"/>
  <c r="K61" i="17"/>
  <c r="M61" i="17"/>
  <c r="G24" i="9"/>
  <c r="I24" i="9"/>
  <c r="K24" i="9"/>
  <c r="M24" i="9"/>
  <c r="M38" i="9"/>
  <c r="G37" i="9"/>
  <c r="I37" i="9"/>
  <c r="K37" i="9"/>
  <c r="M37" i="9"/>
  <c r="G47" i="9"/>
  <c r="I47" i="9"/>
  <c r="I53" i="9"/>
  <c r="K47" i="9"/>
  <c r="K53" i="9"/>
  <c r="M47" i="9"/>
  <c r="M53" i="9"/>
  <c r="M69" i="9" s="1"/>
  <c r="M70" i="9" s="1"/>
  <c r="G52" i="9"/>
  <c r="I52" i="9"/>
  <c r="K52" i="9"/>
  <c r="M52" i="9"/>
  <c r="J16" i="10"/>
  <c r="P16" i="10"/>
  <c r="R13" i="10"/>
  <c r="T13" i="10"/>
  <c r="X13" i="10"/>
  <c r="X16" i="10" s="1"/>
  <c r="N16" i="10"/>
  <c r="V16" i="10"/>
  <c r="I67" i="9"/>
  <c r="F16" i="10"/>
  <c r="H16" i="10"/>
  <c r="L16" i="10"/>
  <c r="T38" i="10"/>
  <c r="T39" i="10"/>
  <c r="H15" i="16"/>
  <c r="F15" i="16"/>
  <c r="P15" i="16"/>
  <c r="J15" i="16"/>
  <c r="J25" i="16"/>
  <c r="R12" i="16"/>
  <c r="R15" i="16"/>
  <c r="N15" i="16"/>
  <c r="L15" i="16"/>
  <c r="N32" i="10"/>
  <c r="N33" i="10" s="1"/>
  <c r="R31" i="10"/>
  <c r="R32" i="10" s="1"/>
  <c r="R33" i="10" s="1"/>
  <c r="G65" i="9" s="1"/>
  <c r="H25" i="16"/>
  <c r="K60" i="9"/>
  <c r="S12" i="16"/>
  <c r="F25" i="16"/>
  <c r="K59" i="9" s="1"/>
  <c r="M66" i="9"/>
  <c r="M68" i="9"/>
  <c r="N28" i="10"/>
  <c r="F46" i="10"/>
  <c r="F51" i="10"/>
  <c r="L46" i="10"/>
  <c r="N46" i="10"/>
  <c r="T43" i="10"/>
  <c r="R21" i="10"/>
  <c r="R27" i="10"/>
  <c r="T27" i="10"/>
  <c r="V28" i="10"/>
  <c r="J33" i="10"/>
  <c r="G63" i="9"/>
  <c r="R16" i="10"/>
  <c r="I65" i="9"/>
  <c r="F28" i="10"/>
  <c r="F33" i="10"/>
  <c r="G59" i="9" s="1"/>
  <c r="H28" i="10"/>
  <c r="H33" i="10"/>
  <c r="G60" i="9" s="1"/>
  <c r="M14" i="17"/>
  <c r="M21" i="17" s="1"/>
  <c r="M24" i="17" s="1"/>
  <c r="M26" i="17" s="1"/>
  <c r="M29" i="17" s="1"/>
  <c r="G53" i="17"/>
  <c r="K38" i="9"/>
  <c r="I66" i="9"/>
  <c r="I68" i="9"/>
  <c r="I69" i="9" s="1"/>
  <c r="I70" i="9" s="1"/>
  <c r="G53" i="9"/>
  <c r="I38" i="9"/>
  <c r="G38" i="9"/>
  <c r="X15" i="10"/>
  <c r="T16" i="10"/>
  <c r="Y13" i="10"/>
  <c r="T19" i="10"/>
  <c r="X38" i="10"/>
  <c r="X39" i="10"/>
  <c r="R28" i="10"/>
  <c r="X43" i="10"/>
  <c r="X45" i="10"/>
  <c r="X46" i="10" s="1"/>
  <c r="T45" i="10"/>
  <c r="T46" i="10"/>
  <c r="T21" i="10"/>
  <c r="T28" i="10"/>
  <c r="X19" i="10"/>
  <c r="V32" i="10" l="1"/>
  <c r="V33" i="10" s="1"/>
  <c r="G67" i="9" s="1"/>
  <c r="V50" i="10"/>
  <c r="V51" i="10" s="1"/>
  <c r="I14" i="17"/>
  <c r="I21" i="17" s="1"/>
  <c r="I24" i="17" s="1"/>
  <c r="I26" i="17" s="1"/>
  <c r="I64" i="17"/>
  <c r="N50" i="10"/>
  <c r="N51" i="10" s="1"/>
  <c r="K14" i="17"/>
  <c r="K21" i="17" s="1"/>
  <c r="K24" i="17" s="1"/>
  <c r="K26" i="17" s="1"/>
  <c r="K29" i="17" s="1"/>
  <c r="M11" i="11" s="1"/>
  <c r="M48" i="11" s="1"/>
  <c r="M61" i="11" s="1"/>
  <c r="M66" i="11" s="1"/>
  <c r="M105" i="11" s="1"/>
  <c r="M108" i="11" s="1"/>
  <c r="M109" i="11" s="1"/>
  <c r="R35" i="16"/>
  <c r="R23" i="16"/>
  <c r="N22" i="16"/>
  <c r="G29" i="17"/>
  <c r="G44" i="17"/>
  <c r="I29" i="17"/>
  <c r="I44" i="17"/>
  <c r="M40" i="17"/>
  <c r="O11" i="11"/>
  <c r="O48" i="11" s="1"/>
  <c r="O61" i="11" s="1"/>
  <c r="O66" i="11" s="1"/>
  <c r="O105" i="11" s="1"/>
  <c r="O108" i="11" s="1"/>
  <c r="O109" i="11" s="1"/>
  <c r="N34" i="16"/>
  <c r="K40" i="17" l="1"/>
  <c r="R34" i="16"/>
  <c r="R36" i="16" s="1"/>
  <c r="R37" i="16" s="1"/>
  <c r="S37" i="16" s="1"/>
  <c r="N36" i="16"/>
  <c r="N37" i="16" s="1"/>
  <c r="G63" i="17"/>
  <c r="G46" i="17"/>
  <c r="L30" i="10" s="1"/>
  <c r="T30" i="10" s="1"/>
  <c r="G48" i="17"/>
  <c r="G40" i="17"/>
  <c r="G52" i="17" s="1"/>
  <c r="G54" i="17" s="1"/>
  <c r="I11" i="11"/>
  <c r="I48" i="11" s="1"/>
  <c r="I61" i="11" s="1"/>
  <c r="I66" i="11" s="1"/>
  <c r="I105" i="11" s="1"/>
  <c r="I108" i="11" s="1"/>
  <c r="I109" i="11" s="1"/>
  <c r="I46" i="17"/>
  <c r="L48" i="10" s="1"/>
  <c r="T48" i="10" s="1"/>
  <c r="I63" i="17"/>
  <c r="R22" i="16"/>
  <c r="R24" i="16" s="1"/>
  <c r="N25" i="16"/>
  <c r="K64" i="9" s="1"/>
  <c r="K66" i="9" s="1"/>
  <c r="K68" i="9" s="1"/>
  <c r="K69" i="9" s="1"/>
  <c r="K70" i="9" s="1"/>
  <c r="I40" i="17"/>
  <c r="I52" i="17" s="1"/>
  <c r="I54" i="17" s="1"/>
  <c r="K11" i="11"/>
  <c r="K48" i="11" s="1"/>
  <c r="K61" i="11" s="1"/>
  <c r="K66" i="11" s="1"/>
  <c r="K105" i="11" s="1"/>
  <c r="K108" i="11" s="1"/>
  <c r="K109" i="11" s="1"/>
  <c r="I48" i="17"/>
  <c r="G56" i="17" l="1"/>
  <c r="I56" i="17"/>
  <c r="X30" i="10"/>
  <c r="X48" i="10"/>
  <c r="S24" i="16"/>
  <c r="R25" i="16"/>
  <c r="S25" i="16" s="1"/>
  <c r="L49" i="10" l="1"/>
  <c r="T49" i="10" s="1"/>
  <c r="L51" i="10"/>
  <c r="L31" i="10"/>
  <c r="T31" i="10" s="1"/>
  <c r="L33" i="10"/>
  <c r="G64" i="9" s="1"/>
  <c r="G66" i="9" s="1"/>
  <c r="G68" i="9" s="1"/>
  <c r="G69" i="9" s="1"/>
  <c r="G70" i="9" s="1"/>
  <c r="X31" i="10" l="1"/>
  <c r="X32" i="10" s="1"/>
  <c r="T32" i="10"/>
  <c r="T33" i="10" s="1"/>
  <c r="X49" i="10"/>
  <c r="X50" i="10" s="1"/>
  <c r="X51" i="10" s="1"/>
  <c r="Y51" i="10" s="1"/>
  <c r="T50" i="10"/>
  <c r="T51" i="10" s="1"/>
  <c r="Y32" i="10" l="1"/>
  <c r="X33" i="10"/>
  <c r="Y33" i="10" s="1"/>
</calcChain>
</file>

<file path=xl/sharedStrings.xml><?xml version="1.0" encoding="utf-8"?>
<sst xmlns="http://schemas.openxmlformats.org/spreadsheetml/2006/main" count="372" uniqueCount="251">
  <si>
    <t>รวมรายได้</t>
  </si>
  <si>
    <t>รวมต้นทุน</t>
  </si>
  <si>
    <t>ส่วนได้เสียที่ไม่มีอำนาจควบคุม</t>
  </si>
  <si>
    <t xml:space="preserve"> </t>
  </si>
  <si>
    <t>เงินฝากธนาคารที่ติดภาระค้ำประกัน</t>
  </si>
  <si>
    <t>เงินลงทุนชั่วคราว</t>
  </si>
  <si>
    <t>เงินรับล่วงหน้า</t>
  </si>
  <si>
    <t>ค่าหุ้น</t>
  </si>
  <si>
    <t>ส่วนของผู้ถือหุ้นของบริษัทฯ</t>
  </si>
  <si>
    <t>เงินสดจ่ายเจ้าหนี้จากหุ้นเพิ่มทุน</t>
  </si>
  <si>
    <t>กำไรจากมูลค่าที่คาดว่าจะได้รับคืนสูงกว่ามูลค่าตามบัญชีของใบอนุญาต</t>
  </si>
  <si>
    <t>ลูกหนี้สำนักงาน กสทช.</t>
  </si>
  <si>
    <t>ให้ใช้คลื่นความถี่เพื่อให้บริการโทรทัศน์ในระบบดิจิทัลที่คืน</t>
  </si>
  <si>
    <t>เงินสดรับชดเชยจากการคืนใบอนุญาตให้ใช้คลื่นความถี่เพื่อให้บริการโทรทัศน์</t>
  </si>
  <si>
    <t>ขาดทุนจากการด้อยค่าสะสมของใบอนุญาตให้ใช้คลื่นความถี่</t>
  </si>
  <si>
    <t>เพื่อให้บริการโทรทัศน์ในระบบดิจิทัลที่คืน (โอนกลับ)</t>
  </si>
  <si>
    <t>ดอกเบี้ยตัดจ่าย - ค่าใบอนุญาตให้ใช้คลื่นความถี่เพื่อให้บริการโทรทัศน์ในระบบดิจิทัล</t>
  </si>
  <si>
    <t>เงินให้กู้ยืมระยะสั้นแก่กิจการอื่น</t>
  </si>
  <si>
    <t>บาท</t>
  </si>
  <si>
    <t>เงินสดรับเงินจากการเพิ่มทุน</t>
  </si>
  <si>
    <t>เงินสดรับค่าธรรมเนียมใบอนุญาตให้ใช้คลื่นความถี่เพื่อให้บริการโทรทัศน์ งวดที่ 5</t>
  </si>
  <si>
    <t>เงินสดและรายการเทียบเท่าเงินสดของบริษัทย่อยที่จัดประเภทเป็นสินทรัพย์ที่ถือไว้เพื่อขายปลายงวด</t>
  </si>
  <si>
    <t>NEWS NETWORK CORPORATION PUBLIC COMPANY LIMITED AND ITS SUBSIDIARIES</t>
  </si>
  <si>
    <t>STATEMENT OF FINANCIAL POSITION</t>
  </si>
  <si>
    <t>As at 31 March 2021</t>
  </si>
  <si>
    <t xml:space="preserve">CONSOLIDATED </t>
  </si>
  <si>
    <t xml:space="preserve">FINANCIAL STATEMENTS </t>
  </si>
  <si>
    <t xml:space="preserve">SEPARATE </t>
  </si>
  <si>
    <t>31 March 2020</t>
  </si>
  <si>
    <t>31 December 2020</t>
  </si>
  <si>
    <t>31 March 2021</t>
  </si>
  <si>
    <t>Note</t>
  </si>
  <si>
    <t>Unaudited</t>
  </si>
  <si>
    <t>Audited</t>
  </si>
  <si>
    <t>Limited Review Only</t>
  </si>
  <si>
    <t>ASSETS</t>
  </si>
  <si>
    <t>CURRENT ASSETS</t>
  </si>
  <si>
    <t>Cash and Cash Equivalents</t>
  </si>
  <si>
    <t>Trade and Other Current Receivables</t>
  </si>
  <si>
    <t>Finance Lease Receivables</t>
  </si>
  <si>
    <t>Short-term Loans to Related Companies</t>
  </si>
  <si>
    <t>Short-term Loans to Employee</t>
  </si>
  <si>
    <t>Inventories</t>
  </si>
  <si>
    <t>Current Tax Assets</t>
  </si>
  <si>
    <t>Non-Current Assets Held for Sale</t>
  </si>
  <si>
    <t>TOTAL CURRENT ASSETS</t>
  </si>
  <si>
    <t>NON-CURRENT ASSETS</t>
  </si>
  <si>
    <t>Bank Deposit Used as Collateral</t>
  </si>
  <si>
    <t>Other Non-Current Financial Assets</t>
  </si>
  <si>
    <t>Investments in Subsidiaries</t>
  </si>
  <si>
    <t>Long-term Loans to Related Company</t>
  </si>
  <si>
    <t>Investment Property</t>
  </si>
  <si>
    <t>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</si>
  <si>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</si>
  <si>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</si>
  <si>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</si>
  <si>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</si>
  <si>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</si>
  <si>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</si>
  <si>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</si>
  <si>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</si>
  <si>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 Lease Liabilities</t>
  </si>
  <si>
    <t>Income Tax Payable</t>
  </si>
  <si>
    <t xml:space="preserve">Liabilities Directly Associated with Non-Current Assets Held for Sale </t>
  </si>
  <si>
    <t>TOTAL CURRENT LIABILITIES</t>
  </si>
  <si>
    <t>NON-CURRENT LIABILITIES</t>
  </si>
  <si>
    <t>Lease Liabilities-Net of Current Portion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</si>
  <si>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</si>
  <si>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</si>
  <si>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</si>
  <si>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</si>
  <si>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</si>
  <si>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</si>
  <si>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</si>
  <si>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160,872,208,595 Ordinary Shares, par value of 1.00 Baht each</t>
  </si>
  <si>
    <t xml:space="preserve"> Issued and Paid Share Capital </t>
  </si>
  <si>
    <t>74,628,861,756  Ordinary Shares, par value of 1.00 Baht each</t>
  </si>
  <si>
    <t>Share Discount on Ordinary Shares</t>
  </si>
  <si>
    <t>Retained Earnings (Deficit)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</si>
  <si>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</si>
  <si>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</si>
  <si>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</si>
  <si>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</si>
  <si>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</si>
  <si>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</si>
  <si>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</si>
  <si>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 months period ended 31 March 2021</t>
  </si>
  <si>
    <t>PROFIT (LOSS) FOR THE PERIOD</t>
  </si>
  <si>
    <t xml:space="preserve">TOTAL OF OTHER COMPREHENSIVE INCOME (LOSS) FOR THE PERIOD - NET OF TAX </t>
  </si>
  <si>
    <t>TOTAL COMPREHENSIVE INCOME (LOSS) FOR THE PERIOD</t>
  </si>
  <si>
    <t>Equity Holders of the Company</t>
  </si>
  <si>
    <t xml:space="preserve">    Total Equity Holders the Company</t>
  </si>
  <si>
    <t>Non-Controlling Interests</t>
  </si>
  <si>
    <t>Revenue from Sales and Services</t>
  </si>
  <si>
    <t>Cost of Sales and Services</t>
  </si>
  <si>
    <t>GROSS PROFIT</t>
  </si>
  <si>
    <t>Interest Revenue</t>
  </si>
  <si>
    <t>Other Income</t>
  </si>
  <si>
    <t>Selling and Service Expenses</t>
  </si>
  <si>
    <t>Administrative Expenses</t>
  </si>
  <si>
    <t>Loss on Impairment of Assets and Reversal</t>
  </si>
  <si>
    <t>PROFIT (LOSS) FROM OPERATING ACTIVITIES</t>
  </si>
  <si>
    <t>Finance Costs</t>
  </si>
  <si>
    <t>PROFIT (LOSS) BEFORE INCOME TAX EXPENSE</t>
  </si>
  <si>
    <t>Tax (Expense) Income</t>
  </si>
  <si>
    <t xml:space="preserve">PROFIT (LOSS) FOR THE PERIOD </t>
  </si>
  <si>
    <t>DISCOUNTINUED OPERATIONS</t>
  </si>
  <si>
    <t>Components of Other Comprehensive Income that will be Reclassified to Profit or Loss</t>
  </si>
  <si>
    <t xml:space="preserve">Gains (Losses) on Measuring Financial Assets - Net of Tax </t>
  </si>
  <si>
    <t>Components of Other Comprehensive Income  that will not be Reclassified to Profit or Loss</t>
  </si>
  <si>
    <t>Gains (Losses) on Re-measurements of Defined Benefit Plans - Net of Tax</t>
  </si>
  <si>
    <t>PROFIT (LOSS) ATTRIBUTABLE TO:</t>
  </si>
  <si>
    <t xml:space="preserve">    Total Equity Holders of the Company</t>
  </si>
  <si>
    <t>TOTAL COMPREHENSIVE INCOME (LOSS) ATTRIBUTABLE TO:</t>
  </si>
  <si>
    <t>Profit (Loss) for the Period from Continuing Operations</t>
  </si>
  <si>
    <t>Profit (Loss) for the Period from Discontinued Operations</t>
  </si>
  <si>
    <t>STATEMENT OF CHANGES IN SHAREHOLDERS' EQUITY</t>
  </si>
  <si>
    <t>CONSOLIDATED FINANCIAL STATEMENTS</t>
  </si>
  <si>
    <t xml:space="preserve">Equity Attributable to </t>
  </si>
  <si>
    <t>Non-Controlling</t>
  </si>
  <si>
    <t>Total</t>
  </si>
  <si>
    <t>Issued and</t>
  </si>
  <si>
    <t xml:space="preserve">Share Discount on </t>
  </si>
  <si>
    <t>Gains (Losses)</t>
  </si>
  <si>
    <t>Discount on</t>
  </si>
  <si>
    <t>Owners of the Company</t>
  </si>
  <si>
    <t>Interests</t>
  </si>
  <si>
    <t>Paid</t>
  </si>
  <si>
    <t>Ordinary Shares</t>
  </si>
  <si>
    <t>on Investment in Equity</t>
  </si>
  <si>
    <t xml:space="preserve">Changes of  Interest </t>
  </si>
  <si>
    <t>Other Components</t>
  </si>
  <si>
    <t>Designated at Fair Value-Net of Tax</t>
  </si>
  <si>
    <t>of Equity</t>
  </si>
  <si>
    <t>SEPARATE  FINANCIAL STATEMENTS</t>
  </si>
  <si>
    <t>STATEMENT OF CASH FLOWS</t>
  </si>
  <si>
    <t xml:space="preserve">Balance as at 1 January 2021 </t>
  </si>
  <si>
    <t>Balance as at 31 March 2021</t>
  </si>
  <si>
    <t>Balance as at 1 January 2020</t>
  </si>
  <si>
    <t>CASH FLOWS FROM OPERATING ACTIVITIES</t>
  </si>
  <si>
    <t>Profit (Loss) for the period</t>
  </si>
  <si>
    <t>Adjustment to Reconcile Profit (Loss) to Cash Received (Paid)</t>
  </si>
  <si>
    <t>NET CASH PROVIDED FROM (USED IN) FINANCING ACTIVITIES</t>
  </si>
  <si>
    <t>NET CASH AND CASH EQUIVALENTS INCREASE (DECREASE)</t>
  </si>
  <si>
    <t>CASH AND CASH EQUIVALENTS AT BEGINNING OF THE PERIOD</t>
  </si>
  <si>
    <t>CASH AND CASH EQUIVALENTS AT ENDING OF THE PERIOD</t>
  </si>
  <si>
    <t>Tax Expense (Income)</t>
  </si>
  <si>
    <t>Depreciation and Amortization</t>
  </si>
  <si>
    <t>Deferred Gains from Sale and Lease Back</t>
  </si>
  <si>
    <t xml:space="preserve">(Reversal of) Impairment Loss-Trade and Other Current Receivables </t>
  </si>
  <si>
    <t>(Reversal of) Impairment Loss-Short-term Loans to Other Company</t>
  </si>
  <si>
    <t>Impairment Loss on Investments in Associates</t>
  </si>
  <si>
    <t>Impairment Loss on Investments in  Subsidiaries</t>
  </si>
  <si>
    <t>Loss on Disposal of Investments in Subsidiary</t>
  </si>
  <si>
    <t>Loss on Dissolution and Liquidation of Subsidiary</t>
  </si>
  <si>
    <t>Amortized Transaction Cost</t>
  </si>
  <si>
    <t>Interest Income</t>
  </si>
  <si>
    <t>Interest Expense</t>
  </si>
  <si>
    <t>Profit (Loss) from Operation Activities before Changes in Operating Assets and Liabilities</t>
  </si>
  <si>
    <t>(Increase) Decrease in Operating Assets</t>
  </si>
  <si>
    <t xml:space="preserve">Trade and Other Current Receivables </t>
  </si>
  <si>
    <t>Short-term Loans to Employees</t>
  </si>
  <si>
    <t>Cash Received from Interest Income</t>
  </si>
  <si>
    <t xml:space="preserve">Cash Received from Tax Refund </t>
  </si>
  <si>
    <t>Cash Paid for Income Tax</t>
  </si>
  <si>
    <t>NET CASH PROVIDED FROM (USED IN) OPERATING ACTIVITIES</t>
  </si>
  <si>
    <t>CASH FLOWS FROM INVESTING ACTIVITIES</t>
  </si>
  <si>
    <t>NET CASH PROVIDED FROM (USED IN) INVESTING ACTIVITIES</t>
  </si>
  <si>
    <t>CASH FLOWS FROM FINANCING ACTIVITIES</t>
  </si>
  <si>
    <t>Cash Received from Short-term Loan from Other Companies</t>
  </si>
  <si>
    <t>Cash Paid for Short-term Loan from Other Companies</t>
  </si>
  <si>
    <t>Cash Paid for Short-term Loan from Other Persons</t>
  </si>
  <si>
    <t>Cash Paid for Transaction Costs</t>
  </si>
  <si>
    <t>Cash Paid for Assets Payables</t>
  </si>
  <si>
    <t>Cash Paid for Lease Liabilities</t>
  </si>
  <si>
    <t>Cash Payment for Interest Expense</t>
  </si>
  <si>
    <t>(Increase) Decrease in Deposit at Bank Used as Collateral</t>
  </si>
  <si>
    <t>Cash Paid for Short-term Loans to Related Companies</t>
  </si>
  <si>
    <t>Cash Received from Short-term Loans to Related Companies</t>
  </si>
  <si>
    <t>Cash Paid for Short-term Loans to Other Companies</t>
  </si>
  <si>
    <t>Cash Received for Short-term Loans to Other Companies</t>
  </si>
  <si>
    <t>Cash Paid in Dissolution and Liquidation of Subsidiary</t>
  </si>
  <si>
    <t>Cash Received in Advance from Disposal of Investment in a Subsidiary</t>
  </si>
  <si>
    <t>Cash Paid for Investment in Associates</t>
  </si>
  <si>
    <t>Cash Paid for Long-term Loans  to Related Company</t>
  </si>
  <si>
    <t>Cash Paid for Purchase of Equipment</t>
  </si>
  <si>
    <t>Cash Received from Disposal of Equipment</t>
  </si>
  <si>
    <t>Cash Paid for Purchase of Intangible Assets</t>
  </si>
  <si>
    <t>Cash Received from Disposal Intangible Assets</t>
  </si>
  <si>
    <t>Written-off of Assets to Expense</t>
  </si>
  <si>
    <t>(Reversal of) Loss on Declining in Value of  Inventories</t>
  </si>
  <si>
    <t>(Gain) Loss on Disposal of Equipment</t>
  </si>
  <si>
    <t>Loss on Written-off of Equipment</t>
  </si>
  <si>
    <t>Loss on Written-off of Right-of-use Assets</t>
  </si>
  <si>
    <t>Loss on Written-off of Intangible Assets</t>
  </si>
  <si>
    <t>Transfer Accrued Expense to Revenue</t>
  </si>
  <si>
    <t>Employee Benefit Expenses</t>
  </si>
  <si>
    <t>Increase (Decrease) in Operating Liabilities</t>
  </si>
  <si>
    <t>Provisions of Liabilities</t>
  </si>
  <si>
    <t>Net cash flow provided from (Used in) Operations</t>
  </si>
  <si>
    <t>Gain from Return of Investment in a Subsidiaries</t>
  </si>
  <si>
    <t>Gain form Disposal of Non-Current Assets Held for Sale - Equipment and Intangible Assets</t>
  </si>
  <si>
    <t>Goodwill</t>
  </si>
  <si>
    <t>Short-term Provisions of Liabilities</t>
  </si>
  <si>
    <t>Gain form Disposal of Non-Current Assets Held for Sale - Investment in Subsidiary</t>
  </si>
  <si>
    <t>Total Components of Other Comprehensive Income that will be Reclassified to Profit or Loss</t>
  </si>
  <si>
    <t>Total Components of Other Comprehensive Income  that will not be Reclassified to Profit or Loss</t>
  </si>
  <si>
    <t xml:space="preserve">Cumulative Effects of Changes in Accounting Policies Due to </t>
  </si>
  <si>
    <t>the Adoption of New Financial Reporting Standard</t>
  </si>
  <si>
    <t>Balance as at 1 January 2020 (Restated)</t>
  </si>
  <si>
    <t>Transactions with Owners</t>
  </si>
  <si>
    <t xml:space="preserve">   </t>
  </si>
  <si>
    <t xml:space="preserve"> Capital Received and Equity Allocation</t>
  </si>
  <si>
    <t>Addition Ordinary Shares</t>
  </si>
  <si>
    <t>Total Capital Received and Equity Allocation</t>
  </si>
  <si>
    <t>Change in the majority of ownership in</t>
  </si>
  <si>
    <t>Subsidiaries that do not result in a loss of control</t>
  </si>
  <si>
    <t>Reduction of non-controlling interests</t>
  </si>
  <si>
    <t xml:space="preserve">     That did not result in a loss of control. </t>
  </si>
  <si>
    <t>Total Change in the majority of ownership in</t>
  </si>
  <si>
    <t>Total Transactions with Owners</t>
  </si>
  <si>
    <t>Decreased from the Disposal of Investments in Subsidiary</t>
  </si>
  <si>
    <t xml:space="preserve">Total Transactions with Owners </t>
  </si>
  <si>
    <t>Profit (Loss) for the Period</t>
  </si>
  <si>
    <t>Total Comprehensive Income (Loss) for the Period</t>
  </si>
  <si>
    <t>Other Comprehensive Income (Loss) for the Period</t>
  </si>
  <si>
    <t>Thousand Baht</t>
  </si>
  <si>
    <t>Impairment Loss-Short-term Loans to Related Companies</t>
  </si>
  <si>
    <t>(Reversal of) Impairment Loss-Non Current  Assets</t>
  </si>
  <si>
    <t>(Gain) Loss on Disposal of Intangible Assets</t>
  </si>
  <si>
    <t>Reversal of Impairment Loss on Equipment and Intangible Assets</t>
  </si>
  <si>
    <t>Cash Paid for Investment in Subsidiary</t>
  </si>
  <si>
    <t>Cash Received from Return of Investment in a Subsidiary</t>
  </si>
  <si>
    <t>Short-term Loan from Related Persons and Company</t>
  </si>
  <si>
    <t>Investments in Associated Companies</t>
  </si>
  <si>
    <t>Share of Loss on Invesment in Associated Companies</t>
  </si>
  <si>
    <t>Loss on Unrealized Exchange Rate</t>
  </si>
  <si>
    <t>TOTAL PROFIT (LOSS) FOR THE PERIOD</t>
  </si>
  <si>
    <t>BASIC EARNINGS (LOSS) PER SHARE (BAHT)</t>
  </si>
  <si>
    <t>Cash Paid in Deposit for Investment in Associated Company</t>
  </si>
  <si>
    <t xml:space="preserve">Gains (Losses) on Investment in Equity Designated at Fair Value through Other </t>
  </si>
  <si>
    <t xml:space="preserve">    Comprehensive Income - Net of Tax</t>
  </si>
  <si>
    <t>TOTAL BASIC EARNINGS (LOSS) PER SHARE</t>
  </si>
  <si>
    <t>Cash Paid for Advance Payment for Shares of Subsidiary</t>
  </si>
  <si>
    <t>Cash Paid for The Cost of Disposal of Non-Current Assets Held for Sale - Investment in Subsidiary</t>
  </si>
  <si>
    <t>Cash Received from Disposal of Non-Current Assets Held for Sale - Equipment and Intangible Assets</t>
  </si>
  <si>
    <t>Balance as at 31 March 2020</t>
  </si>
  <si>
    <t>in Subsidiaries</t>
  </si>
  <si>
    <t>Cash Received from Other Receivables from Disposal of Investments in a Subsidiary</t>
  </si>
  <si>
    <t>Cash Received from Short-term Loan from Related Persons and Company</t>
  </si>
  <si>
    <t>Cash Paid for Short-term Loan from Related Persons and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</si>
</sst>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0.0%"/>
    <numFmt numFmtId="172" formatCode="0.00_)"/>
    <numFmt numFmtId="173" formatCode="dd\-mmm\-yy_)"/>
    <numFmt numFmtId="174" formatCode="#,##0.00\ &quot;F&quot;;\-#,##0.00\ &quot;F&quot;"/>
    <numFmt numFmtId="175" formatCode="_(* #,##0.00_);_(* \(#,##0.00\);_(* &quot;-&quot;_);_(@_)"/>
    <numFmt numFmtId="176" formatCode="#,##0;\(#,##0\)"/>
    <numFmt numFmtId="177" formatCode="_(* #,##0.0000_);_(* \(#,##0.0000\);_(* &quot;-&quot;??_);_(@_)"/>
    <numFmt numFmtId="178" formatCode="_-* #,##0.00_-;\-* #,##0.00_-;_-* \-??_-;_-@_-"/>
    <numFmt numFmtId="179" formatCode="#,##0\ &quot;FB&quot;;\-#,##0\ &quot;FB&quot;"/>
    <numFmt numFmtId="180" formatCode="#,##0\ &quot;F&quot;;[Red]\-#,##0\ &quot;F&quot;"/>
    <numFmt numFmtId="181" formatCode="#,##0.00;\(#,##0.00\);\-\ \ \ "/>
    <numFmt numFmtId="182" formatCode="#,##0.00;\(#,##0.00\);\-\ \ "/>
    <numFmt numFmtId="183" formatCode="0.00000%"/>
    <numFmt numFmtId="184" formatCode="_(* #,##0.00000_);_(* \(#,##0.00000\);_(* &quot;-&quot;??_);_(@_)"/>
    <numFmt numFmtId="185" formatCode="0.00000"/>
    <numFmt numFmtId="186" formatCode="\t&quot;$&quot;#,##0.00_);[Red]\(\t&quot;$&quot;#,##0.00\)"/>
    <numFmt numFmtId="187" formatCode="_(* #,##0.000_);_(* \(#,##0.000\);_(* &quot;-&quot;??_);_(@_)"/>
    <numFmt numFmtId="188" formatCode="_-* #,##0_-;\-* #,##0_-;_-* &quot;-&quot;??_-;_-@_-"/>
  </numFmts>
  <fonts count="9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b/>
      <sz val="16"/>
      <color indexed="10"/>
      <name val="Angsana New"/>
      <family val="1"/>
    </font>
    <font>
      <sz val="14"/>
      <name val="BrowalliaUPC"/>
      <family val="2"/>
      <charset val="222"/>
    </font>
    <font>
      <sz val="14"/>
      <name val="BrowalliaUPC"/>
      <family val="2"/>
    </font>
    <font>
      <sz val="16"/>
      <name val="AngsanaUPC"/>
      <family val="1"/>
      <charset val="222"/>
    </font>
    <font>
      <sz val="14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9"/>
      <color indexed="8"/>
      <name val="Angsana New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15"/>
      <color indexed="1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BrowalliaUPC"/>
      <family val="2"/>
      <charset val="22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u/>
      <sz val="16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u/>
      <sz val="14"/>
      <name val="Angsana New"/>
      <family val="1"/>
    </font>
    <font>
      <sz val="12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" borderId="0" applyNumberFormat="0" applyBorder="0" applyAlignment="0" applyProtection="0"/>
    <xf numFmtId="0" fontId="56" fillId="2" borderId="0" applyNumberFormat="0" applyBorder="0" applyAlignment="0" applyProtection="0"/>
    <xf numFmtId="0" fontId="27" fillId="2" borderId="0" applyNumberFormat="0" applyBorder="0" applyAlignment="0" applyProtection="0"/>
    <xf numFmtId="0" fontId="74" fillId="2" borderId="0" applyNumberFormat="0" applyBorder="0" applyAlignment="0" applyProtection="0"/>
    <xf numFmtId="0" fontId="56" fillId="2" borderId="0" applyNumberFormat="0" applyBorder="0" applyAlignment="0" applyProtection="0"/>
    <xf numFmtId="0" fontId="27" fillId="3" borderId="0" applyNumberFormat="0" applyBorder="0" applyAlignment="0" applyProtection="0"/>
    <xf numFmtId="0" fontId="56" fillId="3" borderId="0" applyNumberFormat="0" applyBorder="0" applyAlignment="0" applyProtection="0"/>
    <xf numFmtId="0" fontId="27" fillId="3" borderId="0" applyNumberFormat="0" applyBorder="0" applyAlignment="0" applyProtection="0"/>
    <xf numFmtId="0" fontId="74" fillId="3" borderId="0" applyNumberFormat="0" applyBorder="0" applyAlignment="0" applyProtection="0"/>
    <xf numFmtId="0" fontId="56" fillId="3" borderId="0" applyNumberFormat="0" applyBorder="0" applyAlignment="0" applyProtection="0"/>
    <xf numFmtId="0" fontId="27" fillId="4" borderId="0" applyNumberFormat="0" applyBorder="0" applyAlignment="0" applyProtection="0"/>
    <xf numFmtId="0" fontId="56" fillId="4" borderId="0" applyNumberFormat="0" applyBorder="0" applyAlignment="0" applyProtection="0"/>
    <xf numFmtId="0" fontId="27" fillId="4" borderId="0" applyNumberFormat="0" applyBorder="0" applyAlignment="0" applyProtection="0"/>
    <xf numFmtId="0" fontId="74" fillId="4" borderId="0" applyNumberFormat="0" applyBorder="0" applyAlignment="0" applyProtection="0"/>
    <xf numFmtId="0" fontId="56" fillId="4" borderId="0" applyNumberFormat="0" applyBorder="0" applyAlignment="0" applyProtection="0"/>
    <xf numFmtId="0" fontId="27" fillId="5" borderId="0" applyNumberFormat="0" applyBorder="0" applyAlignment="0" applyProtection="0"/>
    <xf numFmtId="0" fontId="56" fillId="5" borderId="0" applyNumberFormat="0" applyBorder="0" applyAlignment="0" applyProtection="0"/>
    <xf numFmtId="0" fontId="27" fillId="5" borderId="0" applyNumberFormat="0" applyBorder="0" applyAlignment="0" applyProtection="0"/>
    <xf numFmtId="0" fontId="74" fillId="5" borderId="0" applyNumberFormat="0" applyBorder="0" applyAlignment="0" applyProtection="0"/>
    <xf numFmtId="0" fontId="56" fillId="5" borderId="0" applyNumberFormat="0" applyBorder="0" applyAlignment="0" applyProtection="0"/>
    <xf numFmtId="0" fontId="27" fillId="6" borderId="0" applyNumberFormat="0" applyBorder="0" applyAlignment="0" applyProtection="0"/>
    <xf numFmtId="0" fontId="56" fillId="6" borderId="0" applyNumberFormat="0" applyBorder="0" applyAlignment="0" applyProtection="0"/>
    <xf numFmtId="0" fontId="27" fillId="6" borderId="0" applyNumberFormat="0" applyBorder="0" applyAlignment="0" applyProtection="0"/>
    <xf numFmtId="0" fontId="74" fillId="6" borderId="0" applyNumberFormat="0" applyBorder="0" applyAlignment="0" applyProtection="0"/>
    <xf numFmtId="0" fontId="56" fillId="6" borderId="0" applyNumberFormat="0" applyBorder="0" applyAlignment="0" applyProtection="0"/>
    <xf numFmtId="0" fontId="27" fillId="7" borderId="0" applyNumberFormat="0" applyBorder="0" applyAlignment="0" applyProtection="0"/>
    <xf numFmtId="0" fontId="56" fillId="7" borderId="0" applyNumberFormat="0" applyBorder="0" applyAlignment="0" applyProtection="0"/>
    <xf numFmtId="0" fontId="27" fillId="7" borderId="0" applyNumberFormat="0" applyBorder="0" applyAlignment="0" applyProtection="0"/>
    <xf numFmtId="0" fontId="74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7" borderId="0" applyNumberFormat="0" applyBorder="0" applyAlignment="0" applyProtection="0"/>
    <xf numFmtId="0" fontId="27" fillId="8" borderId="0" applyNumberFormat="0" applyBorder="0" applyAlignment="0" applyProtection="0"/>
    <xf numFmtId="0" fontId="56" fillId="8" borderId="0" applyNumberFormat="0" applyBorder="0" applyAlignment="0" applyProtection="0"/>
    <xf numFmtId="0" fontId="27" fillId="8" borderId="0" applyNumberFormat="0" applyBorder="0" applyAlignment="0" applyProtection="0"/>
    <xf numFmtId="0" fontId="74" fillId="8" borderId="0" applyNumberFormat="0" applyBorder="0" applyAlignment="0" applyProtection="0"/>
    <xf numFmtId="0" fontId="56" fillId="8" borderId="0" applyNumberFormat="0" applyBorder="0" applyAlignment="0" applyProtection="0"/>
    <xf numFmtId="0" fontId="27" fillId="9" borderId="0" applyNumberFormat="0" applyBorder="0" applyAlignment="0" applyProtection="0"/>
    <xf numFmtId="0" fontId="56" fillId="9" borderId="0" applyNumberFormat="0" applyBorder="0" applyAlignment="0" applyProtection="0"/>
    <xf numFmtId="0" fontId="27" fillId="9" borderId="0" applyNumberFormat="0" applyBorder="0" applyAlignment="0" applyProtection="0"/>
    <xf numFmtId="0" fontId="74" fillId="9" borderId="0" applyNumberFormat="0" applyBorder="0" applyAlignment="0" applyProtection="0"/>
    <xf numFmtId="0" fontId="56" fillId="9" borderId="0" applyNumberFormat="0" applyBorder="0" applyAlignment="0" applyProtection="0"/>
    <xf numFmtId="0" fontId="27" fillId="10" borderId="0" applyNumberFormat="0" applyBorder="0" applyAlignment="0" applyProtection="0"/>
    <xf numFmtId="0" fontId="56" fillId="10" borderId="0" applyNumberFormat="0" applyBorder="0" applyAlignment="0" applyProtection="0"/>
    <xf numFmtId="0" fontId="27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27" fillId="5" borderId="0" applyNumberFormat="0" applyBorder="0" applyAlignment="0" applyProtection="0"/>
    <xf numFmtId="0" fontId="56" fillId="5" borderId="0" applyNumberFormat="0" applyBorder="0" applyAlignment="0" applyProtection="0"/>
    <xf numFmtId="0" fontId="27" fillId="5" borderId="0" applyNumberFormat="0" applyBorder="0" applyAlignment="0" applyProtection="0"/>
    <xf numFmtId="0" fontId="74" fillId="5" borderId="0" applyNumberFormat="0" applyBorder="0" applyAlignment="0" applyProtection="0"/>
    <xf numFmtId="0" fontId="56" fillId="5" borderId="0" applyNumberFormat="0" applyBorder="0" applyAlignment="0" applyProtection="0"/>
    <xf numFmtId="0" fontId="27" fillId="8" borderId="0" applyNumberFormat="0" applyBorder="0" applyAlignment="0" applyProtection="0"/>
    <xf numFmtId="0" fontId="56" fillId="8" borderId="0" applyNumberFormat="0" applyBorder="0" applyAlignment="0" applyProtection="0"/>
    <xf numFmtId="0" fontId="27" fillId="8" borderId="0" applyNumberFormat="0" applyBorder="0" applyAlignment="0" applyProtection="0"/>
    <xf numFmtId="0" fontId="74" fillId="8" borderId="0" applyNumberFormat="0" applyBorder="0" applyAlignment="0" applyProtection="0"/>
    <xf numFmtId="0" fontId="56" fillId="8" borderId="0" applyNumberFormat="0" applyBorder="0" applyAlignment="0" applyProtection="0"/>
    <xf numFmtId="0" fontId="27" fillId="11" borderId="0" applyNumberFormat="0" applyBorder="0" applyAlignment="0" applyProtection="0"/>
    <xf numFmtId="0" fontId="56" fillId="11" borderId="0" applyNumberFormat="0" applyBorder="0" applyAlignment="0" applyProtection="0"/>
    <xf numFmtId="0" fontId="27" fillId="11" borderId="0" applyNumberFormat="0" applyBorder="0" applyAlignment="0" applyProtection="0"/>
    <xf numFmtId="0" fontId="74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31" fillId="12" borderId="0" applyNumberFormat="0" applyBorder="0" applyAlignment="0" applyProtection="0"/>
    <xf numFmtId="0" fontId="57" fillId="12" borderId="0" applyNumberFormat="0" applyBorder="0" applyAlignment="0" applyProtection="0"/>
    <xf numFmtId="0" fontId="31" fillId="12" borderId="0" applyNumberFormat="0" applyBorder="0" applyAlignment="0" applyProtection="0"/>
    <xf numFmtId="0" fontId="75" fillId="12" borderId="0" applyNumberFormat="0" applyBorder="0" applyAlignment="0" applyProtection="0"/>
    <xf numFmtId="0" fontId="57" fillId="12" borderId="0" applyNumberFormat="0" applyBorder="0" applyAlignment="0" applyProtection="0"/>
    <xf numFmtId="0" fontId="31" fillId="9" borderId="0" applyNumberFormat="0" applyBorder="0" applyAlignment="0" applyProtection="0"/>
    <xf numFmtId="0" fontId="57" fillId="9" borderId="0" applyNumberFormat="0" applyBorder="0" applyAlignment="0" applyProtection="0"/>
    <xf numFmtId="0" fontId="31" fillId="9" borderId="0" applyNumberFormat="0" applyBorder="0" applyAlignment="0" applyProtection="0"/>
    <xf numFmtId="0" fontId="75" fillId="9" borderId="0" applyNumberFormat="0" applyBorder="0" applyAlignment="0" applyProtection="0"/>
    <xf numFmtId="0" fontId="57" fillId="9" borderId="0" applyNumberFormat="0" applyBorder="0" applyAlignment="0" applyProtection="0"/>
    <xf numFmtId="0" fontId="31" fillId="10" borderId="0" applyNumberFormat="0" applyBorder="0" applyAlignment="0" applyProtection="0"/>
    <xf numFmtId="0" fontId="57" fillId="10" borderId="0" applyNumberFormat="0" applyBorder="0" applyAlignment="0" applyProtection="0"/>
    <xf numFmtId="0" fontId="31" fillId="10" borderId="0" applyNumberFormat="0" applyBorder="0" applyAlignment="0" applyProtection="0"/>
    <xf numFmtId="0" fontId="75" fillId="10" borderId="0" applyNumberFormat="0" applyBorder="0" applyAlignment="0" applyProtection="0"/>
    <xf numFmtId="0" fontId="57" fillId="10" borderId="0" applyNumberFormat="0" applyBorder="0" applyAlignment="0" applyProtection="0"/>
    <xf numFmtId="0" fontId="31" fillId="13" borderId="0" applyNumberFormat="0" applyBorder="0" applyAlignment="0" applyProtection="0"/>
    <xf numFmtId="0" fontId="57" fillId="13" borderId="0" applyNumberFormat="0" applyBorder="0" applyAlignment="0" applyProtection="0"/>
    <xf numFmtId="0" fontId="31" fillId="13" borderId="0" applyNumberFormat="0" applyBorder="0" applyAlignment="0" applyProtection="0"/>
    <xf numFmtId="0" fontId="75" fillId="13" borderId="0" applyNumberFormat="0" applyBorder="0" applyAlignment="0" applyProtection="0"/>
    <xf numFmtId="0" fontId="57" fillId="13" borderId="0" applyNumberFormat="0" applyBorder="0" applyAlignment="0" applyProtection="0"/>
    <xf numFmtId="0" fontId="31" fillId="14" borderId="0" applyNumberFormat="0" applyBorder="0" applyAlignment="0" applyProtection="0"/>
    <xf numFmtId="0" fontId="57" fillId="14" borderId="0" applyNumberFormat="0" applyBorder="0" applyAlignment="0" applyProtection="0"/>
    <xf numFmtId="0" fontId="31" fillId="14" borderId="0" applyNumberFormat="0" applyBorder="0" applyAlignment="0" applyProtection="0"/>
    <xf numFmtId="0" fontId="75" fillId="14" borderId="0" applyNumberFormat="0" applyBorder="0" applyAlignment="0" applyProtection="0"/>
    <xf numFmtId="0" fontId="57" fillId="14" borderId="0" applyNumberFormat="0" applyBorder="0" applyAlignment="0" applyProtection="0"/>
    <xf numFmtId="0" fontId="31" fillId="15" borderId="0" applyNumberFormat="0" applyBorder="0" applyAlignment="0" applyProtection="0"/>
    <xf numFmtId="0" fontId="57" fillId="15" borderId="0" applyNumberFormat="0" applyBorder="0" applyAlignment="0" applyProtection="0"/>
    <xf numFmtId="0" fontId="31" fillId="15" borderId="0" applyNumberFormat="0" applyBorder="0" applyAlignment="0" applyProtection="0"/>
    <xf numFmtId="0" fontId="75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9" fontId="29" fillId="0" borderId="0"/>
    <xf numFmtId="0" fontId="31" fillId="16" borderId="0" applyNumberFormat="0" applyBorder="0" applyAlignment="0" applyProtection="0"/>
    <xf numFmtId="0" fontId="57" fillId="16" borderId="0" applyNumberFormat="0" applyBorder="0" applyAlignment="0" applyProtection="0"/>
    <xf numFmtId="0" fontId="31" fillId="16" borderId="0" applyNumberFormat="0" applyBorder="0" applyAlignment="0" applyProtection="0"/>
    <xf numFmtId="0" fontId="75" fillId="16" borderId="0" applyNumberFormat="0" applyBorder="0" applyAlignment="0" applyProtection="0"/>
    <xf numFmtId="0" fontId="57" fillId="16" borderId="0" applyNumberFormat="0" applyBorder="0" applyAlignment="0" applyProtection="0"/>
    <xf numFmtId="0" fontId="31" fillId="17" borderId="0" applyNumberFormat="0" applyBorder="0" applyAlignment="0" applyProtection="0"/>
    <xf numFmtId="0" fontId="57" fillId="17" borderId="0" applyNumberFormat="0" applyBorder="0" applyAlignment="0" applyProtection="0"/>
    <xf numFmtId="0" fontId="31" fillId="17" borderId="0" applyNumberFormat="0" applyBorder="0" applyAlignment="0" applyProtection="0"/>
    <xf numFmtId="0" fontId="75" fillId="17" borderId="0" applyNumberFormat="0" applyBorder="0" applyAlignment="0" applyProtection="0"/>
    <xf numFmtId="0" fontId="57" fillId="17" borderId="0" applyNumberFormat="0" applyBorder="0" applyAlignment="0" applyProtection="0"/>
    <xf numFmtId="0" fontId="31" fillId="18" borderId="0" applyNumberFormat="0" applyBorder="0" applyAlignment="0" applyProtection="0"/>
    <xf numFmtId="0" fontId="57" fillId="18" borderId="0" applyNumberFormat="0" applyBorder="0" applyAlignment="0" applyProtection="0"/>
    <xf numFmtId="0" fontId="31" fillId="18" borderId="0" applyNumberFormat="0" applyBorder="0" applyAlignment="0" applyProtection="0"/>
    <xf numFmtId="0" fontId="75" fillId="18" borderId="0" applyNumberFormat="0" applyBorder="0" applyAlignment="0" applyProtection="0"/>
    <xf numFmtId="0" fontId="57" fillId="18" borderId="0" applyNumberFormat="0" applyBorder="0" applyAlignment="0" applyProtection="0"/>
    <xf numFmtId="0" fontId="31" fillId="13" borderId="0" applyNumberFormat="0" applyBorder="0" applyAlignment="0" applyProtection="0"/>
    <xf numFmtId="0" fontId="57" fillId="13" borderId="0" applyNumberFormat="0" applyBorder="0" applyAlignment="0" applyProtection="0"/>
    <xf numFmtId="0" fontId="31" fillId="13" borderId="0" applyNumberFormat="0" applyBorder="0" applyAlignment="0" applyProtection="0"/>
    <xf numFmtId="0" fontId="75" fillId="13" borderId="0" applyNumberFormat="0" applyBorder="0" applyAlignment="0" applyProtection="0"/>
    <xf numFmtId="0" fontId="57" fillId="13" borderId="0" applyNumberFormat="0" applyBorder="0" applyAlignment="0" applyProtection="0"/>
    <xf numFmtId="0" fontId="31" fillId="14" borderId="0" applyNumberFormat="0" applyBorder="0" applyAlignment="0" applyProtection="0"/>
    <xf numFmtId="0" fontId="57" fillId="14" borderId="0" applyNumberFormat="0" applyBorder="0" applyAlignment="0" applyProtection="0"/>
    <xf numFmtId="0" fontId="31" fillId="14" borderId="0" applyNumberFormat="0" applyBorder="0" applyAlignment="0" applyProtection="0"/>
    <xf numFmtId="0" fontId="75" fillId="14" borderId="0" applyNumberFormat="0" applyBorder="0" applyAlignment="0" applyProtection="0"/>
    <xf numFmtId="0" fontId="57" fillId="14" borderId="0" applyNumberFormat="0" applyBorder="0" applyAlignment="0" applyProtection="0"/>
    <xf numFmtId="0" fontId="31" fillId="19" borderId="0" applyNumberFormat="0" applyBorder="0" applyAlignment="0" applyProtection="0"/>
    <xf numFmtId="0" fontId="57" fillId="19" borderId="0" applyNumberFormat="0" applyBorder="0" applyAlignment="0" applyProtection="0"/>
    <xf numFmtId="0" fontId="31" fillId="19" borderId="0" applyNumberFormat="0" applyBorder="0" applyAlignment="0" applyProtection="0"/>
    <xf numFmtId="0" fontId="75" fillId="19" borderId="0" applyNumberFormat="0" applyBorder="0" applyAlignment="0" applyProtection="0"/>
    <xf numFmtId="0" fontId="57" fillId="19" borderId="0" applyNumberFormat="0" applyBorder="0" applyAlignment="0" applyProtection="0"/>
    <xf numFmtId="0" fontId="32" fillId="3" borderId="0" applyNumberFormat="0" applyBorder="0" applyAlignment="0" applyProtection="0"/>
    <xf numFmtId="0" fontId="58" fillId="3" borderId="0" applyNumberFormat="0" applyBorder="0" applyAlignment="0" applyProtection="0"/>
    <xf numFmtId="0" fontId="32" fillId="3" borderId="0" applyNumberFormat="0" applyBorder="0" applyAlignment="0" applyProtection="0"/>
    <xf numFmtId="0" fontId="76" fillId="3" borderId="0" applyNumberFormat="0" applyBorder="0" applyAlignment="0" applyProtection="0"/>
    <xf numFmtId="0" fontId="58" fillId="3" borderId="0" applyNumberFormat="0" applyBorder="0" applyAlignment="0" applyProtection="0"/>
    <xf numFmtId="181" fontId="1" fillId="0" borderId="0"/>
    <xf numFmtId="0" fontId="33" fillId="20" borderId="1" applyNumberFormat="0" applyAlignment="0" applyProtection="0"/>
    <xf numFmtId="0" fontId="59" fillId="20" borderId="1" applyNumberFormat="0" applyAlignment="0" applyProtection="0"/>
    <xf numFmtId="0" fontId="33" fillId="20" borderId="1" applyNumberFormat="0" applyAlignment="0" applyProtection="0"/>
    <xf numFmtId="0" fontId="77" fillId="20" borderId="1" applyNumberFormat="0" applyAlignment="0" applyProtection="0"/>
    <xf numFmtId="0" fontId="59" fillId="20" borderId="1" applyNumberFormat="0" applyAlignment="0" applyProtection="0"/>
    <xf numFmtId="0" fontId="34" fillId="21" borderId="2" applyNumberFormat="0" applyAlignment="0" applyProtection="0"/>
    <xf numFmtId="0" fontId="60" fillId="21" borderId="2" applyNumberFormat="0" applyAlignment="0" applyProtection="0"/>
    <xf numFmtId="0" fontId="34" fillId="21" borderId="2" applyNumberFormat="0" applyAlignment="0" applyProtection="0"/>
    <xf numFmtId="0" fontId="78" fillId="21" borderId="2" applyNumberFormat="0" applyAlignment="0" applyProtection="0"/>
    <xf numFmtId="0" fontId="60" fillId="21" borderId="2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8" fontId="25" fillId="0" borderId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2" fillId="0" borderId="0"/>
    <xf numFmtId="176" fontId="30" fillId="0" borderId="0"/>
    <xf numFmtId="183" fontId="35" fillId="0" borderId="0"/>
    <xf numFmtId="176" fontId="30" fillId="0" borderId="0"/>
    <xf numFmtId="183" fontId="35" fillId="0" borderId="0"/>
    <xf numFmtId="183" fontId="35" fillId="0" borderId="0"/>
    <xf numFmtId="174" fontId="2" fillId="0" borderId="0"/>
    <xf numFmtId="183" fontId="35" fillId="0" borderId="0"/>
    <xf numFmtId="174" fontId="2" fillId="0" borderId="0"/>
    <xf numFmtId="183" fontId="35" fillId="0" borderId="0"/>
    <xf numFmtId="174" fontId="2" fillId="0" borderId="0"/>
    <xf numFmtId="183" fontId="35" fillId="0" borderId="0"/>
    <xf numFmtId="176" fontId="30" fillId="0" borderId="0"/>
    <xf numFmtId="174" fontId="29" fillId="0" borderId="0"/>
    <xf numFmtId="176" fontId="30" fillId="0" borderId="0"/>
    <xf numFmtId="174" fontId="2" fillId="0" borderId="0"/>
    <xf numFmtId="174" fontId="29" fillId="0" borderId="0"/>
    <xf numFmtId="168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2" fillId="0" borderId="0"/>
    <xf numFmtId="172" fontId="29" fillId="0" borderId="0"/>
    <xf numFmtId="0" fontId="35" fillId="0" borderId="0"/>
    <xf numFmtId="172" fontId="29" fillId="0" borderId="0"/>
    <xf numFmtId="0" fontId="35" fillId="0" borderId="0"/>
    <xf numFmtId="0" fontId="35" fillId="0" borderId="0"/>
    <xf numFmtId="173" fontId="2" fillId="0" borderId="0"/>
    <xf numFmtId="0" fontId="35" fillId="0" borderId="0"/>
    <xf numFmtId="173" fontId="2" fillId="0" borderId="0"/>
    <xf numFmtId="0" fontId="35" fillId="0" borderId="0"/>
    <xf numFmtId="173" fontId="2" fillId="0" borderId="0"/>
    <xf numFmtId="0" fontId="35" fillId="0" borderId="0"/>
    <xf numFmtId="172" fontId="2" fillId="0" borderId="0"/>
    <xf numFmtId="173" fontId="29" fillId="0" borderId="0"/>
    <xf numFmtId="172" fontId="29" fillId="0" borderId="0"/>
    <xf numFmtId="173" fontId="2" fillId="0" borderId="0"/>
    <xf numFmtId="173" fontId="29" fillId="0" borderId="0"/>
    <xf numFmtId="15" fontId="7" fillId="0" borderId="3" applyBorder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2" fillId="0" borderId="0"/>
    <xf numFmtId="180" fontId="29" fillId="0" borderId="0"/>
    <xf numFmtId="171" fontId="29" fillId="0" borderId="0"/>
    <xf numFmtId="180" fontId="29" fillId="0" borderId="0"/>
    <xf numFmtId="171" fontId="29" fillId="0" borderId="0"/>
    <xf numFmtId="171" fontId="29" fillId="0" borderId="0"/>
    <xf numFmtId="171" fontId="2" fillId="0" borderId="0"/>
    <xf numFmtId="171" fontId="29" fillId="0" borderId="0"/>
    <xf numFmtId="171" fontId="2" fillId="0" borderId="0"/>
    <xf numFmtId="171" fontId="29" fillId="0" borderId="0"/>
    <xf numFmtId="171" fontId="2" fillId="0" borderId="0"/>
    <xf numFmtId="171" fontId="29" fillId="0" borderId="0"/>
    <xf numFmtId="180" fontId="2" fillId="0" borderId="0"/>
    <xf numFmtId="180" fontId="29" fillId="0" borderId="0"/>
    <xf numFmtId="171" fontId="2" fillId="0" borderId="0"/>
    <xf numFmtId="171" fontId="29" fillId="0" borderId="0"/>
    <xf numFmtId="171" fontId="29" fillId="0" borderId="0"/>
    <xf numFmtId="0" fontId="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62" fillId="4" borderId="0" applyNumberFormat="0" applyBorder="0" applyAlignment="0" applyProtection="0"/>
    <xf numFmtId="0" fontId="37" fillId="4" borderId="0" applyNumberFormat="0" applyBorder="0" applyAlignment="0" applyProtection="0"/>
    <xf numFmtId="0" fontId="80" fillId="4" borderId="0" applyNumberFormat="0" applyBorder="0" applyAlignment="0" applyProtection="0"/>
    <xf numFmtId="0" fontId="62" fillId="4" borderId="0" applyNumberFormat="0" applyBorder="0" applyAlignment="0" applyProtection="0"/>
    <xf numFmtId="38" fontId="3" fillId="22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6" applyNumberFormat="0" applyFill="0" applyAlignment="0" applyProtection="0"/>
    <xf numFmtId="0" fontId="63" fillId="0" borderId="6" applyNumberFormat="0" applyFill="0" applyAlignment="0" applyProtection="0"/>
    <xf numFmtId="0" fontId="39" fillId="0" borderId="6" applyNumberFormat="0" applyFill="0" applyAlignment="0" applyProtection="0"/>
    <xf numFmtId="0" fontId="81" fillId="0" borderId="6" applyNumberFormat="0" applyFill="0" applyAlignment="0" applyProtection="0"/>
    <xf numFmtId="0" fontId="63" fillId="0" borderId="6" applyNumberFormat="0" applyFill="0" applyAlignment="0" applyProtection="0"/>
    <xf numFmtId="0" fontId="40" fillId="0" borderId="7" applyNumberFormat="0" applyFill="0" applyAlignment="0" applyProtection="0"/>
    <xf numFmtId="0" fontId="64" fillId="0" borderId="7" applyNumberFormat="0" applyFill="0" applyAlignment="0" applyProtection="0"/>
    <xf numFmtId="0" fontId="40" fillId="0" borderId="7" applyNumberFormat="0" applyFill="0" applyAlignment="0" applyProtection="0"/>
    <xf numFmtId="0" fontId="82" fillId="0" borderId="7" applyNumberFormat="0" applyFill="0" applyAlignment="0" applyProtection="0"/>
    <xf numFmtId="0" fontId="64" fillId="0" borderId="7" applyNumberFormat="0" applyFill="0" applyAlignment="0" applyProtection="0"/>
    <xf numFmtId="0" fontId="41" fillId="0" borderId="8" applyNumberFormat="0" applyFill="0" applyAlignment="0" applyProtection="0"/>
    <xf numFmtId="0" fontId="65" fillId="0" borderId="8" applyNumberFormat="0" applyFill="0" applyAlignment="0" applyProtection="0"/>
    <xf numFmtId="0" fontId="41" fillId="0" borderId="8" applyNumberFormat="0" applyFill="0" applyAlignment="0" applyProtection="0"/>
    <xf numFmtId="0" fontId="83" fillId="0" borderId="8" applyNumberFormat="0" applyFill="0" applyAlignment="0" applyProtection="0"/>
    <xf numFmtId="0" fontId="65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0" fontId="3" fillId="23" borderId="9" applyNumberFormat="0" applyBorder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42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42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84" fillId="7" borderId="1" applyNumberFormat="0" applyAlignment="0" applyProtection="0"/>
    <xf numFmtId="0" fontId="84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43" fillId="0" borderId="10" applyNumberFormat="0" applyFill="0" applyAlignment="0" applyProtection="0"/>
    <xf numFmtId="0" fontId="67" fillId="0" borderId="10" applyNumberFormat="0" applyFill="0" applyAlignment="0" applyProtection="0"/>
    <xf numFmtId="0" fontId="43" fillId="0" borderId="10" applyNumberFormat="0" applyFill="0" applyAlignment="0" applyProtection="0"/>
    <xf numFmtId="0" fontId="85" fillId="0" borderId="10" applyNumberFormat="0" applyFill="0" applyAlignment="0" applyProtection="0"/>
    <xf numFmtId="0" fontId="67" fillId="0" borderId="10" applyNumberFormat="0" applyFill="0" applyAlignment="0" applyProtection="0"/>
    <xf numFmtId="0" fontId="44" fillId="24" borderId="0" applyNumberFormat="0" applyBorder="0" applyAlignment="0" applyProtection="0"/>
    <xf numFmtId="0" fontId="68" fillId="24" borderId="0" applyNumberFormat="0" applyBorder="0" applyAlignment="0" applyProtection="0"/>
    <xf numFmtId="0" fontId="44" fillId="24" borderId="0" applyNumberFormat="0" applyBorder="0" applyAlignment="0" applyProtection="0"/>
    <xf numFmtId="0" fontId="86" fillId="24" borderId="0" applyNumberFormat="0" applyBorder="0" applyAlignment="0" applyProtection="0"/>
    <xf numFmtId="0" fontId="68" fillId="24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72" fontId="5" fillId="0" borderId="0"/>
    <xf numFmtId="179" fontId="29" fillId="0" borderId="0"/>
    <xf numFmtId="172" fontId="5" fillId="0" borderId="0"/>
    <xf numFmtId="179" fontId="29" fillId="0" borderId="0"/>
    <xf numFmtId="172" fontId="5" fillId="0" borderId="0"/>
    <xf numFmtId="0" fontId="5" fillId="0" borderId="0"/>
    <xf numFmtId="172" fontId="5" fillId="0" borderId="0"/>
    <xf numFmtId="179" fontId="2" fillId="0" borderId="0"/>
    <xf numFmtId="179" fontId="29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1" fillId="0" borderId="0"/>
    <xf numFmtId="0" fontId="56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9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4" fillId="0" borderId="0"/>
    <xf numFmtId="0" fontId="1" fillId="0" borderId="0"/>
    <xf numFmtId="0" fontId="98" fillId="0" borderId="0"/>
    <xf numFmtId="0" fontId="1" fillId="0" borderId="0"/>
    <xf numFmtId="0" fontId="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98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1" fillId="0" borderId="0"/>
    <xf numFmtId="0" fontId="14" fillId="0" borderId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" fillId="25" borderId="11" applyNumberFormat="0" applyFont="0" applyAlignment="0" applyProtection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4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20" fillId="25" borderId="11" applyNumberFormat="0" applyFont="0" applyAlignment="0" applyProtection="0"/>
    <xf numFmtId="0" fontId="46" fillId="20" borderId="12" applyNumberFormat="0" applyAlignment="0" applyProtection="0"/>
    <xf numFmtId="0" fontId="69" fillId="20" borderId="12" applyNumberFormat="0" applyAlignment="0" applyProtection="0"/>
    <xf numFmtId="0" fontId="46" fillId="20" borderId="12" applyNumberFormat="0" applyAlignment="0" applyProtection="0"/>
    <xf numFmtId="0" fontId="87" fillId="20" borderId="12" applyNumberFormat="0" applyAlignment="0" applyProtection="0"/>
    <xf numFmtId="0" fontId="69" fillId="20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7" fillId="0" borderId="0"/>
    <xf numFmtId="0" fontId="45" fillId="0" borderId="0"/>
    <xf numFmtId="0" fontId="4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71" fillId="0" borderId="14" applyNumberFormat="0" applyFill="0" applyAlignment="0" applyProtection="0"/>
    <xf numFmtId="0" fontId="28" fillId="0" borderId="14" applyNumberFormat="0" applyFill="0" applyAlignment="0" applyProtection="0"/>
    <xf numFmtId="0" fontId="89" fillId="0" borderId="14" applyNumberFormat="0" applyFill="0" applyAlignment="0" applyProtection="0"/>
    <xf numFmtId="0" fontId="71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7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7" fillId="0" borderId="10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3" borderId="0" applyNumberFormat="0" applyBorder="0" applyAlignment="0" applyProtection="0"/>
    <xf numFmtId="0" fontId="69" fillId="20" borderId="12" applyNumberFormat="0" applyAlignment="0" applyProtection="0"/>
    <xf numFmtId="0" fontId="59" fillId="20" borderId="1" applyNumberFormat="0" applyAlignment="0" applyProtection="0"/>
    <xf numFmtId="0" fontId="70" fillId="0" borderId="0" applyNumberFormat="0" applyFill="0" applyBorder="0" applyAlignment="0" applyProtection="0"/>
    <xf numFmtId="0" fontId="62" fillId="4" borderId="0" applyNumberFormat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21" fillId="0" borderId="0"/>
    <xf numFmtId="0" fontId="24" fillId="0" borderId="0"/>
    <xf numFmtId="0" fontId="97" fillId="0" borderId="0"/>
    <xf numFmtId="0" fontId="2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24" fillId="0" borderId="0"/>
    <xf numFmtId="0" fontId="97" fillId="0" borderId="0"/>
    <xf numFmtId="0" fontId="24" fillId="0" borderId="0"/>
    <xf numFmtId="0" fontId="24" fillId="0" borderId="0"/>
    <xf numFmtId="0" fontId="7" fillId="0" borderId="0"/>
    <xf numFmtId="0" fontId="21" fillId="0" borderId="0"/>
    <xf numFmtId="0" fontId="7" fillId="0" borderId="0"/>
    <xf numFmtId="0" fontId="95" fillId="0" borderId="0"/>
    <xf numFmtId="0" fontId="7" fillId="0" borderId="0"/>
    <xf numFmtId="0" fontId="97" fillId="0" borderId="0"/>
    <xf numFmtId="0" fontId="96" fillId="0" borderId="0"/>
    <xf numFmtId="0" fontId="20" fillId="0" borderId="0"/>
    <xf numFmtId="0" fontId="7" fillId="0" borderId="0"/>
    <xf numFmtId="0" fontId="15" fillId="0" borderId="0"/>
    <xf numFmtId="0" fontId="22" fillId="0" borderId="0"/>
    <xf numFmtId="0" fontId="20" fillId="0" borderId="0"/>
    <xf numFmtId="0" fontId="7" fillId="0" borderId="0"/>
    <xf numFmtId="0" fontId="21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66" fillId="7" borderId="1" applyNumberFormat="0" applyAlignment="0" applyProtection="0"/>
    <xf numFmtId="0" fontId="68" fillId="24" borderId="0" applyNumberFormat="0" applyBorder="0" applyAlignment="0" applyProtection="0"/>
    <xf numFmtId="0" fontId="71" fillId="0" borderId="14" applyNumberFormat="0" applyFill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0" fontId="49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9" borderId="0" applyNumberFormat="0" applyBorder="0" applyAlignment="0" applyProtection="0"/>
    <xf numFmtId="0" fontId="20" fillId="25" borderId="11" applyNumberFormat="0" applyFont="0" applyAlignment="0" applyProtection="0"/>
    <xf numFmtId="0" fontId="63" fillId="0" borderId="6" applyNumberFormat="0" applyFill="0" applyAlignment="0" applyProtection="0"/>
    <xf numFmtId="0" fontId="64" fillId="0" borderId="7" applyNumberFormat="0" applyFill="0" applyAlignment="0" applyProtection="0"/>
    <xf numFmtId="0" fontId="65" fillId="0" borderId="8" applyNumberFormat="0" applyFill="0" applyAlignment="0" applyProtection="0"/>
    <xf numFmtId="0" fontId="65" fillId="0" borderId="0" applyNumberFormat="0" applyFill="0" applyBorder="0" applyAlignment="0" applyProtection="0"/>
    <xf numFmtId="0" fontId="50" fillId="0" borderId="0"/>
  </cellStyleXfs>
  <cellXfs count="377">
    <xf numFmtId="0" fontId="0" fillId="0" borderId="0" xfId="0"/>
    <xf numFmtId="0" fontId="10" fillId="0" borderId="0" xfId="608" applyFont="1" applyFill="1" applyAlignment="1"/>
    <xf numFmtId="37" fontId="10" fillId="0" borderId="0" xfId="608" applyNumberFormat="1" applyFont="1" applyFill="1" applyAlignment="1"/>
    <xf numFmtId="0" fontId="10" fillId="0" borderId="0" xfId="610" applyFont="1" applyFill="1" applyAlignment="1"/>
    <xf numFmtId="43" fontId="10" fillId="0" borderId="0" xfId="158" applyFont="1" applyFill="1" applyBorder="1" applyAlignment="1"/>
    <xf numFmtId="170" fontId="10" fillId="0" borderId="0" xfId="158" applyNumberFormat="1" applyFont="1" applyFill="1" applyBorder="1" applyAlignment="1"/>
    <xf numFmtId="43" fontId="10" fillId="0" borderId="0" xfId="158" applyFont="1" applyFill="1" applyAlignment="1"/>
    <xf numFmtId="0" fontId="9" fillId="0" borderId="0" xfId="608" applyFont="1" applyFill="1" applyAlignment="1"/>
    <xf numFmtId="0" fontId="9" fillId="0" borderId="0" xfId="610" applyFont="1" applyFill="1" applyAlignment="1"/>
    <xf numFmtId="169" fontId="10" fillId="0" borderId="0" xfId="608" applyNumberFormat="1" applyFont="1" applyFill="1" applyBorder="1" applyAlignment="1"/>
    <xf numFmtId="169" fontId="10" fillId="0" borderId="0" xfId="608" applyNumberFormat="1" applyFont="1" applyFill="1" applyAlignment="1"/>
    <xf numFmtId="0" fontId="10" fillId="0" borderId="0" xfId="608" applyFont="1" applyFill="1" applyAlignment="1">
      <alignment horizontal="center"/>
    </xf>
    <xf numFmtId="0" fontId="10" fillId="0" borderId="0" xfId="608" applyFont="1" applyFill="1" applyBorder="1" applyAlignment="1"/>
    <xf numFmtId="0" fontId="10" fillId="0" borderId="0" xfId="610" applyFont="1" applyFill="1"/>
    <xf numFmtId="0" fontId="11" fillId="0" borderId="0" xfId="608" applyFont="1" applyFill="1" applyAlignment="1"/>
    <xf numFmtId="0" fontId="13" fillId="0" borderId="0" xfId="610" applyFont="1" applyFill="1" applyBorder="1" applyAlignment="1">
      <alignment horizontal="center"/>
    </xf>
    <xf numFmtId="0" fontId="13" fillId="0" borderId="15" xfId="609" applyFont="1" applyFill="1" applyBorder="1" applyAlignment="1">
      <alignment horizontal="center"/>
    </xf>
    <xf numFmtId="169" fontId="18" fillId="0" borderId="15" xfId="609" applyNumberFormat="1" applyFont="1" applyFill="1" applyBorder="1" applyAlignment="1"/>
    <xf numFmtId="169" fontId="13" fillId="0" borderId="15" xfId="609" applyNumberFormat="1" applyFont="1" applyFill="1" applyBorder="1" applyAlignment="1"/>
    <xf numFmtId="169" fontId="18" fillId="0" borderId="0" xfId="609" applyNumberFormat="1" applyFont="1" applyFill="1" applyBorder="1" applyAlignment="1"/>
    <xf numFmtId="0" fontId="13" fillId="0" borderId="0" xfId="609" applyFont="1" applyFill="1" applyBorder="1" applyAlignment="1">
      <alignment horizontal="center"/>
    </xf>
    <xf numFmtId="169" fontId="13" fillId="0" borderId="0" xfId="609" applyNumberFormat="1" applyFont="1" applyFill="1" applyBorder="1" applyAlignment="1"/>
    <xf numFmtId="0" fontId="13" fillId="0" borderId="16" xfId="609" applyFont="1" applyFill="1" applyBorder="1" applyAlignment="1">
      <alignment horizontal="center"/>
    </xf>
    <xf numFmtId="0" fontId="15" fillId="0" borderId="0" xfId="609" applyFont="1" applyFill="1" applyBorder="1" applyAlignment="1">
      <alignment horizontal="center"/>
    </xf>
    <xf numFmtId="0" fontId="15" fillId="0" borderId="0" xfId="609" applyNumberFormat="1" applyFont="1" applyFill="1" applyBorder="1" applyAlignment="1">
      <alignment horizontal="center"/>
    </xf>
    <xf numFmtId="0" fontId="16" fillId="0" borderId="0" xfId="610" applyFont="1" applyFill="1" applyBorder="1" applyAlignment="1"/>
    <xf numFmtId="0" fontId="13" fillId="0" borderId="0" xfId="609" applyFont="1" applyFill="1" applyAlignment="1"/>
    <xf numFmtId="0" fontId="10" fillId="0" borderId="15" xfId="608" applyFont="1" applyFill="1" applyBorder="1" applyAlignment="1"/>
    <xf numFmtId="41" fontId="13" fillId="0" borderId="0" xfId="0" applyNumberFormat="1" applyFont="1" applyFill="1"/>
    <xf numFmtId="0" fontId="13" fillId="0" borderId="16" xfId="610" applyFont="1" applyFill="1" applyBorder="1" applyAlignment="1">
      <alignment horizontal="center"/>
    </xf>
    <xf numFmtId="170" fontId="10" fillId="0" borderId="0" xfId="608" applyNumberFormat="1" applyFont="1" applyFill="1" applyAlignment="1"/>
    <xf numFmtId="169" fontId="13" fillId="0" borderId="0" xfId="609" applyNumberFormat="1" applyFont="1" applyFill="1" applyBorder="1" applyAlignment="1">
      <alignment horizontal="center"/>
    </xf>
    <xf numFmtId="0" fontId="15" fillId="0" borderId="0" xfId="608" applyFont="1" applyFill="1" applyAlignment="1"/>
    <xf numFmtId="0" fontId="15" fillId="0" borderId="0" xfId="610" applyFont="1" applyFill="1" applyAlignment="1"/>
    <xf numFmtId="0" fontId="13" fillId="0" borderId="15" xfId="610" applyFont="1" applyFill="1" applyBorder="1" applyAlignment="1"/>
    <xf numFmtId="0" fontId="13" fillId="0" borderId="0" xfId="610" applyFont="1" applyFill="1" applyAlignment="1"/>
    <xf numFmtId="0" fontId="13" fillId="0" borderId="16" xfId="610" applyFont="1" applyFill="1" applyBorder="1" applyAlignment="1"/>
    <xf numFmtId="0" fontId="15" fillId="0" borderId="0" xfId="610" applyFont="1" applyFill="1" applyBorder="1" applyAlignment="1"/>
    <xf numFmtId="0" fontId="13" fillId="0" borderId="0" xfId="610" applyFont="1" applyFill="1" applyBorder="1" applyAlignment="1"/>
    <xf numFmtId="0" fontId="19" fillId="0" borderId="0" xfId="610" applyFont="1" applyFill="1"/>
    <xf numFmtId="0" fontId="15" fillId="0" borderId="0" xfId="609" applyFont="1" applyFill="1" applyAlignment="1"/>
    <xf numFmtId="0" fontId="13" fillId="0" borderId="0" xfId="610" applyFont="1" applyFill="1"/>
    <xf numFmtId="0" fontId="15" fillId="0" borderId="0" xfId="610" applyFont="1" applyFill="1"/>
    <xf numFmtId="43" fontId="15" fillId="0" borderId="0" xfId="158" applyFont="1" applyFill="1"/>
    <xf numFmtId="168" fontId="15" fillId="0" borderId="0" xfId="610" applyNumberFormat="1" applyFont="1" applyFill="1"/>
    <xf numFmtId="43" fontId="10" fillId="0" borderId="0" xfId="158" applyNumberFormat="1" applyFont="1" applyFill="1" applyBorder="1" applyAlignment="1"/>
    <xf numFmtId="0" fontId="15" fillId="0" borderId="0" xfId="610" applyFont="1" applyFill="1" applyAlignment="1">
      <alignment horizontal="center"/>
    </xf>
    <xf numFmtId="0" fontId="9" fillId="0" borderId="0" xfId="608" applyFont="1" applyFill="1" applyAlignment="1">
      <alignment horizontal="center"/>
    </xf>
    <xf numFmtId="37" fontId="10" fillId="0" borderId="0" xfId="608" applyNumberFormat="1" applyFont="1" applyFill="1" applyBorder="1" applyAlignment="1"/>
    <xf numFmtId="43" fontId="15" fillId="0" borderId="0" xfId="610" applyNumberFormat="1" applyFont="1" applyFill="1"/>
    <xf numFmtId="0" fontId="13" fillId="0" borderId="0" xfId="0" applyFont="1" applyFill="1" applyBorder="1" applyAlignment="1">
      <alignment horizontal="left"/>
    </xf>
    <xf numFmtId="0" fontId="10" fillId="0" borderId="16" xfId="608" applyFont="1" applyFill="1" applyBorder="1" applyAlignment="1"/>
    <xf numFmtId="41" fontId="10" fillId="0" borderId="0" xfId="608" applyNumberFormat="1" applyFont="1" applyFill="1" applyAlignment="1"/>
    <xf numFmtId="176" fontId="10" fillId="0" borderId="0" xfId="0" applyNumberFormat="1" applyFont="1" applyFill="1"/>
    <xf numFmtId="0" fontId="10" fillId="0" borderId="0" xfId="610" applyFont="1" applyFill="1" applyAlignment="1">
      <alignment horizontal="left"/>
    </xf>
    <xf numFmtId="49" fontId="10" fillId="0" borderId="0" xfId="0" applyNumberFormat="1" applyFont="1" applyFill="1" applyBorder="1" applyAlignment="1"/>
    <xf numFmtId="41" fontId="10" fillId="0" borderId="0" xfId="608" applyNumberFormat="1" applyFont="1" applyFill="1" applyBorder="1" applyAlignment="1"/>
    <xf numFmtId="0" fontId="9" fillId="0" borderId="0" xfId="610" applyFont="1" applyFill="1" applyAlignment="1">
      <alignment horizontal="left"/>
    </xf>
    <xf numFmtId="0" fontId="51" fillId="0" borderId="0" xfId="608" applyFont="1" applyFill="1" applyAlignment="1"/>
    <xf numFmtId="0" fontId="12" fillId="0" borderId="0" xfId="608" applyFont="1" applyFill="1" applyAlignment="1"/>
    <xf numFmtId="43" fontId="13" fillId="0" borderId="0" xfId="158" applyNumberFormat="1" applyFont="1" applyFill="1" applyBorder="1" applyAlignment="1"/>
    <xf numFmtId="0" fontId="13" fillId="0" borderId="5" xfId="610" applyFont="1" applyFill="1" applyBorder="1" applyAlignment="1">
      <alignment horizontal="center"/>
    </xf>
    <xf numFmtId="175" fontId="10" fillId="0" borderId="0" xfId="608" applyNumberFormat="1" applyFont="1" applyFill="1" applyBorder="1" applyAlignment="1"/>
    <xf numFmtId="41" fontId="10" fillId="0" borderId="0" xfId="158" applyNumberFormat="1" applyFont="1" applyFill="1" applyBorder="1" applyAlignment="1"/>
    <xf numFmtId="41" fontId="15" fillId="0" borderId="0" xfId="0" applyNumberFormat="1" applyFont="1" applyFill="1"/>
    <xf numFmtId="41" fontId="15" fillId="0" borderId="0" xfId="158" applyNumberFormat="1" applyFont="1" applyFill="1" applyBorder="1" applyAlignment="1"/>
    <xf numFmtId="0" fontId="13" fillId="0" borderId="0" xfId="610" applyFont="1" applyFill="1" applyBorder="1"/>
    <xf numFmtId="170" fontId="15" fillId="0" borderId="0" xfId="610" applyNumberFormat="1" applyFont="1" applyFill="1"/>
    <xf numFmtId="0" fontId="15" fillId="0" borderId="15" xfId="608" applyFont="1" applyFill="1" applyBorder="1" applyAlignment="1"/>
    <xf numFmtId="0" fontId="15" fillId="0" borderId="15" xfId="608" applyFont="1" applyFill="1" applyBorder="1" applyAlignment="1">
      <alignment horizontal="center"/>
    </xf>
    <xf numFmtId="0" fontId="16" fillId="0" borderId="15" xfId="608" applyFont="1" applyFill="1" applyBorder="1" applyAlignment="1">
      <alignment horizontal="center"/>
    </xf>
    <xf numFmtId="0" fontId="15" fillId="0" borderId="16" xfId="610" applyFont="1" applyFill="1" applyBorder="1" applyAlignment="1"/>
    <xf numFmtId="170" fontId="13" fillId="0" borderId="16" xfId="0" quotePrefix="1" applyNumberFormat="1" applyFont="1" applyFill="1" applyBorder="1" applyAlignment="1">
      <alignment horizontal="center"/>
    </xf>
    <xf numFmtId="0" fontId="16" fillId="0" borderId="0" xfId="610" applyFont="1" applyFill="1" applyAlignment="1">
      <alignment horizontal="center"/>
    </xf>
    <xf numFmtId="170" fontId="16" fillId="0" borderId="0" xfId="610" applyNumberFormat="1" applyFont="1" applyFill="1" applyBorder="1" applyAlignment="1">
      <alignment wrapText="1"/>
    </xf>
    <xf numFmtId="0" fontId="15" fillId="0" borderId="0" xfId="608" applyFont="1" applyFill="1" applyAlignment="1">
      <alignment horizontal="center"/>
    </xf>
    <xf numFmtId="0" fontId="16" fillId="0" borderId="0" xfId="608" applyFont="1" applyFill="1" applyAlignment="1">
      <alignment horizontal="center"/>
    </xf>
    <xf numFmtId="170" fontId="15" fillId="0" borderId="0" xfId="608" applyNumberFormat="1" applyFont="1" applyFill="1" applyAlignment="1"/>
    <xf numFmtId="0" fontId="15" fillId="0" borderId="0" xfId="608" applyFont="1" applyFill="1" applyAlignment="1">
      <alignment horizontal="left"/>
    </xf>
    <xf numFmtId="0" fontId="13" fillId="0" borderId="0" xfId="612" applyFont="1" applyFill="1" applyAlignment="1"/>
    <xf numFmtId="0" fontId="16" fillId="0" borderId="0" xfId="608" applyFont="1" applyFill="1" applyAlignment="1"/>
    <xf numFmtId="0" fontId="13" fillId="0" borderId="0" xfId="608" applyFont="1" applyFill="1" applyAlignment="1"/>
    <xf numFmtId="0" fontId="18" fillId="0" borderId="0" xfId="608" applyFont="1" applyFill="1" applyAlignment="1">
      <alignment horizontal="center"/>
    </xf>
    <xf numFmtId="0" fontId="13" fillId="0" borderId="0" xfId="608" applyFont="1" applyFill="1" applyBorder="1" applyAlignment="1"/>
    <xf numFmtId="0" fontId="15" fillId="0" borderId="0" xfId="608" applyFont="1" applyFill="1" applyBorder="1" applyAlignment="1"/>
    <xf numFmtId="0" fontId="15" fillId="0" borderId="0" xfId="608" applyFont="1" applyFill="1" applyBorder="1" applyAlignment="1">
      <alignment horizontal="center"/>
    </xf>
    <xf numFmtId="0" fontId="16" fillId="0" borderId="0" xfId="608" applyFont="1" applyFill="1" applyBorder="1" applyAlignment="1">
      <alignment horizontal="center"/>
    </xf>
    <xf numFmtId="43" fontId="15" fillId="0" borderId="0" xfId="608" applyNumberFormat="1" applyFont="1" applyFill="1" applyAlignment="1"/>
    <xf numFmtId="43" fontId="15" fillId="0" borderId="0" xfId="158" applyNumberFormat="1" applyFont="1" applyFill="1" applyAlignment="1"/>
    <xf numFmtId="43" fontId="15" fillId="0" borderId="0" xfId="608" applyNumberFormat="1" applyFont="1" applyFill="1" applyBorder="1" applyAlignment="1"/>
    <xf numFmtId="43" fontId="15" fillId="0" borderId="0" xfId="158" applyNumberFormat="1" applyFont="1" applyFill="1" applyBorder="1" applyAlignment="1">
      <alignment horizontal="center"/>
    </xf>
    <xf numFmtId="43" fontId="15" fillId="0" borderId="0" xfId="158" applyNumberFormat="1" applyFont="1" applyFill="1" applyBorder="1" applyAlignment="1"/>
    <xf numFmtId="43" fontId="13" fillId="0" borderId="0" xfId="0" applyNumberFormat="1" applyFont="1" applyFill="1" applyBorder="1" applyAlignment="1">
      <alignment horizontal="center"/>
    </xf>
    <xf numFmtId="43" fontId="15" fillId="0" borderId="0" xfId="610" applyNumberFormat="1" applyFont="1" applyFill="1" applyAlignment="1"/>
    <xf numFmtId="43" fontId="16" fillId="0" borderId="0" xfId="610" applyNumberFormat="1" applyFont="1" applyFill="1" applyBorder="1" applyAlignment="1">
      <alignment horizontal="center"/>
    </xf>
    <xf numFmtId="43" fontId="15" fillId="0" borderId="0" xfId="351" applyNumberFormat="1" applyFont="1" applyFill="1" applyAlignment="1"/>
    <xf numFmtId="43" fontId="13" fillId="0" borderId="0" xfId="610" applyNumberFormat="1" applyFont="1" applyFill="1"/>
    <xf numFmtId="43" fontId="9" fillId="0" borderId="0" xfId="158" applyFont="1" applyFill="1" applyAlignment="1"/>
    <xf numFmtId="0" fontId="13" fillId="0" borderId="0" xfId="610" applyFont="1" applyFill="1" applyAlignment="1">
      <alignment horizontal="center"/>
    </xf>
    <xf numFmtId="169" fontId="18" fillId="0" borderId="16" xfId="609" applyNumberFormat="1" applyFont="1" applyFill="1" applyBorder="1" applyAlignment="1"/>
    <xf numFmtId="1" fontId="13" fillId="0" borderId="16" xfId="158" applyNumberFormat="1" applyFont="1" applyFill="1" applyBorder="1" applyAlignment="1">
      <alignment horizontal="center"/>
    </xf>
    <xf numFmtId="169" fontId="13" fillId="0" borderId="16" xfId="609" applyNumberFormat="1" applyFont="1" applyFill="1" applyBorder="1" applyAlignment="1"/>
    <xf numFmtId="169" fontId="13" fillId="0" borderId="16" xfId="609" applyNumberFormat="1" applyFont="1" applyFill="1" applyBorder="1" applyAlignment="1">
      <alignment horizontal="center"/>
    </xf>
    <xf numFmtId="168" fontId="15" fillId="0" borderId="0" xfId="608" applyNumberFormat="1" applyFont="1" applyFill="1" applyAlignment="1"/>
    <xf numFmtId="170" fontId="13" fillId="0" borderId="0" xfId="608" applyNumberFormat="1" applyFont="1" applyFill="1" applyBorder="1" applyAlignment="1">
      <alignment horizontal="center"/>
    </xf>
    <xf numFmtId="170" fontId="13" fillId="0" borderId="0" xfId="0" quotePrefix="1" applyNumberFormat="1" applyFont="1" applyFill="1" applyBorder="1" applyAlignment="1">
      <alignment horizontal="center"/>
    </xf>
    <xf numFmtId="43" fontId="10" fillId="0" borderId="0" xfId="608" applyNumberFormat="1" applyFont="1" applyFill="1" applyAlignment="1"/>
    <xf numFmtId="0" fontId="9" fillId="0" borderId="16" xfId="0" applyFont="1" applyFill="1" applyBorder="1" applyAlignment="1">
      <alignment horizontal="center"/>
    </xf>
    <xf numFmtId="0" fontId="9" fillId="0" borderId="15" xfId="610" applyFont="1" applyFill="1" applyBorder="1" applyAlignment="1"/>
    <xf numFmtId="0" fontId="10" fillId="0" borderId="15" xfId="610" applyFont="1" applyFill="1" applyBorder="1" applyAlignment="1"/>
    <xf numFmtId="0" fontId="9" fillId="0" borderId="16" xfId="610" applyFont="1" applyFill="1" applyBorder="1" applyAlignment="1"/>
    <xf numFmtId="0" fontId="10" fillId="0" borderId="16" xfId="610" applyFont="1" applyFill="1" applyBorder="1" applyAlignment="1"/>
    <xf numFmtId="0" fontId="11" fillId="0" borderId="0" xfId="608" applyFont="1" applyFill="1" applyAlignment="1">
      <alignment horizontal="center"/>
    </xf>
    <xf numFmtId="0" fontId="12" fillId="0" borderId="0" xfId="608" applyFont="1" applyFill="1" applyAlignment="1">
      <alignment horizontal="center"/>
    </xf>
    <xf numFmtId="0" fontId="9" fillId="0" borderId="0" xfId="610" applyFont="1" applyFill="1"/>
    <xf numFmtId="0" fontId="11" fillId="0" borderId="0" xfId="608" applyFont="1" applyFill="1" applyBorder="1" applyAlignment="1">
      <alignment horizontal="center"/>
    </xf>
    <xf numFmtId="0" fontId="10" fillId="0" borderId="0" xfId="608" applyFont="1" applyFill="1" applyBorder="1" applyAlignment="1">
      <alignment horizontal="center"/>
    </xf>
    <xf numFmtId="170" fontId="10" fillId="0" borderId="0" xfId="158" applyNumberFormat="1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0" fillId="0" borderId="0" xfId="608" applyFont="1" applyFill="1" applyAlignment="1"/>
    <xf numFmtId="168" fontId="10" fillId="0" borderId="0" xfId="610" applyNumberFormat="1" applyFont="1" applyFill="1" applyAlignment="1"/>
    <xf numFmtId="43" fontId="13" fillId="0" borderId="0" xfId="158" applyFont="1" applyFill="1" applyBorder="1" applyAlignment="1"/>
    <xf numFmtId="170" fontId="10" fillId="0" borderId="0" xfId="610" applyNumberFormat="1" applyFont="1" applyFill="1" applyAlignment="1"/>
    <xf numFmtId="0" fontId="10" fillId="0" borderId="0" xfId="610" applyFont="1" applyFill="1" applyBorder="1"/>
    <xf numFmtId="43" fontId="13" fillId="0" borderId="0" xfId="158" applyFont="1" applyFill="1" applyBorder="1"/>
    <xf numFmtId="43" fontId="13" fillId="0" borderId="0" xfId="158" applyFont="1" applyFill="1"/>
    <xf numFmtId="49" fontId="0" fillId="0" borderId="0" xfId="0" applyNumberFormat="1" applyFill="1" applyBorder="1" applyAlignment="1"/>
    <xf numFmtId="0" fontId="0" fillId="0" borderId="0" xfId="610" applyFont="1" applyFill="1"/>
    <xf numFmtId="184" fontId="10" fillId="0" borderId="0" xfId="158" applyNumberFormat="1" applyFont="1" applyFill="1" applyBorder="1" applyAlignment="1"/>
    <xf numFmtId="184" fontId="10" fillId="0" borderId="0" xfId="158" applyNumberFormat="1" applyFont="1" applyFill="1"/>
    <xf numFmtId="0" fontId="0" fillId="0" borderId="0" xfId="610" applyFont="1" applyFill="1" applyAlignment="1">
      <alignment horizontal="left"/>
    </xf>
    <xf numFmtId="49" fontId="0" fillId="0" borderId="0" xfId="0" applyNumberFormat="1" applyFont="1" applyFill="1" applyBorder="1" applyAlignment="1"/>
    <xf numFmtId="43" fontId="13" fillId="0" borderId="0" xfId="158" applyNumberFormat="1" applyFont="1" applyFill="1" applyBorder="1"/>
    <xf numFmtId="43" fontId="13" fillId="0" borderId="0" xfId="158" applyNumberFormat="1" applyFont="1" applyFill="1"/>
    <xf numFmtId="177" fontId="13" fillId="0" borderId="0" xfId="610" applyNumberFormat="1" applyFont="1" applyFill="1"/>
    <xf numFmtId="168" fontId="10" fillId="0" borderId="0" xfId="608" applyNumberFormat="1" applyFont="1" applyFill="1" applyAlignment="1"/>
    <xf numFmtId="184" fontId="10" fillId="0" borderId="17" xfId="158" applyNumberFormat="1" applyFont="1" applyFill="1" applyBorder="1" applyAlignment="1"/>
    <xf numFmtId="0" fontId="10" fillId="0" borderId="0" xfId="0" applyFont="1" applyFill="1" applyBorder="1"/>
    <xf numFmtId="0" fontId="9" fillId="0" borderId="16" xfId="0" quotePrefix="1" applyNumberFormat="1" applyFont="1" applyFill="1" applyBorder="1" applyAlignment="1">
      <alignment horizontal="center" vertical="center"/>
    </xf>
    <xf numFmtId="185" fontId="10" fillId="0" borderId="0" xfId="0" applyNumberFormat="1" applyFont="1" applyFill="1"/>
    <xf numFmtId="184" fontId="10" fillId="0" borderId="0" xfId="0" applyNumberFormat="1" applyFont="1" applyFill="1"/>
    <xf numFmtId="0" fontId="17" fillId="0" borderId="0" xfId="608" applyFont="1" applyFill="1" applyAlignment="1"/>
    <xf numFmtId="0" fontId="17" fillId="0" borderId="0" xfId="610" applyFont="1" applyFill="1" applyAlignment="1"/>
    <xf numFmtId="0" fontId="52" fillId="0" borderId="0" xfId="610" applyFont="1" applyFill="1" applyBorder="1" applyAlignment="1">
      <alignment horizontal="center"/>
    </xf>
    <xf numFmtId="0" fontId="52" fillId="0" borderId="15" xfId="609" applyFont="1" applyFill="1" applyBorder="1" applyAlignment="1">
      <alignment horizontal="center"/>
    </xf>
    <xf numFmtId="169" fontId="53" fillId="0" borderId="15" xfId="609" applyNumberFormat="1" applyFont="1" applyFill="1" applyBorder="1" applyAlignment="1"/>
    <xf numFmtId="0" fontId="52" fillId="0" borderId="15" xfId="610" applyFont="1" applyFill="1" applyBorder="1" applyAlignment="1"/>
    <xf numFmtId="0" fontId="52" fillId="0" borderId="5" xfId="610" applyFont="1" applyFill="1" applyBorder="1" applyAlignment="1">
      <alignment horizontal="center"/>
    </xf>
    <xf numFmtId="169" fontId="52" fillId="0" borderId="15" xfId="609" applyNumberFormat="1" applyFont="1" applyFill="1" applyBorder="1" applyAlignment="1"/>
    <xf numFmtId="169" fontId="52" fillId="0" borderId="15" xfId="609" applyNumberFormat="1" applyFont="1" applyFill="1" applyBorder="1" applyAlignment="1">
      <alignment horizontal="center"/>
    </xf>
    <xf numFmtId="43" fontId="52" fillId="0" borderId="15" xfId="158" applyFont="1" applyFill="1" applyBorder="1" applyAlignment="1">
      <alignment horizontal="center"/>
    </xf>
    <xf numFmtId="169" fontId="52" fillId="0" borderId="15" xfId="609" applyNumberFormat="1" applyFont="1" applyFill="1" applyBorder="1" applyAlignment="1">
      <alignment horizontal="center" wrapText="1"/>
    </xf>
    <xf numFmtId="0" fontId="52" fillId="0" borderId="0" xfId="610" applyFont="1" applyFill="1" applyAlignment="1"/>
    <xf numFmtId="0" fontId="52" fillId="0" borderId="0" xfId="609" applyFont="1" applyFill="1" applyBorder="1" applyAlignment="1">
      <alignment horizontal="center"/>
    </xf>
    <xf numFmtId="169" fontId="53" fillId="0" borderId="0" xfId="609" applyNumberFormat="1" applyFont="1" applyFill="1" applyBorder="1" applyAlignment="1"/>
    <xf numFmtId="0" fontId="52" fillId="0" borderId="0" xfId="610" applyFont="1" applyFill="1" applyBorder="1" applyAlignment="1"/>
    <xf numFmtId="169" fontId="52" fillId="0" borderId="0" xfId="609" applyNumberFormat="1" applyFont="1" applyFill="1" applyBorder="1" applyAlignment="1"/>
    <xf numFmtId="43" fontId="52" fillId="0" borderId="0" xfId="158" applyFont="1" applyFill="1" applyBorder="1" applyAlignment="1">
      <alignment horizontal="center"/>
    </xf>
    <xf numFmtId="0" fontId="52" fillId="0" borderId="16" xfId="609" applyFont="1" applyFill="1" applyBorder="1" applyAlignment="1">
      <alignment horizontal="center"/>
    </xf>
    <xf numFmtId="0" fontId="52" fillId="0" borderId="16" xfId="609" applyNumberFormat="1" applyFont="1" applyFill="1" applyBorder="1" applyAlignment="1">
      <alignment horizontal="center"/>
    </xf>
    <xf numFmtId="0" fontId="17" fillId="0" borderId="16" xfId="609" applyNumberFormat="1" applyFont="1" applyFill="1" applyBorder="1" applyAlignment="1">
      <alignment horizontal="center"/>
    </xf>
    <xf numFmtId="0" fontId="52" fillId="0" borderId="16" xfId="610" applyFont="1" applyFill="1" applyBorder="1" applyAlignment="1">
      <alignment horizontal="center"/>
    </xf>
    <xf numFmtId="0" fontId="52" fillId="0" borderId="16" xfId="610" applyFont="1" applyFill="1" applyBorder="1" applyAlignment="1"/>
    <xf numFmtId="0" fontId="17" fillId="0" borderId="0" xfId="609" applyNumberFormat="1" applyFont="1" applyFill="1" applyBorder="1" applyAlignment="1">
      <alignment horizontal="center"/>
    </xf>
    <xf numFmtId="0" fontId="17" fillId="0" borderId="0" xfId="610" applyFont="1" applyFill="1" applyBorder="1" applyAlignment="1"/>
    <xf numFmtId="0" fontId="52" fillId="0" borderId="0" xfId="609" applyFont="1" applyFill="1" applyAlignment="1"/>
    <xf numFmtId="0" fontId="52" fillId="0" borderId="0" xfId="610" applyFont="1" applyFill="1" applyBorder="1"/>
    <xf numFmtId="43" fontId="52" fillId="0" borderId="0" xfId="158" applyFont="1" applyFill="1" applyBorder="1"/>
    <xf numFmtId="170" fontId="52" fillId="0" borderId="0" xfId="610" applyNumberFormat="1" applyFont="1" applyFill="1" applyBorder="1"/>
    <xf numFmtId="41" fontId="52" fillId="0" borderId="0" xfId="0" applyNumberFormat="1" applyFont="1" applyFill="1"/>
    <xf numFmtId="41" fontId="17" fillId="0" borderId="0" xfId="158" applyNumberFormat="1" applyFont="1" applyFill="1" applyBorder="1" applyAlignment="1"/>
    <xf numFmtId="0" fontId="54" fillId="0" borderId="0" xfId="610" applyFont="1" applyFill="1"/>
    <xf numFmtId="0" fontId="17" fillId="0" borderId="0" xfId="608" applyFont="1" applyFill="1" applyAlignment="1">
      <alignment horizontal="center"/>
    </xf>
    <xf numFmtId="0" fontId="17" fillId="0" borderId="0" xfId="610" applyFont="1" applyFill="1" applyAlignment="1">
      <alignment horizontal="center"/>
    </xf>
    <xf numFmtId="0" fontId="52" fillId="0" borderId="0" xfId="609" applyFont="1" applyFill="1" applyBorder="1" applyAlignment="1"/>
    <xf numFmtId="41" fontId="52" fillId="0" borderId="0" xfId="0" applyNumberFormat="1" applyFont="1" applyFill="1" applyBorder="1"/>
    <xf numFmtId="0" fontId="54" fillId="0" borderId="0" xfId="610" applyFont="1" applyFill="1" applyBorder="1"/>
    <xf numFmtId="0" fontId="17" fillId="0" borderId="0" xfId="609" applyFont="1" applyFill="1" applyBorder="1" applyAlignment="1"/>
    <xf numFmtId="41" fontId="17" fillId="0" borderId="0" xfId="0" applyNumberFormat="1" applyFont="1" applyFill="1" applyBorder="1"/>
    <xf numFmtId="0" fontId="17" fillId="0" borderId="0" xfId="610" applyFont="1" applyFill="1" applyBorder="1"/>
    <xf numFmtId="0" fontId="52" fillId="0" borderId="0" xfId="610" applyFont="1" applyFill="1" applyBorder="1" applyAlignment="1">
      <alignment horizontal="left"/>
    </xf>
    <xf numFmtId="41" fontId="52" fillId="0" borderId="0" xfId="158" applyNumberFormat="1" applyFont="1" applyFill="1" applyBorder="1" applyAlignment="1"/>
    <xf numFmtId="0" fontId="52" fillId="0" borderId="0" xfId="610" applyFont="1" applyFill="1"/>
    <xf numFmtId="41" fontId="17" fillId="0" borderId="0" xfId="0" applyNumberFormat="1" applyFont="1" applyFill="1"/>
    <xf numFmtId="0" fontId="17" fillId="0" borderId="0" xfId="609" applyFont="1" applyFill="1" applyAlignment="1"/>
    <xf numFmtId="0" fontId="55" fillId="0" borderId="0" xfId="610" applyFont="1" applyFill="1"/>
    <xf numFmtId="43" fontId="52" fillId="0" borderId="0" xfId="610" applyNumberFormat="1" applyFont="1" applyFill="1" applyAlignment="1"/>
    <xf numFmtId="168" fontId="52" fillId="0" borderId="0" xfId="610" applyNumberFormat="1" applyFont="1" applyFill="1"/>
    <xf numFmtId="170" fontId="52" fillId="0" borderId="0" xfId="239" applyNumberFormat="1" applyFont="1" applyFill="1" applyBorder="1"/>
    <xf numFmtId="0" fontId="17" fillId="0" borderId="0" xfId="541" applyFont="1" applyFill="1"/>
    <xf numFmtId="0" fontId="17" fillId="0" borderId="0" xfId="541" applyFont="1" applyFill="1" applyBorder="1"/>
    <xf numFmtId="0" fontId="17" fillId="0" borderId="0" xfId="158" applyNumberFormat="1" applyFont="1" applyFill="1" applyBorder="1" applyAlignment="1">
      <alignment horizontal="center"/>
    </xf>
    <xf numFmtId="170" fontId="52" fillId="0" borderId="0" xfId="239" applyNumberFormat="1" applyFont="1" applyFill="1" applyBorder="1" applyAlignment="1">
      <alignment horizontal="left"/>
    </xf>
    <xf numFmtId="170" fontId="13" fillId="0" borderId="0" xfId="610" applyNumberFormat="1" applyFont="1" applyFill="1" applyAlignment="1"/>
    <xf numFmtId="170" fontId="15" fillId="0" borderId="0" xfId="610" applyNumberFormat="1" applyFont="1" applyFill="1" applyAlignment="1"/>
    <xf numFmtId="170" fontId="52" fillId="0" borderId="0" xfId="158" applyNumberFormat="1" applyFont="1" applyFill="1" applyBorder="1"/>
    <xf numFmtId="170" fontId="52" fillId="0" borderId="0" xfId="158" applyNumberFormat="1" applyFont="1" applyFill="1"/>
    <xf numFmtId="170" fontId="16" fillId="0" borderId="0" xfId="158" applyNumberFormat="1" applyFont="1" applyFill="1" applyBorder="1" applyAlignment="1">
      <alignment wrapText="1"/>
    </xf>
    <xf numFmtId="170" fontId="15" fillId="0" borderId="0" xfId="158" applyNumberFormat="1" applyFont="1" applyFill="1" applyBorder="1"/>
    <xf numFmtId="170" fontId="15" fillId="0" borderId="0" xfId="158" applyNumberFormat="1" applyFont="1" applyFill="1" applyAlignment="1"/>
    <xf numFmtId="0" fontId="15" fillId="0" borderId="0" xfId="0" applyFont="1"/>
    <xf numFmtId="0" fontId="15" fillId="0" borderId="0" xfId="0" applyFont="1" applyAlignment="1">
      <alignment horizontal="center"/>
    </xf>
    <xf numFmtId="0" fontId="13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52" fillId="0" borderId="0" xfId="0" applyFont="1"/>
    <xf numFmtId="1" fontId="13" fillId="0" borderId="0" xfId="158" applyNumberFormat="1" applyFont="1" applyFill="1" applyBorder="1" applyAlignment="1">
      <alignment horizontal="center"/>
    </xf>
    <xf numFmtId="176" fontId="0" fillId="0" borderId="0" xfId="0" applyNumberFormat="1" applyFont="1" applyFill="1"/>
    <xf numFmtId="43" fontId="52" fillId="0" borderId="0" xfId="158" applyNumberFormat="1" applyFont="1" applyFill="1" applyBorder="1"/>
    <xf numFmtId="43" fontId="52" fillId="0" borderId="0" xfId="610" applyNumberFormat="1" applyFont="1" applyFill="1" applyBorder="1"/>
    <xf numFmtId="170" fontId="52" fillId="0" borderId="0" xfId="610" applyNumberFormat="1" applyFont="1" applyFill="1"/>
    <xf numFmtId="0" fontId="17" fillId="0" borderId="0" xfId="610" applyFont="1" applyFill="1"/>
    <xf numFmtId="168" fontId="17" fillId="0" borderId="0" xfId="610" applyNumberFormat="1" applyFont="1" applyFill="1"/>
    <xf numFmtId="43" fontId="17" fillId="0" borderId="0" xfId="158" applyFont="1" applyFill="1"/>
    <xf numFmtId="43" fontId="17" fillId="0" borderId="0" xfId="610" applyNumberFormat="1" applyFont="1" applyFill="1"/>
    <xf numFmtId="170" fontId="17" fillId="0" borderId="0" xfId="610" applyNumberFormat="1" applyFont="1" applyFill="1" applyBorder="1"/>
    <xf numFmtId="43" fontId="15" fillId="0" borderId="0" xfId="158" applyFont="1" applyFill="1" applyAlignment="1"/>
    <xf numFmtId="43" fontId="15" fillId="0" borderId="0" xfId="158" applyFont="1" applyFill="1" applyBorder="1" applyAlignment="1"/>
    <xf numFmtId="43" fontId="13" fillId="0" borderId="0" xfId="158" applyFont="1" applyFill="1" applyAlignment="1"/>
    <xf numFmtId="43" fontId="16" fillId="0" borderId="0" xfId="158" applyFont="1" applyFill="1" applyBorder="1" applyAlignment="1">
      <alignment horizontal="center"/>
    </xf>
    <xf numFmtId="0" fontId="9" fillId="0" borderId="0" xfId="610" applyFont="1" applyFill="1" applyBorder="1" applyAlignment="1"/>
    <xf numFmtId="43" fontId="10" fillId="0" borderId="0" xfId="158" applyNumberFormat="1" applyFont="1" applyFill="1" applyAlignment="1"/>
    <xf numFmtId="187" fontId="15" fillId="0" borderId="0" xfId="158" applyNumberFormat="1" applyFont="1" applyFill="1" applyAlignment="1"/>
    <xf numFmtId="0" fontId="9" fillId="0" borderId="0" xfId="610" applyFont="1" applyFill="1" applyAlignment="1">
      <alignment horizontal="center"/>
    </xf>
    <xf numFmtId="0" fontId="9" fillId="0" borderId="0" xfId="610" applyFont="1" applyFill="1" applyAlignment="1">
      <alignment horizontal="right"/>
    </xf>
    <xf numFmtId="0" fontId="52" fillId="0" borderId="0" xfId="0" applyNumberFormat="1" applyFont="1" applyFill="1" applyBorder="1" applyAlignment="1">
      <alignment horizontal="left"/>
    </xf>
    <xf numFmtId="0" fontId="17" fillId="0" borderId="0" xfId="610" applyNumberFormat="1" applyFont="1" applyFill="1" applyBorder="1" applyAlignment="1"/>
    <xf numFmtId="0" fontId="92" fillId="0" borderId="0" xfId="610" applyNumberFormat="1" applyFont="1" applyAlignment="1">
      <alignment horizontal="center"/>
    </xf>
    <xf numFmtId="0" fontId="52" fillId="0" borderId="0" xfId="610" applyFont="1" applyFill="1" applyBorder="1" applyAlignment="1">
      <alignment horizontal="right"/>
    </xf>
    <xf numFmtId="170" fontId="52" fillId="0" borderId="0" xfId="158" applyNumberFormat="1" applyFont="1" applyFill="1" applyBorder="1" applyAlignment="1"/>
    <xf numFmtId="170" fontId="17" fillId="0" borderId="0" xfId="158" applyNumberFormat="1" applyFont="1" applyFill="1" applyBorder="1"/>
    <xf numFmtId="170" fontId="17" fillId="0" borderId="0" xfId="158" applyNumberFormat="1" applyFont="1" applyFill="1" applyBorder="1" applyAlignment="1"/>
    <xf numFmtId="170" fontId="52" fillId="0" borderId="5" xfId="158" applyNumberFormat="1" applyFont="1" applyFill="1" applyBorder="1"/>
    <xf numFmtId="170" fontId="52" fillId="0" borderId="0" xfId="158" applyNumberFormat="1" applyFont="1" applyFill="1" applyBorder="1" applyAlignment="1">
      <alignment horizontal="center"/>
    </xf>
    <xf numFmtId="170" fontId="17" fillId="0" borderId="0" xfId="158" applyNumberFormat="1" applyFont="1" applyFill="1" applyBorder="1" applyAlignment="1">
      <alignment horizontal="center"/>
    </xf>
    <xf numFmtId="170" fontId="52" fillId="0" borderId="5" xfId="158" applyNumberFormat="1" applyFont="1" applyFill="1" applyBorder="1" applyAlignment="1"/>
    <xf numFmtId="170" fontId="52" fillId="0" borderId="5" xfId="158" applyNumberFormat="1" applyFont="1" applyFill="1" applyBorder="1" applyAlignment="1">
      <alignment horizontal="center"/>
    </xf>
    <xf numFmtId="170" fontId="52" fillId="0" borderId="15" xfId="158" applyNumberFormat="1" applyFont="1" applyFill="1" applyBorder="1" applyAlignment="1"/>
    <xf numFmtId="170" fontId="52" fillId="0" borderId="15" xfId="158" applyNumberFormat="1" applyFont="1" applyFill="1" applyBorder="1" applyAlignment="1">
      <alignment horizontal="center"/>
    </xf>
    <xf numFmtId="170" fontId="17" fillId="0" borderId="16" xfId="158" applyNumberFormat="1" applyFont="1" applyFill="1" applyBorder="1" applyAlignment="1"/>
    <xf numFmtId="170" fontId="17" fillId="0" borderId="16" xfId="158" applyNumberFormat="1" applyFont="1" applyFill="1" applyBorder="1" applyAlignment="1">
      <alignment horizontal="center"/>
    </xf>
    <xf numFmtId="170" fontId="52" fillId="0" borderId="16" xfId="158" applyNumberFormat="1" applyFont="1" applyFill="1" applyBorder="1" applyAlignment="1"/>
    <xf numFmtId="170" fontId="52" fillId="0" borderId="16" xfId="158" applyNumberFormat="1" applyFont="1" applyFill="1" applyBorder="1" applyAlignment="1">
      <alignment horizontal="center"/>
    </xf>
    <xf numFmtId="170" fontId="52" fillId="0" borderId="0" xfId="158" applyNumberFormat="1" applyFont="1" applyFill="1" applyAlignment="1"/>
    <xf numFmtId="170" fontId="52" fillId="0" borderId="17" xfId="158" applyNumberFormat="1" applyFont="1" applyFill="1" applyBorder="1"/>
    <xf numFmtId="170" fontId="15" fillId="0" borderId="0" xfId="158" applyNumberFormat="1" applyFont="1" applyFill="1" applyBorder="1" applyAlignment="1"/>
    <xf numFmtId="170" fontId="13" fillId="0" borderId="5" xfId="158" applyNumberFormat="1" applyFont="1" applyFill="1" applyBorder="1" applyAlignment="1"/>
    <xf numFmtId="170" fontId="13" fillId="0" borderId="0" xfId="158" applyNumberFormat="1" applyFont="1" applyFill="1" applyBorder="1" applyAlignment="1"/>
    <xf numFmtId="170" fontId="15" fillId="0" borderId="0" xfId="158" applyNumberFormat="1" applyFont="1" applyFill="1" applyBorder="1" applyAlignment="1">
      <alignment horizontal="center"/>
    </xf>
    <xf numFmtId="170" fontId="13" fillId="0" borderId="18" xfId="158" applyNumberFormat="1" applyFont="1" applyFill="1" applyBorder="1" applyAlignment="1"/>
    <xf numFmtId="170" fontId="13" fillId="0" borderId="0" xfId="158" applyNumberFormat="1" applyFont="1" applyFill="1" applyBorder="1" applyAlignment="1">
      <alignment horizontal="center"/>
    </xf>
    <xf numFmtId="170" fontId="13" fillId="0" borderId="0" xfId="158" applyNumberFormat="1" applyFont="1" applyFill="1" applyBorder="1" applyAlignment="1">
      <alignment horizontal="centerContinuous"/>
    </xf>
    <xf numFmtId="170" fontId="15" fillId="0" borderId="0" xfId="158" applyNumberFormat="1" applyFont="1" applyFill="1"/>
    <xf numFmtId="170" fontId="13" fillId="0" borderId="0" xfId="158" applyNumberFormat="1" applyFont="1" applyFill="1" applyAlignment="1"/>
    <xf numFmtId="170" fontId="15" fillId="0" borderId="19" xfId="158" applyNumberFormat="1" applyFont="1" applyFill="1" applyBorder="1" applyAlignment="1"/>
    <xf numFmtId="170" fontId="15" fillId="0" borderId="16" xfId="158" applyNumberFormat="1" applyFont="1" applyFill="1" applyBorder="1" applyAlignment="1"/>
    <xf numFmtId="170" fontId="13" fillId="0" borderId="17" xfId="158" applyNumberFormat="1" applyFont="1" applyFill="1" applyBorder="1" applyAlignment="1"/>
    <xf numFmtId="170" fontId="9" fillId="0" borderId="5" xfId="158" applyNumberFormat="1" applyFont="1" applyFill="1" applyBorder="1" applyAlignment="1"/>
    <xf numFmtId="170" fontId="9" fillId="0" borderId="0" xfId="158" applyNumberFormat="1" applyFont="1" applyFill="1" applyAlignment="1"/>
    <xf numFmtId="170" fontId="9" fillId="0" borderId="15" xfId="158" applyNumberFormat="1" applyFont="1" applyFill="1" applyBorder="1" applyAlignment="1"/>
    <xf numFmtId="170" fontId="0" fillId="0" borderId="0" xfId="158" applyNumberFormat="1" applyFont="1" applyFill="1" applyAlignment="1"/>
    <xf numFmtId="170" fontId="10" fillId="0" borderId="16" xfId="158" applyNumberFormat="1" applyFont="1" applyFill="1" applyBorder="1" applyAlignment="1"/>
    <xf numFmtId="170" fontId="9" fillId="0" borderId="15" xfId="158" applyNumberFormat="1" applyFont="1" applyFill="1" applyBorder="1" applyAlignment="1">
      <alignment horizontal="right"/>
    </xf>
    <xf numFmtId="170" fontId="10" fillId="0" borderId="16" xfId="158" applyNumberFormat="1" applyFont="1" applyFill="1" applyBorder="1" applyAlignment="1">
      <alignment horizontal="center"/>
    </xf>
    <xf numFmtId="170" fontId="9" fillId="0" borderId="0" xfId="158" applyNumberFormat="1" applyFont="1" applyFill="1" applyBorder="1" applyAlignment="1"/>
    <xf numFmtId="170" fontId="10" fillId="0" borderId="0" xfId="158" applyNumberFormat="1" applyFont="1" applyFill="1" applyBorder="1" applyAlignment="1">
      <alignment horizontal="center"/>
    </xf>
    <xf numFmtId="170" fontId="10" fillId="0" borderId="16" xfId="158" applyNumberFormat="1" applyFont="1" applyFill="1" applyBorder="1" applyAlignment="1">
      <alignment horizontal="center" vertical="center"/>
    </xf>
    <xf numFmtId="170" fontId="9" fillId="0" borderId="5" xfId="158" applyNumberFormat="1" applyFont="1" applyFill="1" applyBorder="1" applyAlignment="1">
      <alignment horizontal="right"/>
    </xf>
    <xf numFmtId="170" fontId="10" fillId="0" borderId="0" xfId="158" applyNumberFormat="1" applyFont="1" applyFill="1" applyBorder="1" applyAlignment="1">
      <alignment horizontal="center" vertical="center"/>
    </xf>
    <xf numFmtId="170" fontId="9" fillId="0" borderId="16" xfId="158" applyNumberFormat="1" applyFont="1" applyFill="1" applyBorder="1" applyAlignment="1">
      <alignment horizontal="center" vertical="center"/>
    </xf>
    <xf numFmtId="170" fontId="9" fillId="0" borderId="0" xfId="158" applyNumberFormat="1" applyFont="1" applyFill="1" applyBorder="1" applyAlignment="1">
      <alignment horizontal="center" vertical="center"/>
    </xf>
    <xf numFmtId="170" fontId="9" fillId="0" borderId="5" xfId="158" applyNumberFormat="1" applyFont="1" applyFill="1" applyBorder="1" applyAlignment="1">
      <alignment horizontal="center" vertical="center"/>
    </xf>
    <xf numFmtId="170" fontId="9" fillId="0" borderId="17" xfId="158" applyNumberFormat="1" applyFont="1" applyFill="1" applyBorder="1" applyAlignment="1"/>
    <xf numFmtId="170" fontId="10" fillId="0" borderId="0" xfId="158" applyNumberFormat="1" applyFont="1" applyFill="1" applyBorder="1" applyAlignment="1">
      <alignment horizontal="right"/>
    </xf>
    <xf numFmtId="170" fontId="9" fillId="0" borderId="0" xfId="158" applyNumberFormat="1" applyFont="1" applyFill="1" applyBorder="1" applyAlignment="1">
      <alignment horizontal="right"/>
    </xf>
    <xf numFmtId="170" fontId="9" fillId="0" borderId="17" xfId="158" applyNumberFormat="1" applyFont="1" applyFill="1" applyBorder="1"/>
    <xf numFmtId="170" fontId="9" fillId="0" borderId="0" xfId="158" applyNumberFormat="1" applyFont="1" applyFill="1"/>
    <xf numFmtId="170" fontId="9" fillId="0" borderId="0" xfId="158" applyNumberFormat="1" applyFont="1" applyFill="1" applyBorder="1"/>
    <xf numFmtId="170" fontId="10" fillId="0" borderId="0" xfId="158" applyNumberFormat="1" applyFont="1" applyFill="1"/>
    <xf numFmtId="184" fontId="10" fillId="0" borderId="0" xfId="0" applyNumberFormat="1" applyFont="1" applyFill="1" applyBorder="1"/>
    <xf numFmtId="170" fontId="13" fillId="0" borderId="0" xfId="158" applyNumberFormat="1" applyFont="1" applyFill="1" applyBorder="1"/>
    <xf numFmtId="170" fontId="13" fillId="0" borderId="0" xfId="158" applyNumberFormat="1" applyFont="1" applyFill="1"/>
    <xf numFmtId="170" fontId="13" fillId="0" borderId="5" xfId="158" applyNumberFormat="1" applyFont="1" applyFill="1" applyBorder="1"/>
    <xf numFmtId="170" fontId="13" fillId="0" borderId="5" xfId="158" applyNumberFormat="1" applyFont="1" applyFill="1" applyBorder="1" applyAlignment="1">
      <alignment horizontal="center"/>
    </xf>
    <xf numFmtId="170" fontId="13" fillId="0" borderId="17" xfId="158" applyNumberFormat="1" applyFont="1" applyFill="1" applyBorder="1"/>
    <xf numFmtId="170" fontId="10" fillId="0" borderId="0" xfId="158" applyNumberFormat="1" applyFont="1" applyFill="1" applyAlignment="1">
      <alignment horizontal="center"/>
    </xf>
    <xf numFmtId="170" fontId="10" fillId="0" borderId="0" xfId="158" applyNumberFormat="1" applyFont="1" applyFill="1" applyBorder="1" applyAlignment="1" applyProtection="1">
      <alignment horizontal="left"/>
    </xf>
    <xf numFmtId="170" fontId="10" fillId="0" borderId="15" xfId="158" applyNumberFormat="1" applyFont="1" applyFill="1" applyBorder="1" applyAlignment="1">
      <alignment horizontal="center"/>
    </xf>
    <xf numFmtId="170" fontId="9" fillId="0" borderId="5" xfId="158" applyNumberFormat="1" applyFont="1" applyFill="1" applyBorder="1" applyAlignment="1">
      <alignment horizontal="center"/>
    </xf>
    <xf numFmtId="170" fontId="9" fillId="0" borderId="0" xfId="158" applyNumberFormat="1" applyFont="1" applyFill="1" applyAlignment="1">
      <alignment horizontal="center"/>
    </xf>
    <xf numFmtId="170" fontId="10" fillId="0" borderId="0" xfId="158" applyNumberFormat="1" applyFont="1" applyFill="1" applyAlignment="1">
      <alignment horizontal="centerContinuous" vertical="center"/>
    </xf>
    <xf numFmtId="170" fontId="0" fillId="0" borderId="0" xfId="158" applyNumberFormat="1" applyFont="1" applyFill="1" applyBorder="1" applyAlignment="1"/>
    <xf numFmtId="170" fontId="9" fillId="0" borderId="15" xfId="608" applyNumberFormat="1" applyFont="1" applyBorder="1" applyAlignment="1">
      <alignment horizontal="center"/>
    </xf>
    <xf numFmtId="170" fontId="9" fillId="0" borderId="16" xfId="0" quotePrefix="1" applyNumberFormat="1" applyFont="1" applyBorder="1" applyAlignment="1">
      <alignment horizontal="center"/>
    </xf>
    <xf numFmtId="170" fontId="9" fillId="0" borderId="16" xfId="611" applyNumberFormat="1" applyFont="1" applyBorder="1"/>
    <xf numFmtId="43" fontId="9" fillId="0" borderId="16" xfId="0" quotePrefix="1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70" fontId="91" fillId="0" borderId="0" xfId="611" applyNumberFormat="1" applyFont="1" applyAlignment="1">
      <alignment horizontal="center"/>
    </xf>
    <xf numFmtId="170" fontId="13" fillId="0" borderId="0" xfId="611" applyNumberFormat="1" applyFont="1"/>
    <xf numFmtId="170" fontId="13" fillId="0" borderId="0" xfId="611" applyNumberFormat="1" applyFont="1" applyAlignment="1">
      <alignment horizontal="center"/>
    </xf>
    <xf numFmtId="0" fontId="92" fillId="0" borderId="0" xfId="0" applyFont="1" applyAlignment="1">
      <alignment horizontal="center"/>
    </xf>
    <xf numFmtId="0" fontId="93" fillId="0" borderId="0" xfId="0" applyFont="1"/>
    <xf numFmtId="188" fontId="9" fillId="0" borderId="0" xfId="0" applyNumberFormat="1" applyFont="1" applyAlignment="1">
      <alignment horizontal="center"/>
    </xf>
    <xf numFmtId="168" fontId="9" fillId="0" borderId="0" xfId="158" applyNumberFormat="1" applyFont="1" applyFill="1" applyBorder="1" applyAlignment="1">
      <alignment horizontal="center"/>
    </xf>
    <xf numFmtId="0" fontId="9" fillId="0" borderId="0" xfId="611" applyFont="1"/>
    <xf numFmtId="0" fontId="10" fillId="0" borderId="0" xfId="610" applyFont="1" applyFill="1" applyBorder="1" applyAlignment="1"/>
    <xf numFmtId="0" fontId="11" fillId="0" borderId="15" xfId="608" applyFont="1" applyBorder="1" applyAlignment="1">
      <alignment horizontal="center"/>
    </xf>
    <xf numFmtId="0" fontId="9" fillId="0" borderId="15" xfId="608" applyFont="1" applyBorder="1" applyAlignment="1">
      <alignment horizontal="center"/>
    </xf>
    <xf numFmtId="0" fontId="11" fillId="0" borderId="0" xfId="608" applyFont="1" applyAlignment="1">
      <alignment horizontal="center"/>
    </xf>
    <xf numFmtId="188" fontId="13" fillId="0" borderId="0" xfId="162" applyNumberFormat="1" applyFont="1" applyFill="1" applyBorder="1" applyAlignment="1"/>
    <xf numFmtId="0" fontId="9" fillId="0" borderId="16" xfId="608" applyFont="1" applyBorder="1" applyAlignment="1">
      <alignment horizontal="center"/>
    </xf>
    <xf numFmtId="49" fontId="92" fillId="0" borderId="0" xfId="611" applyNumberFormat="1" applyFont="1" applyAlignment="1">
      <alignment horizontal="center"/>
    </xf>
    <xf numFmtId="49" fontId="9" fillId="0" borderId="0" xfId="611" applyNumberFormat="1" applyFont="1" applyAlignment="1">
      <alignment horizontal="center"/>
    </xf>
    <xf numFmtId="0" fontId="52" fillId="0" borderId="0" xfId="611" applyFont="1"/>
    <xf numFmtId="0" fontId="52" fillId="0" borderId="0" xfId="609" applyFont="1" applyAlignment="1">
      <alignment horizontal="center"/>
    </xf>
    <xf numFmtId="169" fontId="53" fillId="0" borderId="0" xfId="609" applyNumberFormat="1" applyFont="1"/>
    <xf numFmtId="0" fontId="52" fillId="0" borderId="0" xfId="611" applyFont="1" applyAlignment="1">
      <alignment horizontal="center"/>
    </xf>
    <xf numFmtId="169" fontId="52" fillId="0" borderId="0" xfId="609" applyNumberFormat="1" applyFont="1"/>
    <xf numFmtId="169" fontId="52" fillId="0" borderId="0" xfId="609" applyNumberFormat="1" applyFont="1" applyAlignment="1">
      <alignment horizontal="center"/>
    </xf>
    <xf numFmtId="169" fontId="52" fillId="0" borderId="0" xfId="609" applyNumberFormat="1" applyFont="1" applyAlignment="1">
      <alignment horizontal="center" wrapText="1"/>
    </xf>
    <xf numFmtId="0" fontId="52" fillId="0" borderId="16" xfId="609" applyFont="1" applyBorder="1" applyAlignment="1">
      <alignment horizontal="center"/>
    </xf>
    <xf numFmtId="169" fontId="53" fillId="0" borderId="16" xfId="609" applyNumberFormat="1" applyFont="1" applyBorder="1"/>
    <xf numFmtId="1" fontId="52" fillId="0" borderId="16" xfId="158" applyNumberFormat="1" applyFont="1" applyFill="1" applyBorder="1" applyAlignment="1">
      <alignment horizontal="center"/>
    </xf>
    <xf numFmtId="169" fontId="52" fillId="0" borderId="16" xfId="609" applyNumberFormat="1" applyFont="1" applyBorder="1"/>
    <xf numFmtId="0" fontId="52" fillId="0" borderId="16" xfId="611" applyFont="1" applyBorder="1"/>
    <xf numFmtId="43" fontId="52" fillId="0" borderId="16" xfId="158" applyFont="1" applyFill="1" applyBorder="1" applyAlignment="1"/>
    <xf numFmtId="169" fontId="52" fillId="0" borderId="16" xfId="609" applyNumberFormat="1" applyFont="1" applyBorder="1" applyAlignment="1">
      <alignment horizontal="center" wrapText="1"/>
    </xf>
    <xf numFmtId="49" fontId="94" fillId="0" borderId="15" xfId="611" applyNumberFormat="1" applyFont="1" applyBorder="1" applyAlignment="1">
      <alignment horizontal="center"/>
    </xf>
    <xf numFmtId="0" fontId="13" fillId="0" borderId="0" xfId="609" applyFont="1" applyAlignment="1">
      <alignment horizontal="center"/>
    </xf>
    <xf numFmtId="0" fontId="13" fillId="0" borderId="0" xfId="611" applyFont="1" applyAlignment="1">
      <alignment horizontal="center"/>
    </xf>
    <xf numFmtId="169" fontId="18" fillId="0" borderId="0" xfId="609" applyNumberFormat="1" applyFont="1"/>
    <xf numFmtId="0" fontId="13" fillId="0" borderId="0" xfId="611" applyFont="1"/>
    <xf numFmtId="0" fontId="13" fillId="0" borderId="16" xfId="611" applyFont="1" applyBorder="1" applyAlignment="1">
      <alignment horizontal="center"/>
    </xf>
    <xf numFmtId="0" fontId="13" fillId="0" borderId="16" xfId="609" applyFont="1" applyBorder="1" applyAlignment="1">
      <alignment horizontal="center"/>
    </xf>
    <xf numFmtId="0" fontId="13" fillId="0" borderId="16" xfId="611" applyFont="1" applyBorder="1"/>
    <xf numFmtId="0" fontId="13" fillId="0" borderId="0" xfId="611" applyFont="1" applyAlignment="1">
      <alignment horizontal="right"/>
    </xf>
    <xf numFmtId="169" fontId="13" fillId="0" borderId="15" xfId="609" applyNumberFormat="1" applyFont="1" applyBorder="1" applyAlignment="1">
      <alignment horizontal="center" wrapText="1"/>
    </xf>
    <xf numFmtId="0" fontId="9" fillId="0" borderId="0" xfId="611" applyFont="1" applyAlignment="1">
      <alignment horizontal="right"/>
    </xf>
    <xf numFmtId="0" fontId="10" fillId="0" borderId="15" xfId="608" applyFont="1" applyBorder="1" applyAlignment="1">
      <alignment horizontal="center"/>
    </xf>
    <xf numFmtId="0" fontId="9" fillId="0" borderId="16" xfId="0" quotePrefix="1" applyFont="1" applyBorder="1" applyAlignment="1">
      <alignment horizontal="center" vertical="center"/>
    </xf>
    <xf numFmtId="0" fontId="10" fillId="0" borderId="0" xfId="608" applyFont="1"/>
    <xf numFmtId="0" fontId="10" fillId="0" borderId="0" xfId="611" applyFont="1"/>
    <xf numFmtId="0" fontId="0" fillId="0" borderId="0" xfId="608" applyFont="1"/>
    <xf numFmtId="176" fontId="0" fillId="0" borderId="0" xfId="0" applyNumberFormat="1"/>
    <xf numFmtId="0" fontId="10" fillId="0" borderId="0" xfId="611" applyFont="1" applyAlignment="1">
      <alignment horizontal="left"/>
    </xf>
    <xf numFmtId="0" fontId="9" fillId="0" borderId="0" xfId="608" applyFont="1"/>
    <xf numFmtId="49" fontId="9" fillId="0" borderId="0" xfId="0" applyNumberFormat="1" applyFont="1"/>
    <xf numFmtId="0" fontId="0" fillId="0" borderId="0" xfId="0" applyNumberFormat="1" applyFill="1" applyBorder="1" applyAlignment="1"/>
    <xf numFmtId="0" fontId="10" fillId="0" borderId="0" xfId="0" applyNumberFormat="1" applyFont="1" applyFill="1" applyBorder="1" applyAlignment="1"/>
    <xf numFmtId="0" fontId="10" fillId="0" borderId="0" xfId="608" applyNumberFormat="1" applyFont="1" applyFill="1" applyAlignment="1"/>
    <xf numFmtId="0" fontId="0" fillId="0" borderId="0" xfId="0" applyNumberFormat="1" applyFont="1" applyFill="1" applyBorder="1" applyAlignment="1"/>
    <xf numFmtId="0" fontId="10" fillId="0" borderId="0" xfId="610" applyNumberFormat="1" applyFont="1" applyFill="1" applyAlignment="1"/>
    <xf numFmtId="49" fontId="10" fillId="0" borderId="0" xfId="608" applyNumberFormat="1" applyFont="1" applyFill="1" applyAlignment="1"/>
    <xf numFmtId="49" fontId="0" fillId="0" borderId="0" xfId="608" applyNumberFormat="1" applyFont="1" applyFill="1" applyAlignment="1"/>
    <xf numFmtId="0" fontId="0" fillId="0" borderId="0" xfId="608" applyFont="1" applyFill="1" applyAlignment="1">
      <alignment horizontal="center"/>
    </xf>
    <xf numFmtId="0" fontId="0" fillId="0" borderId="0" xfId="608" applyFont="1" applyAlignment="1">
      <alignment horizontal="center"/>
    </xf>
    <xf numFmtId="49" fontId="94" fillId="0" borderId="0" xfId="611" applyNumberFormat="1" applyFont="1" applyBorder="1" applyAlignment="1">
      <alignment horizontal="center"/>
    </xf>
    <xf numFmtId="0" fontId="0" fillId="0" borderId="0" xfId="0" applyNumberFormat="1" applyFont="1" applyFill="1"/>
    <xf numFmtId="0" fontId="9" fillId="0" borderId="0" xfId="608" applyFont="1" applyFill="1" applyBorder="1" applyAlignment="1"/>
    <xf numFmtId="0" fontId="13" fillId="0" borderId="0" xfId="610" applyFont="1" applyFill="1" applyBorder="1" applyAlignment="1">
      <alignment horizontal="center"/>
    </xf>
    <xf numFmtId="0" fontId="13" fillId="0" borderId="0" xfId="610" applyFont="1" applyFill="1" applyAlignment="1">
      <alignment horizontal="center"/>
    </xf>
    <xf numFmtId="170" fontId="9" fillId="0" borderId="0" xfId="608" applyNumberFormat="1" applyFont="1" applyAlignment="1">
      <alignment horizontal="center"/>
    </xf>
    <xf numFmtId="188" fontId="13" fillId="0" borderId="0" xfId="162" applyNumberFormat="1" applyFont="1" applyFill="1" applyBorder="1" applyAlignment="1">
      <alignment horizontal="center"/>
    </xf>
    <xf numFmtId="170" fontId="9" fillId="0" borderId="15" xfId="608" applyNumberFormat="1" applyFont="1" applyBorder="1" applyAlignment="1">
      <alignment horizontal="center"/>
    </xf>
    <xf numFmtId="0" fontId="9" fillId="0" borderId="0" xfId="608" applyFont="1" applyFill="1" applyAlignment="1">
      <alignment horizontal="center"/>
    </xf>
    <xf numFmtId="0" fontId="9" fillId="0" borderId="0" xfId="610" applyFont="1" applyFill="1" applyAlignment="1">
      <alignment horizontal="center"/>
    </xf>
    <xf numFmtId="49" fontId="9" fillId="0" borderId="15" xfId="608" applyNumberFormat="1" applyFont="1" applyBorder="1" applyAlignment="1">
      <alignment horizontal="center"/>
    </xf>
    <xf numFmtId="37" fontId="9" fillId="0" borderId="15" xfId="608" applyNumberFormat="1" applyFont="1" applyBorder="1" applyAlignment="1">
      <alignment horizontal="center"/>
    </xf>
    <xf numFmtId="0" fontId="52" fillId="0" borderId="5" xfId="609" applyFont="1" applyFill="1" applyBorder="1" applyAlignment="1">
      <alignment horizontal="center"/>
    </xf>
    <xf numFmtId="0" fontId="52" fillId="0" borderId="0" xfId="610" applyFont="1" applyFill="1" applyAlignment="1">
      <alignment horizontal="center"/>
    </xf>
    <xf numFmtId="0" fontId="52" fillId="0" borderId="0" xfId="608" applyFont="1" applyFill="1" applyAlignment="1">
      <alignment horizontal="center"/>
    </xf>
    <xf numFmtId="0" fontId="52" fillId="0" borderId="0" xfId="610" applyFont="1" applyFill="1" applyBorder="1" applyAlignment="1">
      <alignment horizontal="center"/>
    </xf>
    <xf numFmtId="0" fontId="52" fillId="0" borderId="5" xfId="610" applyFont="1" applyFill="1" applyBorder="1" applyAlignment="1">
      <alignment horizontal="center"/>
    </xf>
    <xf numFmtId="0" fontId="13" fillId="0" borderId="0" xfId="608" applyFont="1" applyFill="1" applyAlignment="1">
      <alignment horizontal="center"/>
    </xf>
    <xf numFmtId="0" fontId="13" fillId="0" borderId="5" xfId="609" applyFont="1" applyFill="1" applyBorder="1" applyAlignment="1">
      <alignment horizontal="center"/>
    </xf>
    <xf numFmtId="188" fontId="9" fillId="0" borderId="0" xfId="162" applyNumberFormat="1" applyFont="1" applyFill="1" applyBorder="1" applyAlignment="1">
      <alignment horizontal="center"/>
    </xf>
  </cellXfs>
  <cellStyles count="818">
    <cellStyle name="0,0_x000a__x000a_NA_x000a__x000a_" xfId="1" xr:uid="{00000000-0005-0000-0000-000000000000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_FRI_Y'53_PER AUDIT TOP" xfId="4" xr:uid="{00000000-0005-0000-0000-000003000000}"/>
    <cellStyle name="20% - Accent1 2" xfId="5" xr:uid="{00000000-0005-0000-0000-000004000000}"/>
    <cellStyle name="20% - Accent1 2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2 2" xfId="10" xr:uid="{00000000-0005-0000-0000-000009000000}"/>
    <cellStyle name="20% - Accent2 2 2" xfId="11" xr:uid="{00000000-0005-0000-0000-00000A000000}"/>
    <cellStyle name="20% - Accent2 3" xfId="12" xr:uid="{00000000-0005-0000-0000-00000B000000}"/>
    <cellStyle name="20% - Accent2 3 2" xfId="13" xr:uid="{00000000-0005-0000-0000-00000C000000}"/>
    <cellStyle name="20% - Accent2 4" xfId="14" xr:uid="{00000000-0005-0000-0000-00000D000000}"/>
    <cellStyle name="20% - Accent3 2" xfId="15" xr:uid="{00000000-0005-0000-0000-00000E000000}"/>
    <cellStyle name="20% - Accent3 2 2" xfId="16" xr:uid="{00000000-0005-0000-0000-00000F000000}"/>
    <cellStyle name="20% - Accent3 3" xfId="17" xr:uid="{00000000-0005-0000-0000-000010000000}"/>
    <cellStyle name="20% - Accent3 3 2" xfId="18" xr:uid="{00000000-0005-0000-0000-000011000000}"/>
    <cellStyle name="20% - Accent3 4" xfId="19" xr:uid="{00000000-0005-0000-0000-000012000000}"/>
    <cellStyle name="20% - Accent4 2" xfId="20" xr:uid="{00000000-0005-0000-0000-000013000000}"/>
    <cellStyle name="20% - Accent4 2 2" xfId="21" xr:uid="{00000000-0005-0000-0000-000014000000}"/>
    <cellStyle name="20% - Accent4 3" xfId="22" xr:uid="{00000000-0005-0000-0000-000015000000}"/>
    <cellStyle name="20% - Accent4 3 2" xfId="23" xr:uid="{00000000-0005-0000-0000-000016000000}"/>
    <cellStyle name="20% - Accent4 4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3" xfId="27" xr:uid="{00000000-0005-0000-0000-00001A000000}"/>
    <cellStyle name="20% - Accent5 3 2" xfId="28" xr:uid="{00000000-0005-0000-0000-00001B000000}"/>
    <cellStyle name="20% - Accent5 4" xfId="29" xr:uid="{00000000-0005-0000-0000-00001C000000}"/>
    <cellStyle name="20% - Accent6 2" xfId="30" xr:uid="{00000000-0005-0000-0000-00001D000000}"/>
    <cellStyle name="20% - Accent6 2 2" xfId="31" xr:uid="{00000000-0005-0000-0000-00001E000000}"/>
    <cellStyle name="20% - Accent6 3" xfId="32" xr:uid="{00000000-0005-0000-0000-00001F000000}"/>
    <cellStyle name="20% - Accent6 3 2" xfId="33" xr:uid="{00000000-0005-0000-0000-000020000000}"/>
    <cellStyle name="20% - Accent6 4" xfId="34" xr:uid="{00000000-0005-0000-0000-000021000000}"/>
    <cellStyle name="20% - ส่วนที่ถูกเน้น1 2" xfId="35" xr:uid="{00000000-0005-0000-0000-000022000000}"/>
    <cellStyle name="20% - ส่วนที่ถูกเน้น2 2" xfId="36" xr:uid="{00000000-0005-0000-0000-000023000000}"/>
    <cellStyle name="20% - ส่วนที่ถูกเน้น3 2" xfId="37" xr:uid="{00000000-0005-0000-0000-000024000000}"/>
    <cellStyle name="20% - ส่วนที่ถูกเน้น4 2" xfId="38" xr:uid="{00000000-0005-0000-0000-000025000000}"/>
    <cellStyle name="20% - ส่วนที่ถูกเน้น6 2" xfId="39" xr:uid="{00000000-0005-0000-0000-000026000000}"/>
    <cellStyle name="40% - Accent1 2" xfId="40" xr:uid="{00000000-0005-0000-0000-000027000000}"/>
    <cellStyle name="40% - Accent1 2 2" xfId="41" xr:uid="{00000000-0005-0000-0000-000028000000}"/>
    <cellStyle name="40% - Accent1 3" xfId="42" xr:uid="{00000000-0005-0000-0000-000029000000}"/>
    <cellStyle name="40% - Accent1 3 2" xfId="43" xr:uid="{00000000-0005-0000-0000-00002A000000}"/>
    <cellStyle name="40% - Accent1 4" xfId="44" xr:uid="{00000000-0005-0000-0000-00002B000000}"/>
    <cellStyle name="40% - Accent2 2" xfId="45" xr:uid="{00000000-0005-0000-0000-00002C000000}"/>
    <cellStyle name="40% - Accent2 2 2" xfId="46" xr:uid="{00000000-0005-0000-0000-00002D000000}"/>
    <cellStyle name="40% - Accent2 3" xfId="47" xr:uid="{00000000-0005-0000-0000-00002E000000}"/>
    <cellStyle name="40% - Accent2 3 2" xfId="48" xr:uid="{00000000-0005-0000-0000-00002F000000}"/>
    <cellStyle name="40% - Accent2 4" xfId="49" xr:uid="{00000000-0005-0000-0000-000030000000}"/>
    <cellStyle name="40% - Accent3 2" xfId="50" xr:uid="{00000000-0005-0000-0000-000031000000}"/>
    <cellStyle name="40% - Accent3 2 2" xfId="51" xr:uid="{00000000-0005-0000-0000-000032000000}"/>
    <cellStyle name="40% - Accent3 3" xfId="52" xr:uid="{00000000-0005-0000-0000-000033000000}"/>
    <cellStyle name="40% - Accent3 3 2" xfId="53" xr:uid="{00000000-0005-0000-0000-000034000000}"/>
    <cellStyle name="40% - Accent3 4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3" xfId="57" xr:uid="{00000000-0005-0000-0000-000038000000}"/>
    <cellStyle name="40% - Accent4 3 2" xfId="58" xr:uid="{00000000-0005-0000-0000-000039000000}"/>
    <cellStyle name="40% - Accent4 4" xfId="59" xr:uid="{00000000-0005-0000-0000-00003A000000}"/>
    <cellStyle name="40% - Accent5 2" xfId="60" xr:uid="{00000000-0005-0000-0000-00003B000000}"/>
    <cellStyle name="40% - Accent5 2 2" xfId="61" xr:uid="{00000000-0005-0000-0000-00003C000000}"/>
    <cellStyle name="40% - Accent5 3" xfId="62" xr:uid="{00000000-0005-0000-0000-00003D000000}"/>
    <cellStyle name="40% - Accent5 3 2" xfId="63" xr:uid="{00000000-0005-0000-0000-00003E000000}"/>
    <cellStyle name="40% - Accent5 4" xfId="64" xr:uid="{00000000-0005-0000-0000-00003F000000}"/>
    <cellStyle name="40% - Accent6 2" xfId="65" xr:uid="{00000000-0005-0000-0000-000040000000}"/>
    <cellStyle name="40% - Accent6 2 2" xfId="66" xr:uid="{00000000-0005-0000-0000-000041000000}"/>
    <cellStyle name="40% - Accent6 3" xfId="67" xr:uid="{00000000-0005-0000-0000-000042000000}"/>
    <cellStyle name="40% - Accent6 3 2" xfId="68" xr:uid="{00000000-0005-0000-0000-000043000000}"/>
    <cellStyle name="40% - Accent6 4" xfId="69" xr:uid="{00000000-0005-0000-0000-000044000000}"/>
    <cellStyle name="40% - ส่วนที่ถูกเน้น1 2" xfId="70" xr:uid="{00000000-0005-0000-0000-000045000000}"/>
    <cellStyle name="40% - ส่วนที่ถูกเน้น3 2" xfId="71" xr:uid="{00000000-0005-0000-0000-000046000000}"/>
    <cellStyle name="40% - ส่วนที่ถูกเน้น4 2" xfId="72" xr:uid="{00000000-0005-0000-0000-000047000000}"/>
    <cellStyle name="40% - ส่วนที่ถูกเน้น5 2" xfId="73" xr:uid="{00000000-0005-0000-0000-000048000000}"/>
    <cellStyle name="40% - ส่วนที่ถูกเน้น6 2" xfId="74" xr:uid="{00000000-0005-0000-0000-000049000000}"/>
    <cellStyle name="60% - Accent1 2" xfId="75" xr:uid="{00000000-0005-0000-0000-00004A000000}"/>
    <cellStyle name="60% - Accent1 2 2" xfId="76" xr:uid="{00000000-0005-0000-0000-00004B000000}"/>
    <cellStyle name="60% - Accent1 3" xfId="77" xr:uid="{00000000-0005-0000-0000-00004C000000}"/>
    <cellStyle name="60% - Accent1 3 2" xfId="78" xr:uid="{00000000-0005-0000-0000-00004D000000}"/>
    <cellStyle name="60% - Accent1 4" xfId="79" xr:uid="{00000000-0005-0000-0000-00004E000000}"/>
    <cellStyle name="60% - Accent2 2" xfId="80" xr:uid="{00000000-0005-0000-0000-00004F000000}"/>
    <cellStyle name="60% - Accent2 2 2" xfId="81" xr:uid="{00000000-0005-0000-0000-000050000000}"/>
    <cellStyle name="60% - Accent2 3" xfId="82" xr:uid="{00000000-0005-0000-0000-000051000000}"/>
    <cellStyle name="60% - Accent2 3 2" xfId="83" xr:uid="{00000000-0005-0000-0000-000052000000}"/>
    <cellStyle name="60% - Accent2 4" xfId="84" xr:uid="{00000000-0005-0000-0000-000053000000}"/>
    <cellStyle name="60% - Accent3 2" xfId="85" xr:uid="{00000000-0005-0000-0000-000054000000}"/>
    <cellStyle name="60% - Accent3 2 2" xfId="86" xr:uid="{00000000-0005-0000-0000-000055000000}"/>
    <cellStyle name="60% - Accent3 3" xfId="87" xr:uid="{00000000-0005-0000-0000-000056000000}"/>
    <cellStyle name="60% - Accent3 3 2" xfId="88" xr:uid="{00000000-0005-0000-0000-000057000000}"/>
    <cellStyle name="60% - Accent3 4" xfId="89" xr:uid="{00000000-0005-0000-0000-000058000000}"/>
    <cellStyle name="60% - Accent4 2" xfId="90" xr:uid="{00000000-0005-0000-0000-000059000000}"/>
    <cellStyle name="60% - Accent4 2 2" xfId="91" xr:uid="{00000000-0005-0000-0000-00005A000000}"/>
    <cellStyle name="60% - Accent4 3" xfId="92" xr:uid="{00000000-0005-0000-0000-00005B000000}"/>
    <cellStyle name="60% - Accent4 3 2" xfId="93" xr:uid="{00000000-0005-0000-0000-00005C000000}"/>
    <cellStyle name="60% - Accent4 4" xfId="94" xr:uid="{00000000-0005-0000-0000-00005D000000}"/>
    <cellStyle name="60% - Accent5 2" xfId="95" xr:uid="{00000000-0005-0000-0000-00005E000000}"/>
    <cellStyle name="60% - Accent5 2 2" xfId="96" xr:uid="{00000000-0005-0000-0000-00005F000000}"/>
    <cellStyle name="60% - Accent5 3" xfId="97" xr:uid="{00000000-0005-0000-0000-000060000000}"/>
    <cellStyle name="60% - Accent5 3 2" xfId="98" xr:uid="{00000000-0005-0000-0000-000061000000}"/>
    <cellStyle name="60% - Accent5 4" xfId="99" xr:uid="{00000000-0005-0000-0000-000062000000}"/>
    <cellStyle name="60% - Accent6 2" xfId="100" xr:uid="{00000000-0005-0000-0000-000063000000}"/>
    <cellStyle name="60% - Accent6 2 2" xfId="101" xr:uid="{00000000-0005-0000-0000-000064000000}"/>
    <cellStyle name="60% - Accent6 3" xfId="102" xr:uid="{00000000-0005-0000-0000-000065000000}"/>
    <cellStyle name="60% - Accent6 3 2" xfId="103" xr:uid="{00000000-0005-0000-0000-000066000000}"/>
    <cellStyle name="60% - Accent6 4" xfId="104" xr:uid="{00000000-0005-0000-0000-000067000000}"/>
    <cellStyle name="60% - ส่วนที่ถูกเน้น1 2" xfId="105" xr:uid="{00000000-0005-0000-0000-000068000000}"/>
    <cellStyle name="60% - ส่วนที่ถูกเน้น2 2" xfId="106" xr:uid="{00000000-0005-0000-0000-000069000000}"/>
    <cellStyle name="60% - ส่วนที่ถูกเน้น3 2" xfId="107" xr:uid="{00000000-0005-0000-0000-00006A000000}"/>
    <cellStyle name="60% - ส่วนที่ถูกเน้น4 2" xfId="108" xr:uid="{00000000-0005-0000-0000-00006B000000}"/>
    <cellStyle name="60% - ส่วนที่ถูกเน้น5 2" xfId="109" xr:uid="{00000000-0005-0000-0000-00006C000000}"/>
    <cellStyle name="60% - ส่วนที่ถูกเน้น6 2" xfId="110" xr:uid="{00000000-0005-0000-0000-00006D000000}"/>
    <cellStyle name="75" xfId="111" xr:uid="{00000000-0005-0000-0000-00006E000000}"/>
    <cellStyle name="Accent1 2" xfId="112" xr:uid="{00000000-0005-0000-0000-00006F000000}"/>
    <cellStyle name="Accent1 2 2" xfId="113" xr:uid="{00000000-0005-0000-0000-000070000000}"/>
    <cellStyle name="Accent1 3" xfId="114" xr:uid="{00000000-0005-0000-0000-000071000000}"/>
    <cellStyle name="Accent1 3 2" xfId="115" xr:uid="{00000000-0005-0000-0000-000072000000}"/>
    <cellStyle name="Accent1 4" xfId="116" xr:uid="{00000000-0005-0000-0000-000073000000}"/>
    <cellStyle name="Accent2 2" xfId="117" xr:uid="{00000000-0005-0000-0000-000074000000}"/>
    <cellStyle name="Accent2 2 2" xfId="118" xr:uid="{00000000-0005-0000-0000-000075000000}"/>
    <cellStyle name="Accent2 3" xfId="119" xr:uid="{00000000-0005-0000-0000-000076000000}"/>
    <cellStyle name="Accent2 3 2" xfId="120" xr:uid="{00000000-0005-0000-0000-000077000000}"/>
    <cellStyle name="Accent2 4" xfId="121" xr:uid="{00000000-0005-0000-0000-000078000000}"/>
    <cellStyle name="Accent3 2" xfId="122" xr:uid="{00000000-0005-0000-0000-000079000000}"/>
    <cellStyle name="Accent3 2 2" xfId="123" xr:uid="{00000000-0005-0000-0000-00007A000000}"/>
    <cellStyle name="Accent3 3" xfId="124" xr:uid="{00000000-0005-0000-0000-00007B000000}"/>
    <cellStyle name="Accent3 3 2" xfId="125" xr:uid="{00000000-0005-0000-0000-00007C000000}"/>
    <cellStyle name="Accent3 4" xfId="126" xr:uid="{00000000-0005-0000-0000-00007D000000}"/>
    <cellStyle name="Accent4 2" xfId="127" xr:uid="{00000000-0005-0000-0000-00007E000000}"/>
    <cellStyle name="Accent4 2 2" xfId="128" xr:uid="{00000000-0005-0000-0000-00007F000000}"/>
    <cellStyle name="Accent4 3" xfId="129" xr:uid="{00000000-0005-0000-0000-000080000000}"/>
    <cellStyle name="Accent4 3 2" xfId="130" xr:uid="{00000000-0005-0000-0000-000081000000}"/>
    <cellStyle name="Accent4 4" xfId="131" xr:uid="{00000000-0005-0000-0000-000082000000}"/>
    <cellStyle name="Accent5 2" xfId="132" xr:uid="{00000000-0005-0000-0000-000083000000}"/>
    <cellStyle name="Accent5 2 2" xfId="133" xr:uid="{00000000-0005-0000-0000-000084000000}"/>
    <cellStyle name="Accent5 3" xfId="134" xr:uid="{00000000-0005-0000-0000-000085000000}"/>
    <cellStyle name="Accent5 3 2" xfId="135" xr:uid="{00000000-0005-0000-0000-000086000000}"/>
    <cellStyle name="Accent5 4" xfId="136" xr:uid="{00000000-0005-0000-0000-000087000000}"/>
    <cellStyle name="Accent6 2" xfId="137" xr:uid="{00000000-0005-0000-0000-000088000000}"/>
    <cellStyle name="Accent6 2 2" xfId="138" xr:uid="{00000000-0005-0000-0000-000089000000}"/>
    <cellStyle name="Accent6 3" xfId="139" xr:uid="{00000000-0005-0000-0000-00008A000000}"/>
    <cellStyle name="Accent6 3 2" xfId="140" xr:uid="{00000000-0005-0000-0000-00008B000000}"/>
    <cellStyle name="Accent6 4" xfId="141" xr:uid="{00000000-0005-0000-0000-00008C000000}"/>
    <cellStyle name="Bad 2" xfId="142" xr:uid="{00000000-0005-0000-0000-00008D000000}"/>
    <cellStyle name="Bad 2 2" xfId="143" xr:uid="{00000000-0005-0000-0000-00008E000000}"/>
    <cellStyle name="Bad 3" xfId="144" xr:uid="{00000000-0005-0000-0000-00008F000000}"/>
    <cellStyle name="Bad 3 2" xfId="145" xr:uid="{00000000-0005-0000-0000-000090000000}"/>
    <cellStyle name="Bad 4" xfId="146" xr:uid="{00000000-0005-0000-0000-000091000000}"/>
    <cellStyle name="Best" xfId="147" xr:uid="{00000000-0005-0000-0000-000092000000}"/>
    <cellStyle name="Calculation 2" xfId="148" xr:uid="{00000000-0005-0000-0000-000093000000}"/>
    <cellStyle name="Calculation 2 2" xfId="149" xr:uid="{00000000-0005-0000-0000-000094000000}"/>
    <cellStyle name="Calculation 3" xfId="150" xr:uid="{00000000-0005-0000-0000-000095000000}"/>
    <cellStyle name="Calculation 3 2" xfId="151" xr:uid="{00000000-0005-0000-0000-000096000000}"/>
    <cellStyle name="Calculation 4" xfId="152" xr:uid="{00000000-0005-0000-0000-000097000000}"/>
    <cellStyle name="Check Cell 2" xfId="153" xr:uid="{00000000-0005-0000-0000-000098000000}"/>
    <cellStyle name="Check Cell 2 2" xfId="154" xr:uid="{00000000-0005-0000-0000-000099000000}"/>
    <cellStyle name="Check Cell 3" xfId="155" xr:uid="{00000000-0005-0000-0000-00009A000000}"/>
    <cellStyle name="Check Cell 3 2" xfId="156" xr:uid="{00000000-0005-0000-0000-00009B000000}"/>
    <cellStyle name="Check Cell 4" xfId="157" xr:uid="{00000000-0005-0000-0000-00009C000000}"/>
    <cellStyle name="Comma" xfId="158" builtinId="3"/>
    <cellStyle name="Comma [0] 2" xfId="159" xr:uid="{00000000-0005-0000-0000-00009E000000}"/>
    <cellStyle name="Comma [0] 3" xfId="160" xr:uid="{00000000-0005-0000-0000-00009F000000}"/>
    <cellStyle name="Comma [0] 4" xfId="161" xr:uid="{00000000-0005-0000-0000-0000A0000000}"/>
    <cellStyle name="Comma 10" xfId="162" xr:uid="{00000000-0005-0000-0000-0000A1000000}"/>
    <cellStyle name="Comma 100" xfId="163" xr:uid="{00000000-0005-0000-0000-0000A2000000}"/>
    <cellStyle name="Comma 101" xfId="164" xr:uid="{00000000-0005-0000-0000-0000A3000000}"/>
    <cellStyle name="Comma 102" xfId="165" xr:uid="{00000000-0005-0000-0000-0000A4000000}"/>
    <cellStyle name="Comma 103" xfId="166" xr:uid="{00000000-0005-0000-0000-0000A5000000}"/>
    <cellStyle name="Comma 104" xfId="167" xr:uid="{00000000-0005-0000-0000-0000A6000000}"/>
    <cellStyle name="Comma 105" xfId="168" xr:uid="{00000000-0005-0000-0000-0000A7000000}"/>
    <cellStyle name="Comma 106" xfId="169" xr:uid="{00000000-0005-0000-0000-0000A8000000}"/>
    <cellStyle name="Comma 107" xfId="170" xr:uid="{00000000-0005-0000-0000-0000A9000000}"/>
    <cellStyle name="Comma 108" xfId="171" xr:uid="{00000000-0005-0000-0000-0000AA000000}"/>
    <cellStyle name="Comma 109" xfId="172" xr:uid="{00000000-0005-0000-0000-0000AB000000}"/>
    <cellStyle name="Comma 11" xfId="173" xr:uid="{00000000-0005-0000-0000-0000AC000000}"/>
    <cellStyle name="Comma 11 2" xfId="174" xr:uid="{00000000-0005-0000-0000-0000AD000000}"/>
    <cellStyle name="Comma 110" xfId="175" xr:uid="{00000000-0005-0000-0000-0000AE000000}"/>
    <cellStyle name="Comma 111" xfId="176" xr:uid="{00000000-0005-0000-0000-0000AF000000}"/>
    <cellStyle name="Comma 112" xfId="177" xr:uid="{00000000-0005-0000-0000-0000B0000000}"/>
    <cellStyle name="Comma 113" xfId="178" xr:uid="{00000000-0005-0000-0000-0000B1000000}"/>
    <cellStyle name="Comma 114" xfId="179" xr:uid="{00000000-0005-0000-0000-0000B2000000}"/>
    <cellStyle name="Comma 115" xfId="180" xr:uid="{00000000-0005-0000-0000-0000B3000000}"/>
    <cellStyle name="Comma 116" xfId="181" xr:uid="{00000000-0005-0000-0000-0000B4000000}"/>
    <cellStyle name="Comma 117" xfId="182" xr:uid="{00000000-0005-0000-0000-0000B5000000}"/>
    <cellStyle name="Comma 118" xfId="183" xr:uid="{00000000-0005-0000-0000-0000B6000000}"/>
    <cellStyle name="Comma 119" xfId="184" xr:uid="{00000000-0005-0000-0000-0000B7000000}"/>
    <cellStyle name="Comma 12" xfId="185" xr:uid="{00000000-0005-0000-0000-0000B8000000}"/>
    <cellStyle name="Comma 120" xfId="186" xr:uid="{00000000-0005-0000-0000-0000B9000000}"/>
    <cellStyle name="Comma 121" xfId="187" xr:uid="{00000000-0005-0000-0000-0000BA000000}"/>
    <cellStyle name="Comma 122" xfId="188" xr:uid="{00000000-0005-0000-0000-0000BB000000}"/>
    <cellStyle name="Comma 123" xfId="189" xr:uid="{00000000-0005-0000-0000-0000BC000000}"/>
    <cellStyle name="Comma 124" xfId="190" xr:uid="{00000000-0005-0000-0000-0000BD000000}"/>
    <cellStyle name="Comma 125" xfId="191" xr:uid="{00000000-0005-0000-0000-0000BE000000}"/>
    <cellStyle name="Comma 126" xfId="192" xr:uid="{00000000-0005-0000-0000-0000BF000000}"/>
    <cellStyle name="Comma 127" xfId="193" xr:uid="{00000000-0005-0000-0000-0000C0000000}"/>
    <cellStyle name="Comma 128" xfId="194" xr:uid="{00000000-0005-0000-0000-0000C1000000}"/>
    <cellStyle name="Comma 129" xfId="195" xr:uid="{00000000-0005-0000-0000-0000C2000000}"/>
    <cellStyle name="Comma 13" xfId="196" xr:uid="{00000000-0005-0000-0000-0000C3000000}"/>
    <cellStyle name="Comma 13 2" xfId="197" xr:uid="{00000000-0005-0000-0000-0000C4000000}"/>
    <cellStyle name="Comma 130" xfId="198" xr:uid="{00000000-0005-0000-0000-0000C5000000}"/>
    <cellStyle name="Comma 131" xfId="199" xr:uid="{00000000-0005-0000-0000-0000C6000000}"/>
    <cellStyle name="Comma 132" xfId="200" xr:uid="{00000000-0005-0000-0000-0000C7000000}"/>
    <cellStyle name="Comma 133" xfId="201" xr:uid="{00000000-0005-0000-0000-0000C8000000}"/>
    <cellStyle name="Comma 134" xfId="202" xr:uid="{00000000-0005-0000-0000-0000C9000000}"/>
    <cellStyle name="Comma 135" xfId="203" xr:uid="{00000000-0005-0000-0000-0000CA000000}"/>
    <cellStyle name="Comma 136" xfId="204" xr:uid="{00000000-0005-0000-0000-0000CB000000}"/>
    <cellStyle name="Comma 137" xfId="205" xr:uid="{00000000-0005-0000-0000-0000CC000000}"/>
    <cellStyle name="Comma 138" xfId="206" xr:uid="{00000000-0005-0000-0000-0000CD000000}"/>
    <cellStyle name="Comma 139" xfId="207" xr:uid="{00000000-0005-0000-0000-0000CE000000}"/>
    <cellStyle name="Comma 14" xfId="208" xr:uid="{00000000-0005-0000-0000-0000CF000000}"/>
    <cellStyle name="Comma 14 2" xfId="209" xr:uid="{00000000-0005-0000-0000-0000D0000000}"/>
    <cellStyle name="Comma 140" xfId="210" xr:uid="{00000000-0005-0000-0000-0000D1000000}"/>
    <cellStyle name="Comma 141" xfId="211" xr:uid="{00000000-0005-0000-0000-0000D2000000}"/>
    <cellStyle name="Comma 142" xfId="212" xr:uid="{00000000-0005-0000-0000-0000D3000000}"/>
    <cellStyle name="Comma 15" xfId="213" xr:uid="{00000000-0005-0000-0000-0000D4000000}"/>
    <cellStyle name="Comma 15 2" xfId="214" xr:uid="{00000000-0005-0000-0000-0000D5000000}"/>
    <cellStyle name="Comma 16" xfId="215" xr:uid="{00000000-0005-0000-0000-0000D6000000}"/>
    <cellStyle name="Comma 16 2" xfId="216" xr:uid="{00000000-0005-0000-0000-0000D7000000}"/>
    <cellStyle name="Comma 17" xfId="217" xr:uid="{00000000-0005-0000-0000-0000D8000000}"/>
    <cellStyle name="Comma 17 2" xfId="218" xr:uid="{00000000-0005-0000-0000-0000D9000000}"/>
    <cellStyle name="Comma 18" xfId="219" xr:uid="{00000000-0005-0000-0000-0000DA000000}"/>
    <cellStyle name="Comma 19" xfId="220" xr:uid="{00000000-0005-0000-0000-0000DB000000}"/>
    <cellStyle name="Comma 2" xfId="221" xr:uid="{00000000-0005-0000-0000-0000DC000000}"/>
    <cellStyle name="Comma 2 2" xfId="222" xr:uid="{00000000-0005-0000-0000-0000DD000000}"/>
    <cellStyle name="Comma 2 2 2" xfId="223" xr:uid="{00000000-0005-0000-0000-0000DE000000}"/>
    <cellStyle name="Comma 2 3" xfId="224" xr:uid="{00000000-0005-0000-0000-0000DF000000}"/>
    <cellStyle name="Comma 2 3 2" xfId="225" xr:uid="{00000000-0005-0000-0000-0000E0000000}"/>
    <cellStyle name="Comma 2 4" xfId="226" xr:uid="{00000000-0005-0000-0000-0000E1000000}"/>
    <cellStyle name="Comma 2 5" xfId="227" xr:uid="{00000000-0005-0000-0000-0000E2000000}"/>
    <cellStyle name="Comma 2 6" xfId="228" xr:uid="{00000000-0005-0000-0000-0000E3000000}"/>
    <cellStyle name="Comma 20" xfId="229" xr:uid="{00000000-0005-0000-0000-0000E4000000}"/>
    <cellStyle name="Comma 21" xfId="230" xr:uid="{00000000-0005-0000-0000-0000E5000000}"/>
    <cellStyle name="Comma 22" xfId="231" xr:uid="{00000000-0005-0000-0000-0000E6000000}"/>
    <cellStyle name="Comma 23" xfId="232" xr:uid="{00000000-0005-0000-0000-0000E7000000}"/>
    <cellStyle name="Comma 24" xfId="233" xr:uid="{00000000-0005-0000-0000-0000E8000000}"/>
    <cellStyle name="Comma 25" xfId="234" xr:uid="{00000000-0005-0000-0000-0000E9000000}"/>
    <cellStyle name="Comma 26" xfId="235" xr:uid="{00000000-0005-0000-0000-0000EA000000}"/>
    <cellStyle name="Comma 27" xfId="236" xr:uid="{00000000-0005-0000-0000-0000EB000000}"/>
    <cellStyle name="Comma 28" xfId="237" xr:uid="{00000000-0005-0000-0000-0000EC000000}"/>
    <cellStyle name="Comma 29" xfId="238" xr:uid="{00000000-0005-0000-0000-0000ED000000}"/>
    <cellStyle name="Comma 3" xfId="239" xr:uid="{00000000-0005-0000-0000-0000EE000000}"/>
    <cellStyle name="Comma 3 2" xfId="240" xr:uid="{00000000-0005-0000-0000-0000EF000000}"/>
    <cellStyle name="Comma 3 2 2" xfId="241" xr:uid="{00000000-0005-0000-0000-0000F0000000}"/>
    <cellStyle name="Comma 3 3" xfId="242" xr:uid="{00000000-0005-0000-0000-0000F1000000}"/>
    <cellStyle name="Comma 3 4" xfId="243" xr:uid="{00000000-0005-0000-0000-0000F2000000}"/>
    <cellStyle name="Comma 3 5" xfId="244" xr:uid="{00000000-0005-0000-0000-0000F3000000}"/>
    <cellStyle name="Comma 30" xfId="245" xr:uid="{00000000-0005-0000-0000-0000F4000000}"/>
    <cellStyle name="Comma 31" xfId="246" xr:uid="{00000000-0005-0000-0000-0000F5000000}"/>
    <cellStyle name="Comma 32" xfId="247" xr:uid="{00000000-0005-0000-0000-0000F6000000}"/>
    <cellStyle name="Comma 33" xfId="248" xr:uid="{00000000-0005-0000-0000-0000F7000000}"/>
    <cellStyle name="Comma 34" xfId="249" xr:uid="{00000000-0005-0000-0000-0000F8000000}"/>
    <cellStyle name="Comma 35" xfId="250" xr:uid="{00000000-0005-0000-0000-0000F9000000}"/>
    <cellStyle name="Comma 36" xfId="251" xr:uid="{00000000-0005-0000-0000-0000FA000000}"/>
    <cellStyle name="Comma 37" xfId="252" xr:uid="{00000000-0005-0000-0000-0000FB000000}"/>
    <cellStyle name="Comma 38" xfId="253" xr:uid="{00000000-0005-0000-0000-0000FC000000}"/>
    <cellStyle name="Comma 39" xfId="254" xr:uid="{00000000-0005-0000-0000-0000FD000000}"/>
    <cellStyle name="Comma 4" xfId="255" xr:uid="{00000000-0005-0000-0000-0000FE000000}"/>
    <cellStyle name="Comma 4 2" xfId="256" xr:uid="{00000000-0005-0000-0000-0000FF000000}"/>
    <cellStyle name="Comma 4 3" xfId="257" xr:uid="{00000000-0005-0000-0000-000000010000}"/>
    <cellStyle name="Comma 4 4" xfId="258" xr:uid="{00000000-0005-0000-0000-000001010000}"/>
    <cellStyle name="Comma 40" xfId="259" xr:uid="{00000000-0005-0000-0000-000002010000}"/>
    <cellStyle name="Comma 41" xfId="260" xr:uid="{00000000-0005-0000-0000-000003010000}"/>
    <cellStyle name="Comma 42" xfId="261" xr:uid="{00000000-0005-0000-0000-000004010000}"/>
    <cellStyle name="Comma 43" xfId="262" xr:uid="{00000000-0005-0000-0000-000005010000}"/>
    <cellStyle name="Comma 44" xfId="263" xr:uid="{00000000-0005-0000-0000-000006010000}"/>
    <cellStyle name="Comma 45" xfId="264" xr:uid="{00000000-0005-0000-0000-000007010000}"/>
    <cellStyle name="Comma 46" xfId="265" xr:uid="{00000000-0005-0000-0000-000008010000}"/>
    <cellStyle name="Comma 47" xfId="266" xr:uid="{00000000-0005-0000-0000-000009010000}"/>
    <cellStyle name="Comma 48" xfId="267" xr:uid="{00000000-0005-0000-0000-00000A010000}"/>
    <cellStyle name="Comma 49" xfId="268" xr:uid="{00000000-0005-0000-0000-00000B010000}"/>
    <cellStyle name="Comma 5" xfId="269" xr:uid="{00000000-0005-0000-0000-00000C010000}"/>
    <cellStyle name="Comma 5 2" xfId="270" xr:uid="{00000000-0005-0000-0000-00000D010000}"/>
    <cellStyle name="Comma 5 2 2" xfId="271" xr:uid="{00000000-0005-0000-0000-00000E010000}"/>
    <cellStyle name="Comma 5 3" xfId="272" xr:uid="{00000000-0005-0000-0000-00000F010000}"/>
    <cellStyle name="Comma 50" xfId="273" xr:uid="{00000000-0005-0000-0000-000010010000}"/>
    <cellStyle name="Comma 51" xfId="274" xr:uid="{00000000-0005-0000-0000-000011010000}"/>
    <cellStyle name="Comma 52" xfId="275" xr:uid="{00000000-0005-0000-0000-000012010000}"/>
    <cellStyle name="Comma 53" xfId="276" xr:uid="{00000000-0005-0000-0000-000013010000}"/>
    <cellStyle name="Comma 54" xfId="277" xr:uid="{00000000-0005-0000-0000-000014010000}"/>
    <cellStyle name="Comma 55" xfId="278" xr:uid="{00000000-0005-0000-0000-000015010000}"/>
    <cellStyle name="Comma 56" xfId="279" xr:uid="{00000000-0005-0000-0000-000016010000}"/>
    <cellStyle name="Comma 57" xfId="280" xr:uid="{00000000-0005-0000-0000-000017010000}"/>
    <cellStyle name="Comma 58" xfId="281" xr:uid="{00000000-0005-0000-0000-000018010000}"/>
    <cellStyle name="Comma 59" xfId="282" xr:uid="{00000000-0005-0000-0000-000019010000}"/>
    <cellStyle name="Comma 6" xfId="283" xr:uid="{00000000-0005-0000-0000-00001A010000}"/>
    <cellStyle name="Comma 6 2" xfId="284" xr:uid="{00000000-0005-0000-0000-00001B010000}"/>
    <cellStyle name="Comma 6 3" xfId="285" xr:uid="{00000000-0005-0000-0000-00001C010000}"/>
    <cellStyle name="Comma 6 4" xfId="286" xr:uid="{00000000-0005-0000-0000-00001D010000}"/>
    <cellStyle name="Comma 60" xfId="287" xr:uid="{00000000-0005-0000-0000-00001E010000}"/>
    <cellStyle name="Comma 61" xfId="288" xr:uid="{00000000-0005-0000-0000-00001F010000}"/>
    <cellStyle name="Comma 62" xfId="289" xr:uid="{00000000-0005-0000-0000-000020010000}"/>
    <cellStyle name="Comma 63" xfId="290" xr:uid="{00000000-0005-0000-0000-000021010000}"/>
    <cellStyle name="Comma 64" xfId="291" xr:uid="{00000000-0005-0000-0000-000022010000}"/>
    <cellStyle name="Comma 65" xfId="292" xr:uid="{00000000-0005-0000-0000-000023010000}"/>
    <cellStyle name="Comma 66" xfId="293" xr:uid="{00000000-0005-0000-0000-000024010000}"/>
    <cellStyle name="Comma 67" xfId="294" xr:uid="{00000000-0005-0000-0000-000025010000}"/>
    <cellStyle name="Comma 68" xfId="295" xr:uid="{00000000-0005-0000-0000-000026010000}"/>
    <cellStyle name="Comma 69" xfId="296" xr:uid="{00000000-0005-0000-0000-000027010000}"/>
    <cellStyle name="Comma 7" xfId="297" xr:uid="{00000000-0005-0000-0000-000028010000}"/>
    <cellStyle name="Comma 7 2" xfId="298" xr:uid="{00000000-0005-0000-0000-000029010000}"/>
    <cellStyle name="Comma 7 3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0" xfId="312" xr:uid="{00000000-0005-0000-0000-000037010000}"/>
    <cellStyle name="Comma 81" xfId="313" xr:uid="{00000000-0005-0000-0000-000038010000}"/>
    <cellStyle name="Comma 82" xfId="314" xr:uid="{00000000-0005-0000-0000-000039010000}"/>
    <cellStyle name="Comma 83" xfId="315" xr:uid="{00000000-0005-0000-0000-00003A010000}"/>
    <cellStyle name="Comma 84" xfId="316" xr:uid="{00000000-0005-0000-0000-00003B010000}"/>
    <cellStyle name="Comma 85" xfId="317" xr:uid="{00000000-0005-0000-0000-00003C010000}"/>
    <cellStyle name="Comma 86" xfId="318" xr:uid="{00000000-0005-0000-0000-00003D010000}"/>
    <cellStyle name="Comma 87" xfId="319" xr:uid="{00000000-0005-0000-0000-00003E010000}"/>
    <cellStyle name="Comma 88" xfId="320" xr:uid="{00000000-0005-0000-0000-00003F010000}"/>
    <cellStyle name="Comma 89" xfId="321" xr:uid="{00000000-0005-0000-0000-000040010000}"/>
    <cellStyle name="Comma 9" xfId="322" xr:uid="{00000000-0005-0000-0000-000041010000}"/>
    <cellStyle name="Comma 9 2" xfId="323" xr:uid="{00000000-0005-0000-0000-000042010000}"/>
    <cellStyle name="Comma 90" xfId="324" xr:uid="{00000000-0005-0000-0000-000043010000}"/>
    <cellStyle name="Comma 91" xfId="325" xr:uid="{00000000-0005-0000-0000-000044010000}"/>
    <cellStyle name="Comma 92" xfId="326" xr:uid="{00000000-0005-0000-0000-000045010000}"/>
    <cellStyle name="Comma 93" xfId="327" xr:uid="{00000000-0005-0000-0000-000046010000}"/>
    <cellStyle name="Comma 94" xfId="328" xr:uid="{00000000-0005-0000-0000-000047010000}"/>
    <cellStyle name="Comma 95" xfId="329" xr:uid="{00000000-0005-0000-0000-000048010000}"/>
    <cellStyle name="Comma 96" xfId="330" xr:uid="{00000000-0005-0000-0000-000049010000}"/>
    <cellStyle name="Comma 97" xfId="331" xr:uid="{00000000-0005-0000-0000-00004A010000}"/>
    <cellStyle name="Comma 98" xfId="332" xr:uid="{00000000-0005-0000-0000-00004B010000}"/>
    <cellStyle name="Comma 99" xfId="333" xr:uid="{00000000-0005-0000-0000-00004C010000}"/>
    <cellStyle name="comma zerodec" xfId="334" xr:uid="{00000000-0005-0000-0000-00004D010000}"/>
    <cellStyle name="comma zerodec 2" xfId="335" xr:uid="{00000000-0005-0000-0000-00004E010000}"/>
    <cellStyle name="comma zerodec 2 2" xfId="336" xr:uid="{00000000-0005-0000-0000-00004F010000}"/>
    <cellStyle name="comma zerodec 2 2 2" xfId="337" xr:uid="{00000000-0005-0000-0000-000050010000}"/>
    <cellStyle name="comma zerodec 2 2 2 2" xfId="338" xr:uid="{00000000-0005-0000-0000-000051010000}"/>
    <cellStyle name="comma zerodec 2 3" xfId="339" xr:uid="{00000000-0005-0000-0000-000052010000}"/>
    <cellStyle name="comma zerodec 2 4" xfId="340" xr:uid="{00000000-0005-0000-0000-000053010000}"/>
    <cellStyle name="comma zerodec 3" xfId="341" xr:uid="{00000000-0005-0000-0000-000054010000}"/>
    <cellStyle name="comma zerodec 3 2" xfId="342" xr:uid="{00000000-0005-0000-0000-000055010000}"/>
    <cellStyle name="comma zerodec 4" xfId="343" xr:uid="{00000000-0005-0000-0000-000056010000}"/>
    <cellStyle name="comma zerodec 4 2" xfId="344" xr:uid="{00000000-0005-0000-0000-000057010000}"/>
    <cellStyle name="comma zerodec 5" xfId="345" xr:uid="{00000000-0005-0000-0000-000058010000}"/>
    <cellStyle name="comma zerodec 5 2" xfId="346" xr:uid="{00000000-0005-0000-0000-000059010000}"/>
    <cellStyle name="comma zerodec 6" xfId="347" xr:uid="{00000000-0005-0000-0000-00005A010000}"/>
    <cellStyle name="comma zerodec 7" xfId="348" xr:uid="{00000000-0005-0000-0000-00005B010000}"/>
    <cellStyle name="comma zerodec 7 2" xfId="349" xr:uid="{00000000-0005-0000-0000-00005C010000}"/>
    <cellStyle name="comma zerodec_R1_Q4'51" xfId="350" xr:uid="{00000000-0005-0000-0000-00005D010000}"/>
    <cellStyle name="Comma_TBSP06-FS-Q1-English-BL" xfId="351" xr:uid="{00000000-0005-0000-0000-00005E010000}"/>
    <cellStyle name="Currency 2" xfId="352" xr:uid="{00000000-0005-0000-0000-00005F010000}"/>
    <cellStyle name="Currency1" xfId="353" xr:uid="{00000000-0005-0000-0000-000060010000}"/>
    <cellStyle name="Currency1 2" xfId="354" xr:uid="{00000000-0005-0000-0000-000061010000}"/>
    <cellStyle name="Currency1 2 2" xfId="355" xr:uid="{00000000-0005-0000-0000-000062010000}"/>
    <cellStyle name="Currency1 2 2 2" xfId="356" xr:uid="{00000000-0005-0000-0000-000063010000}"/>
    <cellStyle name="Currency1 2 2 2 2" xfId="357" xr:uid="{00000000-0005-0000-0000-000064010000}"/>
    <cellStyle name="Currency1 2 3" xfId="358" xr:uid="{00000000-0005-0000-0000-000065010000}"/>
    <cellStyle name="Currency1 2 4" xfId="359" xr:uid="{00000000-0005-0000-0000-000066010000}"/>
    <cellStyle name="Currency1 3" xfId="360" xr:uid="{00000000-0005-0000-0000-000067010000}"/>
    <cellStyle name="Currency1 3 2" xfId="361" xr:uid="{00000000-0005-0000-0000-000068010000}"/>
    <cellStyle name="Currency1 4" xfId="362" xr:uid="{00000000-0005-0000-0000-000069010000}"/>
    <cellStyle name="Currency1 4 2" xfId="363" xr:uid="{00000000-0005-0000-0000-00006A010000}"/>
    <cellStyle name="Currency1 5" xfId="364" xr:uid="{00000000-0005-0000-0000-00006B010000}"/>
    <cellStyle name="Currency1 5 2" xfId="365" xr:uid="{00000000-0005-0000-0000-00006C010000}"/>
    <cellStyle name="Currency1 6" xfId="366" xr:uid="{00000000-0005-0000-0000-00006D010000}"/>
    <cellStyle name="Currency1 7" xfId="367" xr:uid="{00000000-0005-0000-0000-00006E010000}"/>
    <cellStyle name="Currency1 7 2" xfId="368" xr:uid="{00000000-0005-0000-0000-00006F010000}"/>
    <cellStyle name="Currency1_R1_Q4'51" xfId="369" xr:uid="{00000000-0005-0000-0000-000070010000}"/>
    <cellStyle name="Date" xfId="370" xr:uid="{00000000-0005-0000-0000-000071010000}"/>
    <cellStyle name="Dezimal [0]_35ERI8T2gbIEMixb4v26icuOo" xfId="371" xr:uid="{00000000-0005-0000-0000-000072010000}"/>
    <cellStyle name="Dezimal_35ERI8T2gbIEMixb4v26icuOo" xfId="372" xr:uid="{00000000-0005-0000-0000-000073010000}"/>
    <cellStyle name="Dollar (zero dec)" xfId="373" xr:uid="{00000000-0005-0000-0000-000074010000}"/>
    <cellStyle name="Dollar (zero dec) 2" xfId="374" xr:uid="{00000000-0005-0000-0000-000075010000}"/>
    <cellStyle name="Dollar (zero dec) 2 2" xfId="375" xr:uid="{00000000-0005-0000-0000-000076010000}"/>
    <cellStyle name="Dollar (zero dec) 2 2 2" xfId="376" xr:uid="{00000000-0005-0000-0000-000077010000}"/>
    <cellStyle name="Dollar (zero dec) 2 2 2 2" xfId="377" xr:uid="{00000000-0005-0000-0000-000078010000}"/>
    <cellStyle name="Dollar (zero dec) 2 3" xfId="378" xr:uid="{00000000-0005-0000-0000-000079010000}"/>
    <cellStyle name="Dollar (zero dec) 2 4" xfId="379" xr:uid="{00000000-0005-0000-0000-00007A010000}"/>
    <cellStyle name="Dollar (zero dec) 3" xfId="380" xr:uid="{00000000-0005-0000-0000-00007B010000}"/>
    <cellStyle name="Dollar (zero dec) 3 2" xfId="381" xr:uid="{00000000-0005-0000-0000-00007C010000}"/>
    <cellStyle name="Dollar (zero dec) 4" xfId="382" xr:uid="{00000000-0005-0000-0000-00007D010000}"/>
    <cellStyle name="Dollar (zero dec) 4 2" xfId="383" xr:uid="{00000000-0005-0000-0000-00007E010000}"/>
    <cellStyle name="Dollar (zero dec) 5" xfId="384" xr:uid="{00000000-0005-0000-0000-00007F010000}"/>
    <cellStyle name="Dollar (zero dec) 5 2" xfId="385" xr:uid="{00000000-0005-0000-0000-000080010000}"/>
    <cellStyle name="Dollar (zero dec) 6" xfId="386" xr:uid="{00000000-0005-0000-0000-000081010000}"/>
    <cellStyle name="Dollar (zero dec) 6 2" xfId="387" xr:uid="{00000000-0005-0000-0000-000082010000}"/>
    <cellStyle name="Dollar (zero dec) 6 3" xfId="388" xr:uid="{00000000-0005-0000-0000-000083010000}"/>
    <cellStyle name="Dollar (zero dec)_R1_Q4'51" xfId="389" xr:uid="{00000000-0005-0000-0000-000084010000}"/>
    <cellStyle name="Explanatory Text 2" xfId="390" xr:uid="{00000000-0005-0000-0000-000085010000}"/>
    <cellStyle name="Explanatory Text 2 2" xfId="391" xr:uid="{00000000-0005-0000-0000-000086010000}"/>
    <cellStyle name="Explanatory Text 3" xfId="392" xr:uid="{00000000-0005-0000-0000-000087010000}"/>
    <cellStyle name="Explanatory Text 3 2" xfId="393" xr:uid="{00000000-0005-0000-0000-000088010000}"/>
    <cellStyle name="Explanatory Text 4" xfId="394" xr:uid="{00000000-0005-0000-0000-000089010000}"/>
    <cellStyle name="Good 2" xfId="395" xr:uid="{00000000-0005-0000-0000-00008A010000}"/>
    <cellStyle name="Good 2 2" xfId="396" xr:uid="{00000000-0005-0000-0000-00008B010000}"/>
    <cellStyle name="Good 3" xfId="397" xr:uid="{00000000-0005-0000-0000-00008C010000}"/>
    <cellStyle name="Good 3 2" xfId="398" xr:uid="{00000000-0005-0000-0000-00008D010000}"/>
    <cellStyle name="Good 4" xfId="399" xr:uid="{00000000-0005-0000-0000-00008E010000}"/>
    <cellStyle name="Grey" xfId="400" xr:uid="{00000000-0005-0000-0000-00008F010000}"/>
    <cellStyle name="Header1" xfId="401" xr:uid="{00000000-0005-0000-0000-000090010000}"/>
    <cellStyle name="Header2" xfId="402" xr:uid="{00000000-0005-0000-0000-000091010000}"/>
    <cellStyle name="Heading 1 2" xfId="403" xr:uid="{00000000-0005-0000-0000-000092010000}"/>
    <cellStyle name="Heading 1 2 2" xfId="404" xr:uid="{00000000-0005-0000-0000-000093010000}"/>
    <cellStyle name="Heading 1 3" xfId="405" xr:uid="{00000000-0005-0000-0000-000094010000}"/>
    <cellStyle name="Heading 1 3 2" xfId="406" xr:uid="{00000000-0005-0000-0000-000095010000}"/>
    <cellStyle name="Heading 1 4" xfId="407" xr:uid="{00000000-0005-0000-0000-000096010000}"/>
    <cellStyle name="Heading 2 2" xfId="408" xr:uid="{00000000-0005-0000-0000-000097010000}"/>
    <cellStyle name="Heading 2 2 2" xfId="409" xr:uid="{00000000-0005-0000-0000-000098010000}"/>
    <cellStyle name="Heading 2 3" xfId="410" xr:uid="{00000000-0005-0000-0000-000099010000}"/>
    <cellStyle name="Heading 2 3 2" xfId="411" xr:uid="{00000000-0005-0000-0000-00009A010000}"/>
    <cellStyle name="Heading 2 4" xfId="412" xr:uid="{00000000-0005-0000-0000-00009B010000}"/>
    <cellStyle name="Heading 3 2" xfId="413" xr:uid="{00000000-0005-0000-0000-00009C010000}"/>
    <cellStyle name="Heading 3 2 2" xfId="414" xr:uid="{00000000-0005-0000-0000-00009D010000}"/>
    <cellStyle name="Heading 3 3" xfId="415" xr:uid="{00000000-0005-0000-0000-00009E010000}"/>
    <cellStyle name="Heading 3 3 2" xfId="416" xr:uid="{00000000-0005-0000-0000-00009F010000}"/>
    <cellStyle name="Heading 3 4" xfId="417" xr:uid="{00000000-0005-0000-0000-0000A0010000}"/>
    <cellStyle name="Heading 4 2" xfId="418" xr:uid="{00000000-0005-0000-0000-0000A1010000}"/>
    <cellStyle name="Heading 4 2 2" xfId="419" xr:uid="{00000000-0005-0000-0000-0000A2010000}"/>
    <cellStyle name="Heading 4 3" xfId="420" xr:uid="{00000000-0005-0000-0000-0000A3010000}"/>
    <cellStyle name="Heading 4 3 2" xfId="421" xr:uid="{00000000-0005-0000-0000-0000A4010000}"/>
    <cellStyle name="Heading 4 4" xfId="422" xr:uid="{00000000-0005-0000-0000-0000A5010000}"/>
    <cellStyle name="Hyperlink 2" xfId="423" xr:uid="{00000000-0005-0000-0000-0000A6010000}"/>
    <cellStyle name="Input [yellow]" xfId="424" xr:uid="{00000000-0005-0000-0000-0000A7010000}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14" xfId="429" xr:uid="{00000000-0005-0000-0000-0000AC010000}"/>
    <cellStyle name="Input 15" xfId="430" xr:uid="{00000000-0005-0000-0000-0000AD010000}"/>
    <cellStyle name="Input 16" xfId="431" xr:uid="{00000000-0005-0000-0000-0000AE010000}"/>
    <cellStyle name="Input 17" xfId="432" xr:uid="{00000000-0005-0000-0000-0000AF010000}"/>
    <cellStyle name="Input 18" xfId="433" xr:uid="{00000000-0005-0000-0000-0000B0010000}"/>
    <cellStyle name="Input 19" xfId="434" xr:uid="{00000000-0005-0000-0000-0000B1010000}"/>
    <cellStyle name="Input 2" xfId="435" xr:uid="{00000000-0005-0000-0000-0000B2010000}"/>
    <cellStyle name="Input 2 2" xfId="436" xr:uid="{00000000-0005-0000-0000-0000B3010000}"/>
    <cellStyle name="Input 20" xfId="437" xr:uid="{00000000-0005-0000-0000-0000B4010000}"/>
    <cellStyle name="Input 21" xfId="438" xr:uid="{00000000-0005-0000-0000-0000B5010000}"/>
    <cellStyle name="Input 22" xfId="439" xr:uid="{00000000-0005-0000-0000-0000B6010000}"/>
    <cellStyle name="Input 23" xfId="440" xr:uid="{00000000-0005-0000-0000-0000B7010000}"/>
    <cellStyle name="Input 3" xfId="441" xr:uid="{00000000-0005-0000-0000-0000B8010000}"/>
    <cellStyle name="Input 3 2" xfId="442" xr:uid="{00000000-0005-0000-0000-0000B9010000}"/>
    <cellStyle name="Input 4" xfId="443" xr:uid="{00000000-0005-0000-0000-0000BA010000}"/>
    <cellStyle name="Input 5" xfId="444" xr:uid="{00000000-0005-0000-0000-0000BB010000}"/>
    <cellStyle name="Input 6" xfId="445" xr:uid="{00000000-0005-0000-0000-0000BC010000}"/>
    <cellStyle name="Input 7" xfId="446" xr:uid="{00000000-0005-0000-0000-0000BD010000}"/>
    <cellStyle name="Input 8" xfId="447" xr:uid="{00000000-0005-0000-0000-0000BE010000}"/>
    <cellStyle name="Input 9" xfId="448" xr:uid="{00000000-0005-0000-0000-0000BF010000}"/>
    <cellStyle name="Linked Cell 2" xfId="449" xr:uid="{00000000-0005-0000-0000-0000C0010000}"/>
    <cellStyle name="Linked Cell 2 2" xfId="450" xr:uid="{00000000-0005-0000-0000-0000C1010000}"/>
    <cellStyle name="Linked Cell 3" xfId="451" xr:uid="{00000000-0005-0000-0000-0000C2010000}"/>
    <cellStyle name="Linked Cell 3 2" xfId="452" xr:uid="{00000000-0005-0000-0000-0000C3010000}"/>
    <cellStyle name="Linked Cell 4" xfId="453" xr:uid="{00000000-0005-0000-0000-0000C4010000}"/>
    <cellStyle name="Neutral 2" xfId="454" xr:uid="{00000000-0005-0000-0000-0000C5010000}"/>
    <cellStyle name="Neutral 2 2" xfId="455" xr:uid="{00000000-0005-0000-0000-0000C6010000}"/>
    <cellStyle name="Neutral 3" xfId="456" xr:uid="{00000000-0005-0000-0000-0000C7010000}"/>
    <cellStyle name="Neutral 3 2" xfId="457" xr:uid="{00000000-0005-0000-0000-0000C8010000}"/>
    <cellStyle name="Neutral 4" xfId="458" xr:uid="{00000000-0005-0000-0000-0000C9010000}"/>
    <cellStyle name="no dec" xfId="459" xr:uid="{00000000-0005-0000-0000-0000CA010000}"/>
    <cellStyle name="no dec 2" xfId="460" xr:uid="{00000000-0005-0000-0000-0000CB010000}"/>
    <cellStyle name="no dec 3" xfId="461" xr:uid="{00000000-0005-0000-0000-0000CC010000}"/>
    <cellStyle name="no dec 4" xfId="462" xr:uid="{00000000-0005-0000-0000-0000CD010000}"/>
    <cellStyle name="no dec 5" xfId="463" xr:uid="{00000000-0005-0000-0000-0000CE010000}"/>
    <cellStyle name="no dec_R1_Q4'51" xfId="464" xr:uid="{00000000-0005-0000-0000-0000CF010000}"/>
    <cellStyle name="Normal" xfId="0" builtinId="0"/>
    <cellStyle name="Normal - Style1" xfId="465" xr:uid="{00000000-0005-0000-0000-0000D1010000}"/>
    <cellStyle name="Normal - Style1 2" xfId="466" xr:uid="{00000000-0005-0000-0000-0000D2010000}"/>
    <cellStyle name="Normal - Style1 2 2" xfId="467" xr:uid="{00000000-0005-0000-0000-0000D3010000}"/>
    <cellStyle name="Normal - Style1 2 2 2" xfId="468" xr:uid="{00000000-0005-0000-0000-0000D4010000}"/>
    <cellStyle name="Normal - Style1 2 2 2 2" xfId="469" xr:uid="{00000000-0005-0000-0000-0000D5010000}"/>
    <cellStyle name="Normal - Style1 2 2 3" xfId="470" xr:uid="{00000000-0005-0000-0000-0000D6010000}"/>
    <cellStyle name="Normal - Style1 2 3" xfId="471" xr:uid="{00000000-0005-0000-0000-0000D7010000}"/>
    <cellStyle name="Normal - Style1 2 4" xfId="472" xr:uid="{00000000-0005-0000-0000-0000D8010000}"/>
    <cellStyle name="Normal - Style1 3" xfId="473" xr:uid="{00000000-0005-0000-0000-0000D9010000}"/>
    <cellStyle name="Normal - Style1 3 2" xfId="474" xr:uid="{00000000-0005-0000-0000-0000DA010000}"/>
    <cellStyle name="Normal - Style1 3 3" xfId="475" xr:uid="{00000000-0005-0000-0000-0000DB010000}"/>
    <cellStyle name="Normal - Style1 4" xfId="476" xr:uid="{00000000-0005-0000-0000-0000DC010000}"/>
    <cellStyle name="Normal - Style1 5" xfId="477" xr:uid="{00000000-0005-0000-0000-0000DD010000}"/>
    <cellStyle name="Normal - Style1_TOP_MDX_Q4'53 book" xfId="478" xr:uid="{00000000-0005-0000-0000-0000DE010000}"/>
    <cellStyle name="Normal 10" xfId="479" xr:uid="{00000000-0005-0000-0000-0000DF010000}"/>
    <cellStyle name="Normal 11" xfId="480" xr:uid="{00000000-0005-0000-0000-0000E0010000}"/>
    <cellStyle name="Normal 11 2" xfId="481" xr:uid="{00000000-0005-0000-0000-0000E1010000}"/>
    <cellStyle name="Normal 11 3" xfId="482" xr:uid="{00000000-0005-0000-0000-0000E2010000}"/>
    <cellStyle name="Normal 12" xfId="483" xr:uid="{00000000-0005-0000-0000-0000E3010000}"/>
    <cellStyle name="Normal 12 2" xfId="484" xr:uid="{00000000-0005-0000-0000-0000E4010000}"/>
    <cellStyle name="Normal 13" xfId="485" xr:uid="{00000000-0005-0000-0000-0000E5010000}"/>
    <cellStyle name="Normal 13 2" xfId="486" xr:uid="{00000000-0005-0000-0000-0000E6010000}"/>
    <cellStyle name="Normal 14" xfId="487" xr:uid="{00000000-0005-0000-0000-0000E7010000}"/>
    <cellStyle name="Normal 15" xfId="488" xr:uid="{00000000-0005-0000-0000-0000E8010000}"/>
    <cellStyle name="Normal 16" xfId="489" xr:uid="{00000000-0005-0000-0000-0000E9010000}"/>
    <cellStyle name="Normal 17" xfId="490" xr:uid="{00000000-0005-0000-0000-0000EA010000}"/>
    <cellStyle name="Normal 18" xfId="491" xr:uid="{00000000-0005-0000-0000-0000EB010000}"/>
    <cellStyle name="Normal 18 2" xfId="492" xr:uid="{00000000-0005-0000-0000-0000EC010000}"/>
    <cellStyle name="Normal 19" xfId="493" xr:uid="{00000000-0005-0000-0000-0000ED010000}"/>
    <cellStyle name="Normal 2" xfId="494" xr:uid="{00000000-0005-0000-0000-0000EE010000}"/>
    <cellStyle name="Normal 2 10" xfId="495" xr:uid="{00000000-0005-0000-0000-0000EF010000}"/>
    <cellStyle name="Normal 2 11" xfId="496" xr:uid="{00000000-0005-0000-0000-0000F0010000}"/>
    <cellStyle name="Normal 2 2" xfId="497" xr:uid="{00000000-0005-0000-0000-0000F1010000}"/>
    <cellStyle name="Normal 2 2 2" xfId="498" xr:uid="{00000000-0005-0000-0000-0000F2010000}"/>
    <cellStyle name="Normal 2 2 3" xfId="499" xr:uid="{00000000-0005-0000-0000-0000F3010000}"/>
    <cellStyle name="Normal 2 2 3 2" xfId="500" xr:uid="{00000000-0005-0000-0000-0000F4010000}"/>
    <cellStyle name="Normal 2 2 4" xfId="501" xr:uid="{00000000-0005-0000-0000-0000F5010000}"/>
    <cellStyle name="Normal 2 2 5" xfId="502" xr:uid="{00000000-0005-0000-0000-0000F6010000}"/>
    <cellStyle name="Normal 2 2 6" xfId="503" xr:uid="{00000000-0005-0000-0000-0000F7010000}"/>
    <cellStyle name="Normal 2 2_GWD_Q1'52_R1" xfId="504" xr:uid="{00000000-0005-0000-0000-0000F8010000}"/>
    <cellStyle name="Normal 2 3" xfId="505" xr:uid="{00000000-0005-0000-0000-0000F9010000}"/>
    <cellStyle name="Normal 2 3 2" xfId="506" xr:uid="{00000000-0005-0000-0000-0000FA010000}"/>
    <cellStyle name="Normal 2 4" xfId="507" xr:uid="{00000000-0005-0000-0000-0000FB010000}"/>
    <cellStyle name="Normal 2 4 2" xfId="508" xr:uid="{00000000-0005-0000-0000-0000FC010000}"/>
    <cellStyle name="Normal 2 5" xfId="509" xr:uid="{00000000-0005-0000-0000-0000FD010000}"/>
    <cellStyle name="Normal 2 5 2" xfId="510" xr:uid="{00000000-0005-0000-0000-0000FE010000}"/>
    <cellStyle name="Normal 2 6" xfId="511" xr:uid="{00000000-0005-0000-0000-0000FF010000}"/>
    <cellStyle name="Normal 2 6 2" xfId="512" xr:uid="{00000000-0005-0000-0000-000000020000}"/>
    <cellStyle name="Normal 2 7" xfId="513" xr:uid="{00000000-0005-0000-0000-000001020000}"/>
    <cellStyle name="Normal 2 8" xfId="514" xr:uid="{00000000-0005-0000-0000-000002020000}"/>
    <cellStyle name="Normal 2 9" xfId="515" xr:uid="{00000000-0005-0000-0000-000003020000}"/>
    <cellStyle name="Normal 20" xfId="516" xr:uid="{00000000-0005-0000-0000-000004020000}"/>
    <cellStyle name="Normal 21" xfId="517" xr:uid="{00000000-0005-0000-0000-000005020000}"/>
    <cellStyle name="Normal 22" xfId="518" xr:uid="{00000000-0005-0000-0000-000006020000}"/>
    <cellStyle name="Normal 23" xfId="519" xr:uid="{00000000-0005-0000-0000-000007020000}"/>
    <cellStyle name="Normal 24" xfId="520" xr:uid="{00000000-0005-0000-0000-000008020000}"/>
    <cellStyle name="Normal 25" xfId="521" xr:uid="{00000000-0005-0000-0000-000009020000}"/>
    <cellStyle name="Normal 26" xfId="522" xr:uid="{00000000-0005-0000-0000-00000A020000}"/>
    <cellStyle name="Normal 27" xfId="523" xr:uid="{00000000-0005-0000-0000-00000B020000}"/>
    <cellStyle name="Normal 28" xfId="524" xr:uid="{00000000-0005-0000-0000-00000C020000}"/>
    <cellStyle name="Normal 29" xfId="525" xr:uid="{00000000-0005-0000-0000-00000D020000}"/>
    <cellStyle name="Normal 3" xfId="526" xr:uid="{00000000-0005-0000-0000-00000E020000}"/>
    <cellStyle name="Normal 3 2" xfId="527" xr:uid="{00000000-0005-0000-0000-00000F020000}"/>
    <cellStyle name="Normal 3 3" xfId="528" xr:uid="{00000000-0005-0000-0000-000010020000}"/>
    <cellStyle name="Normal 3 4" xfId="529" xr:uid="{00000000-0005-0000-0000-000011020000}"/>
    <cellStyle name="Normal 3 5" xfId="530" xr:uid="{00000000-0005-0000-0000-000012020000}"/>
    <cellStyle name="Normal 30" xfId="531" xr:uid="{00000000-0005-0000-0000-000013020000}"/>
    <cellStyle name="Normal 31" xfId="532" xr:uid="{00000000-0005-0000-0000-000014020000}"/>
    <cellStyle name="Normal 32" xfId="533" xr:uid="{00000000-0005-0000-0000-000015020000}"/>
    <cellStyle name="Normal 33" xfId="534" xr:uid="{00000000-0005-0000-0000-000016020000}"/>
    <cellStyle name="Normal 34" xfId="535" xr:uid="{00000000-0005-0000-0000-000017020000}"/>
    <cellStyle name="Normal 35" xfId="536" xr:uid="{00000000-0005-0000-0000-000018020000}"/>
    <cellStyle name="Normal 36" xfId="537" xr:uid="{00000000-0005-0000-0000-000019020000}"/>
    <cellStyle name="Normal 37" xfId="538" xr:uid="{00000000-0005-0000-0000-00001A020000}"/>
    <cellStyle name="Normal 38" xfId="539" xr:uid="{00000000-0005-0000-0000-00001B020000}"/>
    <cellStyle name="Normal 39" xfId="540" xr:uid="{00000000-0005-0000-0000-00001C020000}"/>
    <cellStyle name="Normal 4" xfId="541" xr:uid="{00000000-0005-0000-0000-00001D020000}"/>
    <cellStyle name="Normal 4 2" xfId="542" xr:uid="{00000000-0005-0000-0000-00001E020000}"/>
    <cellStyle name="Normal 40" xfId="543" xr:uid="{00000000-0005-0000-0000-00001F020000}"/>
    <cellStyle name="Normal 41" xfId="544" xr:uid="{00000000-0005-0000-0000-000020020000}"/>
    <cellStyle name="Normal 42" xfId="545" xr:uid="{00000000-0005-0000-0000-000021020000}"/>
    <cellStyle name="Normal 43" xfId="546" xr:uid="{00000000-0005-0000-0000-000022020000}"/>
    <cellStyle name="Normal 44" xfId="547" xr:uid="{00000000-0005-0000-0000-000023020000}"/>
    <cellStyle name="Normal 45" xfId="548" xr:uid="{00000000-0005-0000-0000-000024020000}"/>
    <cellStyle name="Normal 46" xfId="549" xr:uid="{00000000-0005-0000-0000-000025020000}"/>
    <cellStyle name="Normal 47" xfId="550" xr:uid="{00000000-0005-0000-0000-000026020000}"/>
    <cellStyle name="Normal 48" xfId="551" xr:uid="{00000000-0005-0000-0000-000027020000}"/>
    <cellStyle name="Normal 49" xfId="552" xr:uid="{00000000-0005-0000-0000-000028020000}"/>
    <cellStyle name="Normal 5" xfId="553" xr:uid="{00000000-0005-0000-0000-000029020000}"/>
    <cellStyle name="Normal 5 2" xfId="554" xr:uid="{00000000-0005-0000-0000-00002A020000}"/>
    <cellStyle name="Normal 50" xfId="555" xr:uid="{00000000-0005-0000-0000-00002B020000}"/>
    <cellStyle name="Normal 51" xfId="556" xr:uid="{00000000-0005-0000-0000-00002C020000}"/>
    <cellStyle name="Normal 52" xfId="557" xr:uid="{00000000-0005-0000-0000-00002D020000}"/>
    <cellStyle name="Normal 53" xfId="558" xr:uid="{00000000-0005-0000-0000-00002E020000}"/>
    <cellStyle name="Normal 54" xfId="559" xr:uid="{00000000-0005-0000-0000-00002F020000}"/>
    <cellStyle name="Normal 55" xfId="560" xr:uid="{00000000-0005-0000-0000-000030020000}"/>
    <cellStyle name="Normal 56" xfId="561" xr:uid="{00000000-0005-0000-0000-000031020000}"/>
    <cellStyle name="Normal 57" xfId="562" xr:uid="{00000000-0005-0000-0000-000032020000}"/>
    <cellStyle name="Normal 58" xfId="563" xr:uid="{00000000-0005-0000-0000-000033020000}"/>
    <cellStyle name="Normal 59" xfId="564" xr:uid="{00000000-0005-0000-0000-000034020000}"/>
    <cellStyle name="Normal 6" xfId="565" xr:uid="{00000000-0005-0000-0000-000035020000}"/>
    <cellStyle name="Normal 6 2" xfId="566" xr:uid="{00000000-0005-0000-0000-000036020000}"/>
    <cellStyle name="Normal 6 3" xfId="567" xr:uid="{00000000-0005-0000-0000-000037020000}"/>
    <cellStyle name="Normal 6 4" xfId="568" xr:uid="{00000000-0005-0000-0000-000038020000}"/>
    <cellStyle name="Normal 60" xfId="569" xr:uid="{00000000-0005-0000-0000-000039020000}"/>
    <cellStyle name="Normal 61" xfId="570" xr:uid="{00000000-0005-0000-0000-00003A020000}"/>
    <cellStyle name="Normal 62" xfId="571" xr:uid="{00000000-0005-0000-0000-00003B020000}"/>
    <cellStyle name="Normal 63" xfId="572" xr:uid="{00000000-0005-0000-0000-00003C020000}"/>
    <cellStyle name="Normal 64" xfId="573" xr:uid="{00000000-0005-0000-0000-00003D020000}"/>
    <cellStyle name="Normal 65" xfId="574" xr:uid="{00000000-0005-0000-0000-00003E020000}"/>
    <cellStyle name="Normal 66" xfId="575" xr:uid="{00000000-0005-0000-0000-00003F020000}"/>
    <cellStyle name="Normal 67" xfId="576" xr:uid="{00000000-0005-0000-0000-000040020000}"/>
    <cellStyle name="Normal 68" xfId="577" xr:uid="{00000000-0005-0000-0000-000041020000}"/>
    <cellStyle name="Normal 69" xfId="578" xr:uid="{00000000-0005-0000-0000-000042020000}"/>
    <cellStyle name="Normal 7" xfId="579" xr:uid="{00000000-0005-0000-0000-000043020000}"/>
    <cellStyle name="Normal 70" xfId="580" xr:uid="{00000000-0005-0000-0000-000044020000}"/>
    <cellStyle name="Normal 71" xfId="581" xr:uid="{00000000-0005-0000-0000-000045020000}"/>
    <cellStyle name="Normal 72" xfId="582" xr:uid="{00000000-0005-0000-0000-000046020000}"/>
    <cellStyle name="Normal 73" xfId="583" xr:uid="{00000000-0005-0000-0000-000047020000}"/>
    <cellStyle name="Normal 74" xfId="584" xr:uid="{00000000-0005-0000-0000-000048020000}"/>
    <cellStyle name="Normal 75" xfId="585" xr:uid="{00000000-0005-0000-0000-000049020000}"/>
    <cellStyle name="Normal 76" xfId="586" xr:uid="{00000000-0005-0000-0000-00004A020000}"/>
    <cellStyle name="Normal 77" xfId="587" xr:uid="{00000000-0005-0000-0000-00004B020000}"/>
    <cellStyle name="Normal 78" xfId="588" xr:uid="{00000000-0005-0000-0000-00004C020000}"/>
    <cellStyle name="Normal 79" xfId="589" xr:uid="{00000000-0005-0000-0000-00004D020000}"/>
    <cellStyle name="Normal 8" xfId="590" xr:uid="{00000000-0005-0000-0000-00004E020000}"/>
    <cellStyle name="Normal 8 2" xfId="591" xr:uid="{00000000-0005-0000-0000-00004F020000}"/>
    <cellStyle name="Normal 80" xfId="592" xr:uid="{00000000-0005-0000-0000-000050020000}"/>
    <cellStyle name="Normal 81" xfId="593" xr:uid="{00000000-0005-0000-0000-000051020000}"/>
    <cellStyle name="Normal 82" xfId="594" xr:uid="{00000000-0005-0000-0000-000052020000}"/>
    <cellStyle name="Normal 83" xfId="595" xr:uid="{00000000-0005-0000-0000-000053020000}"/>
    <cellStyle name="Normal 84" xfId="596" xr:uid="{00000000-0005-0000-0000-000054020000}"/>
    <cellStyle name="Normal 85" xfId="597" xr:uid="{00000000-0005-0000-0000-000055020000}"/>
    <cellStyle name="Normal 86" xfId="598" xr:uid="{00000000-0005-0000-0000-000056020000}"/>
    <cellStyle name="Normal 87" xfId="599" xr:uid="{00000000-0005-0000-0000-000057020000}"/>
    <cellStyle name="Normal 88" xfId="600" xr:uid="{00000000-0005-0000-0000-000058020000}"/>
    <cellStyle name="Normal 89" xfId="601" xr:uid="{00000000-0005-0000-0000-000059020000}"/>
    <cellStyle name="Normal 9" xfId="602" xr:uid="{00000000-0005-0000-0000-00005A020000}"/>
    <cellStyle name="Normal 90" xfId="603" xr:uid="{00000000-0005-0000-0000-00005B020000}"/>
    <cellStyle name="Normal 91" xfId="604" xr:uid="{00000000-0005-0000-0000-00005C020000}"/>
    <cellStyle name="Normal 92" xfId="605" xr:uid="{00000000-0005-0000-0000-00005D020000}"/>
    <cellStyle name="Normal 93" xfId="606" xr:uid="{00000000-0005-0000-0000-00005E020000}"/>
    <cellStyle name="Normal 94" xfId="607" xr:uid="{00000000-0005-0000-0000-00005F020000}"/>
    <cellStyle name="Normal_Sunstar Chem;E;2000" xfId="608" xr:uid="{00000000-0005-0000-0000-000060020000}"/>
    <cellStyle name="Normal_Suretex EE 06-01" xfId="609" xr:uid="{00000000-0005-0000-0000-000061020000}"/>
    <cellStyle name="Normal_TBSP06-FS-Q1-English-BL" xfId="610" xr:uid="{00000000-0005-0000-0000-000062020000}"/>
    <cellStyle name="Normal_TBSP06-FS-Q1-English-BL 2" xfId="611" xr:uid="{00000000-0005-0000-0000-000063020000}"/>
    <cellStyle name="Normal_TBSP06-FS-Q1-Thai" xfId="612" xr:uid="{00000000-0005-0000-0000-000064020000}"/>
    <cellStyle name="Note 2" xfId="613" xr:uid="{00000000-0005-0000-0000-000065020000}"/>
    <cellStyle name="Note 2 2" xfId="614" xr:uid="{00000000-0005-0000-0000-000066020000}"/>
    <cellStyle name="Note 2 3" xfId="615" xr:uid="{00000000-0005-0000-0000-000067020000}"/>
    <cellStyle name="Note 3" xfId="616" xr:uid="{00000000-0005-0000-0000-000068020000}"/>
    <cellStyle name="Note 3 2" xfId="617" xr:uid="{00000000-0005-0000-0000-000069020000}"/>
    <cellStyle name="Note 4" xfId="618" xr:uid="{00000000-0005-0000-0000-00006A020000}"/>
    <cellStyle name="Note 4 2" xfId="619" xr:uid="{00000000-0005-0000-0000-00006B020000}"/>
    <cellStyle name="Note 5" xfId="620" xr:uid="{00000000-0005-0000-0000-00006C020000}"/>
    <cellStyle name="Note 6" xfId="621" xr:uid="{00000000-0005-0000-0000-00006D020000}"/>
    <cellStyle name="Note 7" xfId="622" xr:uid="{00000000-0005-0000-0000-00006E020000}"/>
    <cellStyle name="Output 2" xfId="623" xr:uid="{00000000-0005-0000-0000-00006F020000}"/>
    <cellStyle name="Output 2 2" xfId="624" xr:uid="{00000000-0005-0000-0000-000070020000}"/>
    <cellStyle name="Output 3" xfId="625" xr:uid="{00000000-0005-0000-0000-000071020000}"/>
    <cellStyle name="Output 3 2" xfId="626" xr:uid="{00000000-0005-0000-0000-000072020000}"/>
    <cellStyle name="Output 4" xfId="627" xr:uid="{00000000-0005-0000-0000-000073020000}"/>
    <cellStyle name="Percent [2]" xfId="628" xr:uid="{00000000-0005-0000-0000-000074020000}"/>
    <cellStyle name="Percent [2] 2" xfId="629" xr:uid="{00000000-0005-0000-0000-000075020000}"/>
    <cellStyle name="Percent [2] 3" xfId="630" xr:uid="{00000000-0005-0000-0000-000076020000}"/>
    <cellStyle name="Percent [2] 4" xfId="631" xr:uid="{00000000-0005-0000-0000-000077020000}"/>
    <cellStyle name="Percent [2] 5" xfId="632" xr:uid="{00000000-0005-0000-0000-000078020000}"/>
    <cellStyle name="Percent 10" xfId="633" xr:uid="{00000000-0005-0000-0000-000079020000}"/>
    <cellStyle name="Percent 11" xfId="634" xr:uid="{00000000-0005-0000-0000-00007A020000}"/>
    <cellStyle name="Percent 12" xfId="635" xr:uid="{00000000-0005-0000-0000-00007B020000}"/>
    <cellStyle name="Percent 13" xfId="636" xr:uid="{00000000-0005-0000-0000-00007C020000}"/>
    <cellStyle name="Percent 14" xfId="637" xr:uid="{00000000-0005-0000-0000-00007D020000}"/>
    <cellStyle name="Percent 2" xfId="638" xr:uid="{00000000-0005-0000-0000-00007E020000}"/>
    <cellStyle name="Percent 2 2" xfId="639" xr:uid="{00000000-0005-0000-0000-00007F020000}"/>
    <cellStyle name="Percent 2 3" xfId="640" xr:uid="{00000000-0005-0000-0000-000080020000}"/>
    <cellStyle name="Percent 2 4" xfId="641" xr:uid="{00000000-0005-0000-0000-000081020000}"/>
    <cellStyle name="Percent 3" xfId="642" xr:uid="{00000000-0005-0000-0000-000082020000}"/>
    <cellStyle name="Percent 3 2" xfId="643" xr:uid="{00000000-0005-0000-0000-000083020000}"/>
    <cellStyle name="Percent 4" xfId="644" xr:uid="{00000000-0005-0000-0000-000084020000}"/>
    <cellStyle name="Percent 4 2" xfId="645" xr:uid="{00000000-0005-0000-0000-000085020000}"/>
    <cellStyle name="Percent 5" xfId="646" xr:uid="{00000000-0005-0000-0000-000086020000}"/>
    <cellStyle name="Percent 6" xfId="647" xr:uid="{00000000-0005-0000-0000-000087020000}"/>
    <cellStyle name="Percent 7" xfId="648" xr:uid="{00000000-0005-0000-0000-000088020000}"/>
    <cellStyle name="Percent 7 2" xfId="649" xr:uid="{00000000-0005-0000-0000-000089020000}"/>
    <cellStyle name="Percent 8" xfId="650" xr:uid="{00000000-0005-0000-0000-00008A020000}"/>
    <cellStyle name="Percent 9" xfId="651" xr:uid="{00000000-0005-0000-0000-00008B020000}"/>
    <cellStyle name="Quantity" xfId="652" xr:uid="{00000000-0005-0000-0000-00008C020000}"/>
    <cellStyle name="Quantity 2" xfId="653" xr:uid="{00000000-0005-0000-0000-00008D020000}"/>
    <cellStyle name="Quantity 3" xfId="654" xr:uid="{00000000-0005-0000-0000-00008E020000}"/>
    <cellStyle name="Quantity 4" xfId="655" xr:uid="{00000000-0005-0000-0000-00008F020000}"/>
    <cellStyle name="Quantity 5" xfId="656" xr:uid="{00000000-0005-0000-0000-000090020000}"/>
    <cellStyle name="Quantity_R1_Q4'51" xfId="657" xr:uid="{00000000-0005-0000-0000-000091020000}"/>
    <cellStyle name="Standard_Data" xfId="658" xr:uid="{00000000-0005-0000-0000-000092020000}"/>
    <cellStyle name="Style 1" xfId="659" xr:uid="{00000000-0005-0000-0000-000093020000}"/>
    <cellStyle name="Title 2" xfId="660" xr:uid="{00000000-0005-0000-0000-000094020000}"/>
    <cellStyle name="Title 2 2" xfId="661" xr:uid="{00000000-0005-0000-0000-000095020000}"/>
    <cellStyle name="Title 3" xfId="662" xr:uid="{00000000-0005-0000-0000-000096020000}"/>
    <cellStyle name="Title 3 2" xfId="663" xr:uid="{00000000-0005-0000-0000-000097020000}"/>
    <cellStyle name="Title 4" xfId="664" xr:uid="{00000000-0005-0000-0000-000098020000}"/>
    <cellStyle name="Total 2" xfId="665" xr:uid="{00000000-0005-0000-0000-000099020000}"/>
    <cellStyle name="Total 2 2" xfId="666" xr:uid="{00000000-0005-0000-0000-00009A020000}"/>
    <cellStyle name="Total 3" xfId="667" xr:uid="{00000000-0005-0000-0000-00009B020000}"/>
    <cellStyle name="Total 3 2" xfId="668" xr:uid="{00000000-0005-0000-0000-00009C020000}"/>
    <cellStyle name="Total 4" xfId="669" xr:uid="{00000000-0005-0000-0000-00009D020000}"/>
    <cellStyle name="Warning Text 2" xfId="670" xr:uid="{00000000-0005-0000-0000-00009E020000}"/>
    <cellStyle name="Warning Text 2 2" xfId="671" xr:uid="{00000000-0005-0000-0000-00009F020000}"/>
    <cellStyle name="Warning Text 3" xfId="672" xr:uid="{00000000-0005-0000-0000-0000A0020000}"/>
    <cellStyle name="Warning Text 3 2" xfId="673" xr:uid="{00000000-0005-0000-0000-0000A1020000}"/>
    <cellStyle name="Warning Text 4" xfId="674" xr:uid="{00000000-0005-0000-0000-0000A2020000}"/>
    <cellStyle name="Wไhrung [0]_35ERI8T2gbIEMixb4v26icuOo" xfId="675" xr:uid="{00000000-0005-0000-0000-0000A3020000}"/>
    <cellStyle name="Wไhrung_35ERI8T2gbIEMixb4v26icuOo" xfId="676" xr:uid="{00000000-0005-0000-0000-0000A4020000}"/>
    <cellStyle name="เครื่องหมายเปอร์เซ็นต์_SALE-AUDITนิด" xfId="677" xr:uid="{00000000-0005-0000-0000-0000A5020000}"/>
    <cellStyle name="เครื่องหมายจุลภาค [0] 2" xfId="678" xr:uid="{00000000-0005-0000-0000-0000A6020000}"/>
    <cellStyle name="เครื่องหมายจุลภาค [0] 2 2" xfId="679" xr:uid="{00000000-0005-0000-0000-0000A7020000}"/>
    <cellStyle name="เครื่องหมายจุลภาค 10" xfId="680" xr:uid="{00000000-0005-0000-0000-0000A8020000}"/>
    <cellStyle name="เครื่องหมายจุลภาค 10 2" xfId="681" xr:uid="{00000000-0005-0000-0000-0000A9020000}"/>
    <cellStyle name="เครื่องหมายจุลภาค 10 3" xfId="682" xr:uid="{00000000-0005-0000-0000-0000AA020000}"/>
    <cellStyle name="เครื่องหมายจุลภาค 11" xfId="683" xr:uid="{00000000-0005-0000-0000-0000AB020000}"/>
    <cellStyle name="เครื่องหมายจุลภาค 11 2" xfId="684" xr:uid="{00000000-0005-0000-0000-0000AC020000}"/>
    <cellStyle name="เครื่องหมายจุลภาค 2 2" xfId="685" xr:uid="{00000000-0005-0000-0000-0000AD020000}"/>
    <cellStyle name="เครื่องหมายจุลภาค 2 2 2" xfId="686" xr:uid="{00000000-0005-0000-0000-0000AE020000}"/>
    <cellStyle name="เครื่องหมายจุลภาค 2 2 2 2" xfId="687" xr:uid="{00000000-0005-0000-0000-0000AF020000}"/>
    <cellStyle name="เครื่องหมายจุลภาค 2 2 2 2 2" xfId="688" xr:uid="{00000000-0005-0000-0000-0000B0020000}"/>
    <cellStyle name="เครื่องหมายจุลภาค 2 2 2 2 2 2" xfId="689" xr:uid="{00000000-0005-0000-0000-0000B1020000}"/>
    <cellStyle name="เครื่องหมายจุลภาค 2 2 2 3" xfId="690" xr:uid="{00000000-0005-0000-0000-0000B2020000}"/>
    <cellStyle name="เครื่องหมายจุลภาค 2 2 2 4" xfId="691" xr:uid="{00000000-0005-0000-0000-0000B3020000}"/>
    <cellStyle name="เครื่องหมายจุลภาค 2 2 3" xfId="692" xr:uid="{00000000-0005-0000-0000-0000B4020000}"/>
    <cellStyle name="เครื่องหมายจุลภาค 2 2 3 2" xfId="693" xr:uid="{00000000-0005-0000-0000-0000B5020000}"/>
    <cellStyle name="เครื่องหมายจุลภาค 2 2 4" xfId="694" xr:uid="{00000000-0005-0000-0000-0000B6020000}"/>
    <cellStyle name="เครื่องหมายจุลภาค 2 2 5" xfId="695" xr:uid="{00000000-0005-0000-0000-0000B7020000}"/>
    <cellStyle name="เครื่องหมายจุลภาค 2 2 6" xfId="696" xr:uid="{00000000-0005-0000-0000-0000B8020000}"/>
    <cellStyle name="เครื่องหมายจุลภาค 2 2 7" xfId="697" xr:uid="{00000000-0005-0000-0000-0000B9020000}"/>
    <cellStyle name="เครื่องหมายจุลภาค 2 2 8" xfId="698" xr:uid="{00000000-0005-0000-0000-0000BA020000}"/>
    <cellStyle name="เครื่องหมายจุลภาค 2 2 8 2" xfId="699" xr:uid="{00000000-0005-0000-0000-0000BB020000}"/>
    <cellStyle name="เครื่องหมายจุลภาค 2 2 9" xfId="700" xr:uid="{00000000-0005-0000-0000-0000BC020000}"/>
    <cellStyle name="เครื่องหมายจุลภาค 2 3" xfId="701" xr:uid="{00000000-0005-0000-0000-0000BD020000}"/>
    <cellStyle name="เครื่องหมายจุลภาค 2 3 2" xfId="702" xr:uid="{00000000-0005-0000-0000-0000BE020000}"/>
    <cellStyle name="เครื่องหมายจุลภาค 2 4" xfId="703" xr:uid="{00000000-0005-0000-0000-0000BF020000}"/>
    <cellStyle name="เครื่องหมายจุลภาค 2 4 2" xfId="704" xr:uid="{00000000-0005-0000-0000-0000C0020000}"/>
    <cellStyle name="เครื่องหมายจุลภาค 2 5" xfId="705" xr:uid="{00000000-0005-0000-0000-0000C1020000}"/>
    <cellStyle name="เครื่องหมายจุลภาค 2 5 2" xfId="706" xr:uid="{00000000-0005-0000-0000-0000C2020000}"/>
    <cellStyle name="เครื่องหมายจุลภาค 2 6" xfId="707" xr:uid="{00000000-0005-0000-0000-0000C3020000}"/>
    <cellStyle name="เครื่องหมายจุลภาค 2 6 2" xfId="708" xr:uid="{00000000-0005-0000-0000-0000C4020000}"/>
    <cellStyle name="เครื่องหมายจุลภาค 2 7" xfId="709" xr:uid="{00000000-0005-0000-0000-0000C5020000}"/>
    <cellStyle name="เครื่องหมายจุลภาค 2 8" xfId="710" xr:uid="{00000000-0005-0000-0000-0000C6020000}"/>
    <cellStyle name="เครื่องหมายจุลภาค 3" xfId="711" xr:uid="{00000000-0005-0000-0000-0000C7020000}"/>
    <cellStyle name="เครื่องหมายจุลภาค 3 2" xfId="712" xr:uid="{00000000-0005-0000-0000-0000C8020000}"/>
    <cellStyle name="เครื่องหมายจุลภาค 3 3" xfId="713" xr:uid="{00000000-0005-0000-0000-0000C9020000}"/>
    <cellStyle name="เครื่องหมายจุลภาค 3 4" xfId="714" xr:uid="{00000000-0005-0000-0000-0000CA020000}"/>
    <cellStyle name="เครื่องหมายจุลภาค 3 5" xfId="715" xr:uid="{00000000-0005-0000-0000-0000CB020000}"/>
    <cellStyle name="เครื่องหมายจุลภาค 4" xfId="716" xr:uid="{00000000-0005-0000-0000-0000CC020000}"/>
    <cellStyle name="เครื่องหมายจุลภาค 4 2" xfId="717" xr:uid="{00000000-0005-0000-0000-0000CD020000}"/>
    <cellStyle name="เครื่องหมายจุลภาค 4 2 2" xfId="718" xr:uid="{00000000-0005-0000-0000-0000CE020000}"/>
    <cellStyle name="เครื่องหมายจุลภาค 4 3" xfId="719" xr:uid="{00000000-0005-0000-0000-0000CF020000}"/>
    <cellStyle name="เครื่องหมายจุลภาค 4 3 2" xfId="720" xr:uid="{00000000-0005-0000-0000-0000D0020000}"/>
    <cellStyle name="เครื่องหมายจุลภาค 4 4" xfId="721" xr:uid="{00000000-0005-0000-0000-0000D1020000}"/>
    <cellStyle name="เครื่องหมายจุลภาค 4 4 2" xfId="722" xr:uid="{00000000-0005-0000-0000-0000D2020000}"/>
    <cellStyle name="เครื่องหมายจุลภาค 4 5" xfId="723" xr:uid="{00000000-0005-0000-0000-0000D3020000}"/>
    <cellStyle name="เครื่องหมายจุลภาค 4 6" xfId="724" xr:uid="{00000000-0005-0000-0000-0000D4020000}"/>
    <cellStyle name="เครื่องหมายจุลภาค 5" xfId="725" xr:uid="{00000000-0005-0000-0000-0000D5020000}"/>
    <cellStyle name="เครื่องหมายจุลภาค 5 2" xfId="726" xr:uid="{00000000-0005-0000-0000-0000D6020000}"/>
    <cellStyle name="เครื่องหมายจุลภาค 5 3" xfId="727" xr:uid="{00000000-0005-0000-0000-0000D7020000}"/>
    <cellStyle name="เครื่องหมายจุลภาค 5 4" xfId="728" xr:uid="{00000000-0005-0000-0000-0000D8020000}"/>
    <cellStyle name="เครื่องหมายจุลภาค 6" xfId="729" xr:uid="{00000000-0005-0000-0000-0000D9020000}"/>
    <cellStyle name="เครื่องหมายจุลภาค 6 2" xfId="730" xr:uid="{00000000-0005-0000-0000-0000DA020000}"/>
    <cellStyle name="เครื่องหมายจุลภาค 6 3" xfId="731" xr:uid="{00000000-0005-0000-0000-0000DB020000}"/>
    <cellStyle name="เครื่องหมายจุลภาค 6 4" xfId="732" xr:uid="{00000000-0005-0000-0000-0000DC020000}"/>
    <cellStyle name="เครื่องหมายจุลภาค 7" xfId="733" xr:uid="{00000000-0005-0000-0000-0000DD020000}"/>
    <cellStyle name="เครื่องหมายจุลภาค 7 2" xfId="734" xr:uid="{00000000-0005-0000-0000-0000DE020000}"/>
    <cellStyle name="เครื่องหมายจุลภาค 7 3" xfId="735" xr:uid="{00000000-0005-0000-0000-0000DF020000}"/>
    <cellStyle name="เครื่องหมายจุลภาค 7 4" xfId="736" xr:uid="{00000000-0005-0000-0000-0000E0020000}"/>
    <cellStyle name="เครื่องหมายจุลภาค 8" xfId="737" xr:uid="{00000000-0005-0000-0000-0000E1020000}"/>
    <cellStyle name="เครื่องหมายจุลภาค 8 2" xfId="738" xr:uid="{00000000-0005-0000-0000-0000E2020000}"/>
    <cellStyle name="เครื่องหมายจุลภาค 8 3" xfId="739" xr:uid="{00000000-0005-0000-0000-0000E3020000}"/>
    <cellStyle name="เครื่องหมายจุลภาค 8 4" xfId="740" xr:uid="{00000000-0005-0000-0000-0000E4020000}"/>
    <cellStyle name="เครื่องหมายจุลภาค 9 2" xfId="741" xr:uid="{00000000-0005-0000-0000-0000E5020000}"/>
    <cellStyle name="เครื่องหมายจุลภาค 9 2 2" xfId="742" xr:uid="{00000000-0005-0000-0000-0000E6020000}"/>
    <cellStyle name="เครื่องหมายจุลภาค 9 3" xfId="743" xr:uid="{00000000-0005-0000-0000-0000E7020000}"/>
    <cellStyle name="เครื่องหมายจุลภาค 9 4" xfId="744" xr:uid="{00000000-0005-0000-0000-0000E8020000}"/>
    <cellStyle name="เซลล์ที่มีการเชื่อมโยง 2" xfId="745" xr:uid="{00000000-0005-0000-0000-0000E9020000}"/>
    <cellStyle name="เปอร์เซ็นต์ 2" xfId="746" xr:uid="{00000000-0005-0000-0000-0000EA020000}"/>
    <cellStyle name="เปอร์เซ็นต์ 2 2" xfId="747" xr:uid="{00000000-0005-0000-0000-0000EB020000}"/>
    <cellStyle name="เปอร์เซ็นต์ 2 2 2" xfId="748" xr:uid="{00000000-0005-0000-0000-0000EC020000}"/>
    <cellStyle name="เปอร์เซ็นต์ 3" xfId="749" xr:uid="{00000000-0005-0000-0000-0000ED020000}"/>
    <cellStyle name="เปอร์เซ็นต์ 3 2" xfId="750" xr:uid="{00000000-0005-0000-0000-0000EE020000}"/>
    <cellStyle name="เปอร์เซ็นต์ 4" xfId="751" xr:uid="{00000000-0005-0000-0000-0000EF020000}"/>
    <cellStyle name="เปอร์เซ็นต์ 4 2" xfId="752" xr:uid="{00000000-0005-0000-0000-0000F0020000}"/>
    <cellStyle name="แย่ 2" xfId="753" xr:uid="{00000000-0005-0000-0000-0000F1020000}"/>
    <cellStyle name="แสดงผล 2" xfId="754" xr:uid="{00000000-0005-0000-0000-0000F2020000}"/>
    <cellStyle name="การคำนวณ 2" xfId="755" xr:uid="{00000000-0005-0000-0000-0000F3020000}"/>
    <cellStyle name="ชื่อเรื่อง 2" xfId="756" xr:uid="{00000000-0005-0000-0000-0000F4020000}"/>
    <cellStyle name="ดี 2" xfId="757" xr:uid="{00000000-0005-0000-0000-0000F5020000}"/>
    <cellStyle name="น้บะภฒ_95" xfId="758" xr:uid="{00000000-0005-0000-0000-0000F6020000}"/>
    <cellStyle name="ปกติ 10" xfId="759" xr:uid="{00000000-0005-0000-0000-0000F7020000}"/>
    <cellStyle name="ปกติ 11" xfId="760" xr:uid="{00000000-0005-0000-0000-0000F8020000}"/>
    <cellStyle name="ปกติ 11 2" xfId="761" xr:uid="{00000000-0005-0000-0000-0000F9020000}"/>
    <cellStyle name="ปกติ 2 2" xfId="762" xr:uid="{00000000-0005-0000-0000-0000FA020000}"/>
    <cellStyle name="ปกติ 2 2 2" xfId="763" xr:uid="{00000000-0005-0000-0000-0000FB020000}"/>
    <cellStyle name="ปกติ 2 2 2 2" xfId="764" xr:uid="{00000000-0005-0000-0000-0000FC020000}"/>
    <cellStyle name="ปกติ 2 2 2 2 2" xfId="765" xr:uid="{00000000-0005-0000-0000-0000FD020000}"/>
    <cellStyle name="ปกติ 2 2 2 2 2 2" xfId="766" xr:uid="{00000000-0005-0000-0000-0000FE020000}"/>
    <cellStyle name="ปกติ 2 2 2 3" xfId="767" xr:uid="{00000000-0005-0000-0000-0000FF020000}"/>
    <cellStyle name="ปกติ 2 2 3" xfId="768" xr:uid="{00000000-0005-0000-0000-000000030000}"/>
    <cellStyle name="ปกติ 2 2 4" xfId="769" xr:uid="{00000000-0005-0000-0000-000001030000}"/>
    <cellStyle name="ปกติ 2 2 5" xfId="770" xr:uid="{00000000-0005-0000-0000-000002030000}"/>
    <cellStyle name="ปกติ 2 2 6" xfId="771" xr:uid="{00000000-0005-0000-0000-000003030000}"/>
    <cellStyle name="ปกติ 2 2 7" xfId="772" xr:uid="{00000000-0005-0000-0000-000004030000}"/>
    <cellStyle name="ปกติ 2 2 7 2" xfId="773" xr:uid="{00000000-0005-0000-0000-000005030000}"/>
    <cellStyle name="ปกติ 2 2 8" xfId="774" xr:uid="{00000000-0005-0000-0000-000006030000}"/>
    <cellStyle name="ปกติ 2 3" xfId="775" xr:uid="{00000000-0005-0000-0000-000007030000}"/>
    <cellStyle name="ปกติ 2 4" xfId="776" xr:uid="{00000000-0005-0000-0000-000008030000}"/>
    <cellStyle name="ปกติ 2 4 2" xfId="777" xr:uid="{00000000-0005-0000-0000-000009030000}"/>
    <cellStyle name="ปกติ 2 5" xfId="778" xr:uid="{00000000-0005-0000-0000-00000A030000}"/>
    <cellStyle name="ปกติ 2 6" xfId="779" xr:uid="{00000000-0005-0000-0000-00000B030000}"/>
    <cellStyle name="ปกติ 2 7" xfId="780" xr:uid="{00000000-0005-0000-0000-00000C030000}"/>
    <cellStyle name="ปกติ 2 8" xfId="781" xr:uid="{00000000-0005-0000-0000-00000D030000}"/>
    <cellStyle name="ปกติ 22" xfId="782" xr:uid="{00000000-0005-0000-0000-00000E030000}"/>
    <cellStyle name="ปกติ 3" xfId="783" xr:uid="{00000000-0005-0000-0000-00000F030000}"/>
    <cellStyle name="ปกติ 3 2" xfId="784" xr:uid="{00000000-0005-0000-0000-000010030000}"/>
    <cellStyle name="ปกติ 3 3" xfId="785" xr:uid="{00000000-0005-0000-0000-000011030000}"/>
    <cellStyle name="ปกติ 4" xfId="786" xr:uid="{00000000-0005-0000-0000-000012030000}"/>
    <cellStyle name="ปกติ 4 2" xfId="787" xr:uid="{00000000-0005-0000-0000-000013030000}"/>
    <cellStyle name="ปกติ 4 2 2" xfId="788" xr:uid="{00000000-0005-0000-0000-000014030000}"/>
    <cellStyle name="ปกติ 4 3" xfId="789" xr:uid="{00000000-0005-0000-0000-000015030000}"/>
    <cellStyle name="ปกติ 5" xfId="790" xr:uid="{00000000-0005-0000-0000-000016030000}"/>
    <cellStyle name="ปกติ 5 2" xfId="791" xr:uid="{00000000-0005-0000-0000-000017030000}"/>
    <cellStyle name="ปกติ 6" xfId="792" xr:uid="{00000000-0005-0000-0000-000018030000}"/>
    <cellStyle name="ปกติ 6 2" xfId="793" xr:uid="{00000000-0005-0000-0000-000019030000}"/>
    <cellStyle name="ปกติ 6 3" xfId="794" xr:uid="{00000000-0005-0000-0000-00001A030000}"/>
    <cellStyle name="ปกติ 7 2" xfId="795" xr:uid="{00000000-0005-0000-0000-00001B030000}"/>
    <cellStyle name="ปกติ 8" xfId="796" xr:uid="{00000000-0005-0000-0000-00001C030000}"/>
    <cellStyle name="ปกติ 9" xfId="797" xr:uid="{00000000-0005-0000-0000-00001D030000}"/>
    <cellStyle name="ป้อนค่า 2" xfId="798" xr:uid="{00000000-0005-0000-0000-00001E030000}"/>
    <cellStyle name="ปานกลาง 2" xfId="799" xr:uid="{00000000-0005-0000-0000-00001F030000}"/>
    <cellStyle name="ผลรวม 2" xfId="800" xr:uid="{00000000-0005-0000-0000-000020030000}"/>
    <cellStyle name="ฤธถ [0]_95" xfId="801" xr:uid="{00000000-0005-0000-0000-000021030000}"/>
    <cellStyle name="ฤธถ_95" xfId="802" xr:uid="{00000000-0005-0000-0000-000022030000}"/>
    <cellStyle name="ล๋ศญ [0]_95" xfId="803" xr:uid="{00000000-0005-0000-0000-000023030000}"/>
    <cellStyle name="ล๋ศญ_95" xfId="804" xr:uid="{00000000-0005-0000-0000-000024030000}"/>
    <cellStyle name="ลักษณะ 1" xfId="805" xr:uid="{00000000-0005-0000-0000-000025030000}"/>
    <cellStyle name="วฅมุ_4ฟ๙ฝวภ๛" xfId="806" xr:uid="{00000000-0005-0000-0000-000026030000}"/>
    <cellStyle name="ส่วนที่ถูกเน้น1 2" xfId="807" xr:uid="{00000000-0005-0000-0000-000027030000}"/>
    <cellStyle name="ส่วนที่ถูกเน้น2 2" xfId="808" xr:uid="{00000000-0005-0000-0000-000028030000}"/>
    <cellStyle name="ส่วนที่ถูกเน้น3 2" xfId="809" xr:uid="{00000000-0005-0000-0000-000029030000}"/>
    <cellStyle name="ส่วนที่ถูกเน้น4 2" xfId="810" xr:uid="{00000000-0005-0000-0000-00002A030000}"/>
    <cellStyle name="ส่วนที่ถูกเน้น6 2" xfId="811" xr:uid="{00000000-0005-0000-0000-00002B030000}"/>
    <cellStyle name="หมายเหตุ 2" xfId="812" xr:uid="{00000000-0005-0000-0000-00002C030000}"/>
    <cellStyle name="หัวเรื่อง 1 2" xfId="813" xr:uid="{00000000-0005-0000-0000-00002D030000}"/>
    <cellStyle name="หัวเรื่อง 2 2" xfId="814" xr:uid="{00000000-0005-0000-0000-00002E030000}"/>
    <cellStyle name="หัวเรื่อง 3 2" xfId="815" xr:uid="{00000000-0005-0000-0000-00002F030000}"/>
    <cellStyle name="หัวเรื่อง 4 2" xfId="816" xr:uid="{00000000-0005-0000-0000-000030030000}"/>
    <cellStyle name="標準_FIXED ASSET" xfId="817" xr:uid="{00000000-0005-0000-0000-000031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Downloads\20059568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Separate"/>
      <sheetName val="CF"/>
    </sheetNames>
    <sheetDataSet>
      <sheetData sheetId="0"/>
      <sheetData sheetId="1">
        <row r="4">
          <cell r="M4" t="str">
            <v>Unaudited</v>
          </cell>
        </row>
        <row r="5">
          <cell r="M5" t="str">
            <v>Limited Review Only</v>
          </cell>
        </row>
      </sheetData>
      <sheetData sheetId="2">
        <row r="5">
          <cell r="Z5" t="str">
            <v>Unaudited</v>
          </cell>
        </row>
        <row r="6">
          <cell r="Z6" t="str">
            <v>Limited Review Only</v>
          </cell>
        </row>
        <row r="7">
          <cell r="L7" t="str">
            <v>Retained Earnings (Deficit)</v>
          </cell>
          <cell r="P7" t="str">
            <v>Other Components of Shareholders' Equity</v>
          </cell>
        </row>
        <row r="8">
          <cell r="P8" t="str">
            <v>Other Comprehensive Income (Expense)</v>
          </cell>
        </row>
        <row r="11">
          <cell r="E11" t="str">
            <v>Note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2"/>
  <sheetViews>
    <sheetView view="pageBreakPreview" topLeftCell="A53" zoomScale="90" zoomScaleNormal="80" zoomScaleSheetLayoutView="90" workbookViewId="0">
      <selection activeCell="B29" sqref="B29"/>
    </sheetView>
  </sheetViews>
  <sheetFormatPr defaultColWidth="9.125" defaultRowHeight="23.4"/>
  <cols>
    <col min="1" max="2" width="2" style="32" customWidth="1"/>
    <col min="3" max="3" width="1.875" style="32" customWidth="1"/>
    <col min="4" max="4" width="57.75" style="32" customWidth="1"/>
    <col min="5" max="5" width="9.875" style="75" customWidth="1"/>
    <col min="6" max="6" width="0.875" style="76" customWidth="1"/>
    <col min="7" max="7" width="20.875" style="77" customWidth="1"/>
    <col min="8" max="8" width="1" style="77" customWidth="1"/>
    <col min="9" max="9" width="20.75" style="77" customWidth="1"/>
    <col min="10" max="10" width="0.875" style="77" customWidth="1"/>
    <col min="11" max="11" width="21.25" style="77" customWidth="1"/>
    <col min="12" max="12" width="0.75" style="77" customWidth="1"/>
    <col min="13" max="13" width="20.625" style="77" customWidth="1"/>
    <col min="14" max="14" width="19.375" style="77" bestFit="1" customWidth="1"/>
    <col min="15" max="15" width="18.75" style="32" customWidth="1"/>
    <col min="16" max="16" width="17.875" style="32" bestFit="1" customWidth="1"/>
    <col min="17" max="17" width="9.875" style="32" bestFit="1" customWidth="1"/>
    <col min="18" max="16384" width="9.125" style="32"/>
  </cols>
  <sheetData>
    <row r="1" spans="1:16">
      <c r="A1" s="361" t="s">
        <v>22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98"/>
    </row>
    <row r="2" spans="1:16">
      <c r="A2" s="360" t="s">
        <v>23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15"/>
    </row>
    <row r="3" spans="1:16">
      <c r="A3" s="360" t="s">
        <v>24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15"/>
    </row>
    <row r="4" spans="1:16">
      <c r="A4" s="68"/>
      <c r="B4" s="68"/>
      <c r="C4" s="68"/>
      <c r="D4" s="68"/>
      <c r="E4" s="69"/>
      <c r="F4" s="70"/>
      <c r="G4" s="364" t="s">
        <v>25</v>
      </c>
      <c r="H4" s="364"/>
      <c r="I4" s="364"/>
      <c r="J4" s="293"/>
      <c r="K4" s="364" t="s">
        <v>27</v>
      </c>
      <c r="L4" s="364"/>
      <c r="M4" s="364"/>
      <c r="N4" s="104"/>
    </row>
    <row r="5" spans="1:16">
      <c r="A5" s="84"/>
      <c r="B5" s="84"/>
      <c r="C5" s="84"/>
      <c r="D5" s="84"/>
      <c r="E5" s="85"/>
      <c r="F5" s="86"/>
      <c r="G5" s="363" t="s">
        <v>26</v>
      </c>
      <c r="H5" s="363"/>
      <c r="I5" s="363"/>
      <c r="J5" s="363"/>
      <c r="K5" s="362" t="s">
        <v>26</v>
      </c>
      <c r="L5" s="362"/>
      <c r="M5" s="362"/>
      <c r="N5" s="104"/>
    </row>
    <row r="6" spans="1:16" s="33" customFormat="1">
      <c r="A6" s="71"/>
      <c r="B6" s="71"/>
      <c r="C6" s="71"/>
      <c r="D6" s="71"/>
      <c r="E6" s="297" t="s">
        <v>31</v>
      </c>
      <c r="F6" s="29"/>
      <c r="G6" s="294" t="s">
        <v>30</v>
      </c>
      <c r="H6" s="295"/>
      <c r="I6" s="296" t="s">
        <v>29</v>
      </c>
      <c r="J6" s="72"/>
      <c r="K6" s="294" t="str">
        <f>+G6</f>
        <v>31 March 2021</v>
      </c>
      <c r="L6" s="295"/>
      <c r="M6" s="296" t="str">
        <f>+I6</f>
        <v>31 December 2020</v>
      </c>
      <c r="N6" s="105"/>
    </row>
    <row r="7" spans="1:16" s="33" customFormat="1">
      <c r="A7" s="37"/>
      <c r="B7" s="37"/>
      <c r="C7" s="37"/>
      <c r="D7" s="37"/>
      <c r="E7" s="15"/>
      <c r="F7" s="15"/>
      <c r="G7" s="298" t="s">
        <v>226</v>
      </c>
      <c r="H7" s="299"/>
      <c r="I7" s="298" t="s">
        <v>226</v>
      </c>
      <c r="J7" s="300"/>
      <c r="K7" s="301" t="s">
        <v>226</v>
      </c>
      <c r="L7" s="302"/>
      <c r="M7" s="301" t="s">
        <v>226</v>
      </c>
      <c r="N7" s="105"/>
    </row>
    <row r="8" spans="1:16" s="33" customFormat="1">
      <c r="A8" s="37"/>
      <c r="B8" s="37"/>
      <c r="C8" s="37"/>
      <c r="D8" s="37"/>
      <c r="E8" s="15"/>
      <c r="F8" s="15"/>
      <c r="G8" s="300" t="s">
        <v>32</v>
      </c>
      <c r="H8" s="299"/>
      <c r="I8" s="300" t="s">
        <v>33</v>
      </c>
      <c r="J8" s="300"/>
      <c r="K8" s="303" t="s">
        <v>32</v>
      </c>
      <c r="L8" s="304"/>
      <c r="M8" s="303" t="s">
        <v>33</v>
      </c>
      <c r="N8" s="105"/>
    </row>
    <row r="9" spans="1:16" s="33" customFormat="1">
      <c r="A9" s="37"/>
      <c r="B9" s="37"/>
      <c r="C9" s="37"/>
      <c r="D9" s="37"/>
      <c r="E9" s="15"/>
      <c r="F9" s="15"/>
      <c r="G9" s="300" t="s">
        <v>34</v>
      </c>
      <c r="H9" s="299"/>
      <c r="I9" s="300"/>
      <c r="J9" s="300"/>
      <c r="K9" s="303" t="s">
        <v>34</v>
      </c>
      <c r="L9" s="304"/>
      <c r="M9" s="303"/>
      <c r="N9" s="105"/>
    </row>
    <row r="10" spans="1:16" s="33" customFormat="1">
      <c r="A10" s="305" t="s">
        <v>35</v>
      </c>
      <c r="E10" s="46"/>
      <c r="F10" s="73"/>
      <c r="G10" s="198"/>
      <c r="H10" s="198"/>
      <c r="I10" s="198"/>
      <c r="J10" s="199"/>
      <c r="K10" s="198"/>
      <c r="L10" s="198"/>
      <c r="M10" s="198"/>
      <c r="N10" s="74"/>
    </row>
    <row r="11" spans="1:16">
      <c r="A11" s="305" t="s">
        <v>36</v>
      </c>
      <c r="G11" s="217"/>
      <c r="H11" s="217"/>
      <c r="I11" s="217"/>
      <c r="J11" s="217"/>
      <c r="K11" s="217"/>
      <c r="L11" s="217"/>
      <c r="M11" s="217"/>
    </row>
    <row r="12" spans="1:16">
      <c r="B12" s="33" t="s">
        <v>37</v>
      </c>
      <c r="F12" s="75"/>
      <c r="G12" s="200">
        <v>24161</v>
      </c>
      <c r="H12" s="200"/>
      <c r="I12" s="200">
        <v>21926</v>
      </c>
      <c r="J12" s="200"/>
      <c r="K12" s="200">
        <v>8071</v>
      </c>
      <c r="L12" s="200"/>
      <c r="M12" s="200">
        <v>4795</v>
      </c>
      <c r="N12" s="88"/>
    </row>
    <row r="13" spans="1:16" hidden="1">
      <c r="B13" s="33" t="s">
        <v>5</v>
      </c>
      <c r="F13" s="75"/>
      <c r="G13" s="200"/>
      <c r="H13" s="200"/>
      <c r="I13" s="200"/>
      <c r="J13" s="200"/>
      <c r="K13" s="200"/>
      <c r="L13" s="200"/>
      <c r="M13" s="200"/>
      <c r="N13" s="88"/>
    </row>
    <row r="14" spans="1:16" hidden="1">
      <c r="B14" s="33" t="s">
        <v>4</v>
      </c>
      <c r="F14" s="75"/>
      <c r="G14" s="200"/>
      <c r="H14" s="200"/>
      <c r="I14" s="200"/>
      <c r="J14" s="200"/>
      <c r="K14" s="200"/>
      <c r="L14" s="200"/>
      <c r="M14" s="200"/>
      <c r="N14" s="88"/>
    </row>
    <row r="15" spans="1:16">
      <c r="B15" s="33" t="s">
        <v>38</v>
      </c>
      <c r="E15" s="75">
        <v>5</v>
      </c>
      <c r="F15" s="75"/>
      <c r="G15" s="200">
        <v>62914</v>
      </c>
      <c r="H15" s="200"/>
      <c r="I15" s="200">
        <v>70407</v>
      </c>
      <c r="J15" s="200"/>
      <c r="K15" s="200">
        <v>10897</v>
      </c>
      <c r="L15" s="200"/>
      <c r="M15" s="200">
        <v>18253</v>
      </c>
      <c r="N15" s="88"/>
      <c r="O15" s="88"/>
      <c r="P15" s="103"/>
    </row>
    <row r="16" spans="1:16">
      <c r="B16" s="33" t="s">
        <v>39</v>
      </c>
      <c r="F16" s="75"/>
      <c r="G16" s="200">
        <v>0</v>
      </c>
      <c r="H16" s="200"/>
      <c r="I16" s="200">
        <v>0</v>
      </c>
      <c r="J16" s="200"/>
      <c r="K16" s="200">
        <v>0</v>
      </c>
      <c r="L16" s="200"/>
      <c r="M16" s="200">
        <v>0</v>
      </c>
      <c r="N16" s="88"/>
    </row>
    <row r="17" spans="1:16">
      <c r="A17" s="33"/>
      <c r="B17" s="32" t="s">
        <v>40</v>
      </c>
      <c r="E17" s="75">
        <v>16.3</v>
      </c>
      <c r="F17" s="75"/>
      <c r="G17" s="200">
        <v>0</v>
      </c>
      <c r="H17" s="200"/>
      <c r="I17" s="200">
        <v>0</v>
      </c>
      <c r="J17" s="200"/>
      <c r="K17" s="200">
        <v>5000</v>
      </c>
      <c r="L17" s="200"/>
      <c r="M17" s="200">
        <v>1300</v>
      </c>
      <c r="N17" s="88"/>
      <c r="O17" s="88"/>
      <c r="P17" s="103"/>
    </row>
    <row r="18" spans="1:16" hidden="1">
      <c r="B18" s="33" t="s">
        <v>17</v>
      </c>
      <c r="F18" s="75"/>
      <c r="G18" s="200">
        <v>0</v>
      </c>
      <c r="H18" s="200"/>
      <c r="I18" s="200">
        <v>0</v>
      </c>
      <c r="J18" s="200"/>
      <c r="K18" s="200">
        <v>0</v>
      </c>
      <c r="L18" s="200"/>
      <c r="M18" s="200">
        <v>0</v>
      </c>
      <c r="N18" s="88"/>
    </row>
    <row r="19" spans="1:16">
      <c r="B19" s="33" t="s">
        <v>41</v>
      </c>
      <c r="F19" s="75"/>
      <c r="G19" s="200">
        <v>35</v>
      </c>
      <c r="H19" s="200"/>
      <c r="I19" s="200">
        <v>44</v>
      </c>
      <c r="J19" s="200"/>
      <c r="K19" s="200">
        <v>35</v>
      </c>
      <c r="L19" s="200"/>
      <c r="M19" s="200">
        <v>44</v>
      </c>
      <c r="N19" s="88"/>
    </row>
    <row r="20" spans="1:16">
      <c r="B20" s="33" t="s">
        <v>42</v>
      </c>
      <c r="F20" s="75"/>
      <c r="G20" s="200">
        <v>0</v>
      </c>
      <c r="H20" s="200"/>
      <c r="I20" s="200">
        <v>98</v>
      </c>
      <c r="J20" s="200"/>
      <c r="K20" s="200">
        <v>0</v>
      </c>
      <c r="L20" s="200"/>
      <c r="M20" s="200">
        <v>0</v>
      </c>
      <c r="N20" s="88"/>
    </row>
    <row r="21" spans="1:16">
      <c r="A21" s="33"/>
      <c r="B21" s="33" t="s">
        <v>43</v>
      </c>
      <c r="F21" s="75"/>
      <c r="G21" s="200">
        <v>396</v>
      </c>
      <c r="H21" s="200"/>
      <c r="I21" s="200">
        <v>2896</v>
      </c>
      <c r="J21" s="200"/>
      <c r="K21" s="200">
        <v>0</v>
      </c>
      <c r="L21" s="200"/>
      <c r="M21" s="200">
        <v>343</v>
      </c>
      <c r="N21" s="88"/>
      <c r="O21" s="88"/>
      <c r="P21" s="103"/>
    </row>
    <row r="22" spans="1:16" hidden="1">
      <c r="A22" s="33"/>
      <c r="B22" s="33" t="s">
        <v>11</v>
      </c>
      <c r="F22" s="75"/>
      <c r="G22" s="200">
        <v>0</v>
      </c>
      <c r="H22" s="200"/>
      <c r="I22" s="200">
        <v>0</v>
      </c>
      <c r="J22" s="200"/>
      <c r="K22" s="200"/>
      <c r="L22" s="200"/>
      <c r="M22" s="200">
        <v>0</v>
      </c>
      <c r="N22" s="88"/>
      <c r="O22" s="88"/>
      <c r="P22" s="103"/>
    </row>
    <row r="23" spans="1:16">
      <c r="A23" s="33"/>
      <c r="B23" s="33" t="s">
        <v>44</v>
      </c>
      <c r="E23" s="75">
        <v>6</v>
      </c>
      <c r="F23" s="75"/>
      <c r="G23" s="246">
        <v>0</v>
      </c>
      <c r="H23" s="200"/>
      <c r="I23" s="246">
        <v>46788</v>
      </c>
      <c r="J23" s="200"/>
      <c r="K23" s="200">
        <v>0</v>
      </c>
      <c r="L23" s="200"/>
      <c r="M23" s="200">
        <v>30989</v>
      </c>
      <c r="N23" s="88"/>
      <c r="O23" s="88"/>
      <c r="P23" s="103"/>
    </row>
    <row r="24" spans="1:16">
      <c r="A24" s="41" t="s">
        <v>45</v>
      </c>
      <c r="G24" s="247">
        <f>SUM(G12:G23)</f>
        <v>87506</v>
      </c>
      <c r="H24" s="246"/>
      <c r="I24" s="247">
        <f>SUM(I12:I23)</f>
        <v>142159</v>
      </c>
      <c r="J24" s="248"/>
      <c r="K24" s="247">
        <f>SUM(K12:K23)</f>
        <v>24003</v>
      </c>
      <c r="L24" s="248"/>
      <c r="M24" s="247">
        <f>SUM(M12:M23)</f>
        <v>55724</v>
      </c>
      <c r="N24" s="60"/>
    </row>
    <row r="25" spans="1:16">
      <c r="A25" s="41" t="s">
        <v>46</v>
      </c>
      <c r="G25" s="246"/>
      <c r="H25" s="200"/>
      <c r="I25" s="246"/>
      <c r="J25" s="246"/>
      <c r="K25" s="246"/>
      <c r="L25" s="200"/>
      <c r="M25" s="246"/>
      <c r="N25" s="89"/>
    </row>
    <row r="26" spans="1:16">
      <c r="B26" s="78" t="s">
        <v>47</v>
      </c>
      <c r="F26" s="75"/>
      <c r="G26" s="200">
        <v>8499</v>
      </c>
      <c r="H26" s="200"/>
      <c r="I26" s="200">
        <v>8465</v>
      </c>
      <c r="J26" s="200"/>
      <c r="K26" s="249">
        <v>653</v>
      </c>
      <c r="L26" s="200"/>
      <c r="M26" s="249">
        <v>653</v>
      </c>
      <c r="N26" s="90"/>
      <c r="O26" s="77"/>
    </row>
    <row r="27" spans="1:16">
      <c r="B27" s="78" t="s">
        <v>48</v>
      </c>
      <c r="E27" s="75">
        <v>7</v>
      </c>
      <c r="F27" s="75"/>
      <c r="G27" s="249">
        <v>76947</v>
      </c>
      <c r="H27" s="200"/>
      <c r="I27" s="200">
        <v>68847</v>
      </c>
      <c r="J27" s="200"/>
      <c r="K27" s="249">
        <v>76947</v>
      </c>
      <c r="L27" s="200"/>
      <c r="M27" s="200">
        <v>68847</v>
      </c>
      <c r="N27" s="90"/>
      <c r="O27" s="77"/>
    </row>
    <row r="28" spans="1:16">
      <c r="B28" s="78" t="s">
        <v>49</v>
      </c>
      <c r="E28" s="75">
        <v>8</v>
      </c>
      <c r="F28" s="75"/>
      <c r="G28" s="249">
        <v>0</v>
      </c>
      <c r="H28" s="249"/>
      <c r="I28" s="249">
        <v>0</v>
      </c>
      <c r="J28" s="249"/>
      <c r="K28" s="246">
        <v>189375</v>
      </c>
      <c r="L28" s="200"/>
      <c r="M28" s="246">
        <v>189375</v>
      </c>
      <c r="N28" s="91"/>
    </row>
    <row r="29" spans="1:16">
      <c r="B29" s="78" t="s">
        <v>234</v>
      </c>
      <c r="E29" s="75">
        <v>9</v>
      </c>
      <c r="F29" s="75"/>
      <c r="G29" s="249">
        <v>415519</v>
      </c>
      <c r="H29" s="249"/>
      <c r="I29" s="249">
        <v>424602</v>
      </c>
      <c r="J29" s="249"/>
      <c r="K29" s="246">
        <v>421549</v>
      </c>
      <c r="L29" s="200"/>
      <c r="M29" s="246">
        <v>421549</v>
      </c>
      <c r="N29" s="91"/>
    </row>
    <row r="30" spans="1:16">
      <c r="B30" s="33" t="s">
        <v>50</v>
      </c>
      <c r="E30" s="75">
        <v>16.3</v>
      </c>
      <c r="F30" s="75"/>
      <c r="G30" s="249">
        <v>138451</v>
      </c>
      <c r="H30" s="200"/>
      <c r="I30" s="249">
        <v>138451</v>
      </c>
      <c r="J30" s="200"/>
      <c r="K30" s="249">
        <v>138451</v>
      </c>
      <c r="L30" s="200"/>
      <c r="M30" s="249">
        <v>138451</v>
      </c>
      <c r="N30" s="90"/>
    </row>
    <row r="31" spans="1:16">
      <c r="B31" s="33" t="s">
        <v>51</v>
      </c>
      <c r="F31" s="75"/>
      <c r="G31" s="249">
        <v>11417</v>
      </c>
      <c r="H31" s="200"/>
      <c r="I31" s="249">
        <v>11417</v>
      </c>
      <c r="J31" s="200"/>
      <c r="K31" s="249">
        <v>11417</v>
      </c>
      <c r="L31" s="200"/>
      <c r="M31" s="249">
        <v>11417</v>
      </c>
      <c r="N31" s="90"/>
    </row>
    <row r="32" spans="1:16">
      <c r="B32" s="78" t="s">
        <v>52</v>
      </c>
      <c r="F32" s="75"/>
      <c r="G32" s="249">
        <v>3042</v>
      </c>
      <c r="H32" s="200"/>
      <c r="I32" s="249">
        <v>2567</v>
      </c>
      <c r="J32" s="200"/>
      <c r="K32" s="246">
        <v>1465</v>
      </c>
      <c r="L32" s="200"/>
      <c r="M32" s="246">
        <v>1641</v>
      </c>
      <c r="N32" s="91"/>
    </row>
    <row r="33" spans="1:14">
      <c r="B33" s="78" t="s">
        <v>53</v>
      </c>
      <c r="F33" s="75"/>
      <c r="G33" s="249">
        <v>4250</v>
      </c>
      <c r="H33" s="200"/>
      <c r="I33" s="249">
        <v>4506</v>
      </c>
      <c r="J33" s="200"/>
      <c r="K33" s="246">
        <v>3684</v>
      </c>
      <c r="L33" s="200"/>
      <c r="M33" s="246">
        <v>4238</v>
      </c>
      <c r="N33" s="91"/>
    </row>
    <row r="34" spans="1:14" hidden="1">
      <c r="B34" s="78" t="s">
        <v>202</v>
      </c>
      <c r="F34" s="75"/>
      <c r="G34" s="249">
        <v>0</v>
      </c>
      <c r="H34" s="200"/>
      <c r="I34" s="249">
        <v>0</v>
      </c>
      <c r="J34" s="200"/>
      <c r="K34" s="246">
        <v>0</v>
      </c>
      <c r="L34" s="200"/>
      <c r="M34" s="246">
        <v>0</v>
      </c>
      <c r="N34" s="91"/>
    </row>
    <row r="35" spans="1:14">
      <c r="B35" s="78" t="s">
        <v>54</v>
      </c>
      <c r="F35" s="75"/>
      <c r="G35" s="246">
        <v>104463</v>
      </c>
      <c r="H35" s="200"/>
      <c r="I35" s="246">
        <v>105485</v>
      </c>
      <c r="J35" s="200"/>
      <c r="K35" s="249">
        <v>17</v>
      </c>
      <c r="L35" s="200"/>
      <c r="M35" s="249">
        <v>18</v>
      </c>
      <c r="N35" s="88"/>
    </row>
    <row r="36" spans="1:14">
      <c r="B36" s="78" t="s">
        <v>55</v>
      </c>
      <c r="E36" s="75">
        <v>10</v>
      </c>
      <c r="G36" s="200">
        <v>12256</v>
      </c>
      <c r="H36" s="200"/>
      <c r="I36" s="200">
        <v>11865</v>
      </c>
      <c r="J36" s="200"/>
      <c r="K36" s="200">
        <v>1606</v>
      </c>
      <c r="L36" s="200"/>
      <c r="M36" s="200">
        <v>3774</v>
      </c>
      <c r="N36" s="88"/>
    </row>
    <row r="37" spans="1:14">
      <c r="A37" s="41" t="s">
        <v>56</v>
      </c>
      <c r="G37" s="247">
        <f>SUM(G26:G36)</f>
        <v>774844</v>
      </c>
      <c r="H37" s="200"/>
      <c r="I37" s="247">
        <f>SUM(I26:I36)</f>
        <v>776205</v>
      </c>
      <c r="J37" s="248"/>
      <c r="K37" s="247">
        <f>SUM(K26:K36)</f>
        <v>845164</v>
      </c>
      <c r="L37" s="200"/>
      <c r="M37" s="247">
        <f>SUM(M26:M36)</f>
        <v>839963</v>
      </c>
      <c r="N37" s="60"/>
    </row>
    <row r="38" spans="1:14" ht="24" thickBot="1">
      <c r="A38" s="35" t="s">
        <v>57</v>
      </c>
      <c r="G38" s="250">
        <f>G24+G37</f>
        <v>862350</v>
      </c>
      <c r="H38" s="200"/>
      <c r="I38" s="250">
        <f>I24+I37</f>
        <v>918364</v>
      </c>
      <c r="J38" s="248"/>
      <c r="K38" s="250">
        <f>K37+K24</f>
        <v>869167</v>
      </c>
      <c r="L38" s="200"/>
      <c r="M38" s="250">
        <f>M37+M24</f>
        <v>895687</v>
      </c>
      <c r="N38" s="60"/>
    </row>
    <row r="39" spans="1:14" s="33" customFormat="1" ht="24" thickTop="1">
      <c r="A39" s="79" t="s">
        <v>58</v>
      </c>
      <c r="E39" s="46"/>
      <c r="F39" s="73"/>
      <c r="G39" s="251"/>
      <c r="H39" s="252"/>
      <c r="I39" s="251"/>
      <c r="J39" s="251"/>
      <c r="K39" s="251"/>
      <c r="L39" s="252"/>
      <c r="M39" s="251"/>
      <c r="N39" s="92"/>
    </row>
    <row r="40" spans="1:14" s="33" customFormat="1">
      <c r="A40" s="41" t="s">
        <v>59</v>
      </c>
      <c r="E40" s="46"/>
      <c r="F40" s="73"/>
      <c r="G40" s="200"/>
      <c r="H40" s="200"/>
      <c r="I40" s="200"/>
      <c r="J40" s="200"/>
      <c r="K40" s="253"/>
      <c r="L40" s="200"/>
      <c r="M40" s="253"/>
      <c r="N40" s="93"/>
    </row>
    <row r="41" spans="1:14" s="33" customFormat="1">
      <c r="B41" s="32" t="s">
        <v>60</v>
      </c>
      <c r="C41" s="32"/>
      <c r="D41" s="32"/>
      <c r="E41" s="75">
        <v>12</v>
      </c>
      <c r="F41" s="75"/>
      <c r="G41" s="200">
        <v>57675</v>
      </c>
      <c r="H41" s="200"/>
      <c r="I41" s="200">
        <v>225416</v>
      </c>
      <c r="J41" s="200"/>
      <c r="K41" s="200">
        <v>21017</v>
      </c>
      <c r="L41" s="200"/>
      <c r="M41" s="200">
        <v>182633</v>
      </c>
      <c r="N41" s="88"/>
    </row>
    <row r="42" spans="1:14">
      <c r="B42" s="32" t="s">
        <v>61</v>
      </c>
      <c r="C42" s="33"/>
      <c r="F42" s="75"/>
      <c r="G42" s="200">
        <v>2693</v>
      </c>
      <c r="H42" s="200"/>
      <c r="I42" s="200">
        <v>2495</v>
      </c>
      <c r="J42" s="200"/>
      <c r="K42" s="200">
        <v>2229</v>
      </c>
      <c r="L42" s="200"/>
      <c r="M42" s="200">
        <v>2219</v>
      </c>
      <c r="N42" s="88"/>
    </row>
    <row r="43" spans="1:14">
      <c r="B43" s="32" t="s">
        <v>233</v>
      </c>
      <c r="C43" s="33"/>
      <c r="E43" s="75">
        <v>16.3</v>
      </c>
      <c r="F43" s="75"/>
      <c r="G43" s="200">
        <v>2000</v>
      </c>
      <c r="H43" s="200"/>
      <c r="I43" s="200">
        <v>0</v>
      </c>
      <c r="J43" s="200"/>
      <c r="K43" s="200">
        <v>92764</v>
      </c>
      <c r="L43" s="200"/>
      <c r="M43" s="200">
        <v>90764</v>
      </c>
      <c r="N43" s="88"/>
    </row>
    <row r="44" spans="1:14">
      <c r="B44" s="32" t="s">
        <v>62</v>
      </c>
      <c r="C44" s="33"/>
      <c r="F44" s="75"/>
      <c r="G44" s="200">
        <v>17650</v>
      </c>
      <c r="H44" s="200"/>
      <c r="I44" s="200">
        <v>940</v>
      </c>
      <c r="J44" s="200"/>
      <c r="K44" s="200">
        <v>16636</v>
      </c>
      <c r="L44" s="200"/>
      <c r="M44" s="200">
        <v>0</v>
      </c>
      <c r="N44" s="88"/>
    </row>
    <row r="45" spans="1:14" hidden="1">
      <c r="B45" s="32" t="s">
        <v>203</v>
      </c>
      <c r="C45" s="33"/>
      <c r="F45" s="75"/>
      <c r="G45" s="200">
        <v>0</v>
      </c>
      <c r="H45" s="200"/>
      <c r="I45" s="200">
        <v>0</v>
      </c>
      <c r="J45" s="200"/>
      <c r="K45" s="200">
        <v>0</v>
      </c>
      <c r="L45" s="200"/>
      <c r="M45" s="200">
        <v>0</v>
      </c>
      <c r="N45" s="88"/>
    </row>
    <row r="46" spans="1:14">
      <c r="B46" s="32" t="s">
        <v>63</v>
      </c>
      <c r="E46" s="75">
        <v>6</v>
      </c>
      <c r="F46" s="75"/>
      <c r="G46" s="200">
        <v>0</v>
      </c>
      <c r="H46" s="200"/>
      <c r="I46" s="200">
        <v>75548</v>
      </c>
      <c r="J46" s="200"/>
      <c r="K46" s="200">
        <v>0</v>
      </c>
      <c r="L46" s="200"/>
      <c r="M46" s="200">
        <v>0</v>
      </c>
      <c r="N46" s="88"/>
    </row>
    <row r="47" spans="1:14">
      <c r="A47" s="41" t="s">
        <v>64</v>
      </c>
      <c r="F47" s="75"/>
      <c r="G47" s="247">
        <f>SUM(G41:G46)</f>
        <v>80018</v>
      </c>
      <c r="H47" s="246"/>
      <c r="I47" s="247">
        <f>SUM(I41:I46)</f>
        <v>304399</v>
      </c>
      <c r="J47" s="248"/>
      <c r="K47" s="247">
        <f>SUM(K41:K46)</f>
        <v>132646</v>
      </c>
      <c r="L47" s="246"/>
      <c r="M47" s="247">
        <f>SUM(M41:M46)</f>
        <v>275616</v>
      </c>
      <c r="N47" s="60"/>
    </row>
    <row r="48" spans="1:14" ht="23.25" customHeight="1">
      <c r="A48" s="41" t="s">
        <v>65</v>
      </c>
      <c r="G48" s="248"/>
      <c r="H48" s="246"/>
      <c r="I48" s="248"/>
      <c r="J48" s="248"/>
      <c r="K48" s="248"/>
      <c r="L48" s="246"/>
      <c r="M48" s="248"/>
      <c r="N48" s="122"/>
    </row>
    <row r="49" spans="1:15">
      <c r="B49" s="42" t="s">
        <v>66</v>
      </c>
      <c r="F49" s="75"/>
      <c r="G49" s="246">
        <v>1772</v>
      </c>
      <c r="H49" s="246"/>
      <c r="I49" s="246">
        <v>2250</v>
      </c>
      <c r="J49" s="246"/>
      <c r="K49" s="246">
        <v>1661</v>
      </c>
      <c r="L49" s="246"/>
      <c r="M49" s="246">
        <v>2211</v>
      </c>
      <c r="N49" s="91"/>
    </row>
    <row r="50" spans="1:15">
      <c r="B50" s="42" t="s">
        <v>67</v>
      </c>
      <c r="F50" s="75"/>
      <c r="G50" s="246">
        <v>498</v>
      </c>
      <c r="H50" s="246"/>
      <c r="I50" s="246">
        <v>503</v>
      </c>
      <c r="J50" s="246"/>
      <c r="K50" s="246">
        <v>0</v>
      </c>
      <c r="L50" s="246"/>
      <c r="M50" s="246">
        <v>0</v>
      </c>
      <c r="N50" s="91"/>
    </row>
    <row r="51" spans="1:15">
      <c r="B51" s="42" t="s">
        <v>68</v>
      </c>
      <c r="F51" s="75"/>
      <c r="G51" s="246">
        <v>6597</v>
      </c>
      <c r="H51" s="246"/>
      <c r="I51" s="246">
        <v>6303</v>
      </c>
      <c r="J51" s="246"/>
      <c r="K51" s="246">
        <v>1831</v>
      </c>
      <c r="L51" s="246"/>
      <c r="M51" s="246">
        <v>1672</v>
      </c>
      <c r="N51" s="91"/>
    </row>
    <row r="52" spans="1:15">
      <c r="A52" s="41" t="s">
        <v>69</v>
      </c>
      <c r="G52" s="247">
        <f>SUM(G49:G51)</f>
        <v>8867</v>
      </c>
      <c r="H52" s="246"/>
      <c r="I52" s="247">
        <f>SUM(I49:I51)</f>
        <v>9056</v>
      </c>
      <c r="J52" s="248"/>
      <c r="K52" s="247">
        <f>SUM(K49:K51)</f>
        <v>3492</v>
      </c>
      <c r="L52" s="246"/>
      <c r="M52" s="247">
        <f>SUM(M49:M51)</f>
        <v>3883</v>
      </c>
      <c r="N52" s="60"/>
    </row>
    <row r="53" spans="1:15">
      <c r="A53" s="41" t="s">
        <v>70</v>
      </c>
      <c r="G53" s="247">
        <f>SUM(G47,G52)</f>
        <v>88885</v>
      </c>
      <c r="H53" s="254"/>
      <c r="I53" s="247">
        <f>SUM(I47,I52)</f>
        <v>313455</v>
      </c>
      <c r="J53" s="248"/>
      <c r="K53" s="247">
        <f>SUM(K47,K52)</f>
        <v>136138</v>
      </c>
      <c r="L53" s="254"/>
      <c r="M53" s="247">
        <f>SUM(M47,M52)</f>
        <v>279499</v>
      </c>
      <c r="N53" s="60"/>
      <c r="O53" s="88"/>
    </row>
    <row r="54" spans="1:15" s="33" customFormat="1">
      <c r="A54" s="35" t="s">
        <v>71</v>
      </c>
      <c r="E54" s="46"/>
      <c r="F54" s="73"/>
      <c r="G54" s="220"/>
      <c r="H54" s="220"/>
      <c r="I54" s="220"/>
      <c r="J54" s="220"/>
      <c r="K54" s="220"/>
      <c r="L54" s="220"/>
      <c r="M54" s="220"/>
      <c r="N54" s="94"/>
      <c r="O54" s="94"/>
    </row>
    <row r="55" spans="1:15" s="33" customFormat="1">
      <c r="B55" s="32" t="s">
        <v>72</v>
      </c>
      <c r="C55" s="32"/>
      <c r="D55" s="32"/>
      <c r="E55" s="75"/>
      <c r="F55" s="76"/>
      <c r="G55" s="217"/>
      <c r="H55" s="217"/>
      <c r="I55" s="217"/>
      <c r="J55" s="217"/>
      <c r="K55" s="217"/>
      <c r="L55" s="217"/>
      <c r="M55" s="217"/>
      <c r="N55" s="95"/>
    </row>
    <row r="56" spans="1:15">
      <c r="C56" s="33" t="s">
        <v>73</v>
      </c>
      <c r="F56" s="75"/>
      <c r="G56" s="218"/>
      <c r="H56" s="218"/>
      <c r="I56" s="218"/>
      <c r="J56" s="217"/>
      <c r="K56" s="217"/>
      <c r="L56" s="217"/>
      <c r="M56" s="217"/>
      <c r="N56" s="87"/>
    </row>
    <row r="57" spans="1:15">
      <c r="C57" s="33"/>
      <c r="D57" s="32" t="s">
        <v>74</v>
      </c>
      <c r="F57" s="75"/>
      <c r="G57" s="246">
        <v>160872209</v>
      </c>
      <c r="H57" s="246"/>
      <c r="I57" s="246">
        <v>160872209</v>
      </c>
      <c r="J57" s="200"/>
      <c r="K57" s="200">
        <v>160872209</v>
      </c>
      <c r="L57" s="200"/>
      <c r="M57" s="200">
        <v>160872209</v>
      </c>
      <c r="N57" s="87"/>
    </row>
    <row r="58" spans="1:15">
      <c r="C58" s="32" t="s">
        <v>75</v>
      </c>
      <c r="F58" s="75"/>
      <c r="G58" s="255"/>
      <c r="H58" s="246"/>
      <c r="I58" s="255"/>
      <c r="J58" s="246"/>
      <c r="K58" s="255"/>
      <c r="L58" s="200"/>
      <c r="M58" s="255"/>
      <c r="N58" s="91"/>
    </row>
    <row r="59" spans="1:15">
      <c r="D59" s="33" t="s">
        <v>76</v>
      </c>
      <c r="F59" s="75"/>
      <c r="G59" s="246">
        <f>'SE-conso'!F33</f>
        <v>74628862</v>
      </c>
      <c r="H59" s="246"/>
      <c r="I59" s="246">
        <f>'SE-conso'!F13</f>
        <v>74628862</v>
      </c>
      <c r="J59" s="246"/>
      <c r="K59" s="246">
        <f>'SE-Separate'!F25</f>
        <v>74628862</v>
      </c>
      <c r="L59" s="200"/>
      <c r="M59" s="246">
        <f>'SE-Separate'!F12</f>
        <v>74628862</v>
      </c>
      <c r="N59" s="91"/>
    </row>
    <row r="60" spans="1:15">
      <c r="B60" s="33" t="s">
        <v>77</v>
      </c>
      <c r="C60" s="42"/>
      <c r="F60" s="75"/>
      <c r="G60" s="246">
        <f>'SE-conso'!H33</f>
        <v>-69458490</v>
      </c>
      <c r="H60" s="246"/>
      <c r="I60" s="246">
        <f>'SE-conso'!H13</f>
        <v>-69458490</v>
      </c>
      <c r="J60" s="246"/>
      <c r="K60" s="246">
        <f>'SE-Separate'!H25</f>
        <v>-69458490</v>
      </c>
      <c r="L60" s="246"/>
      <c r="M60" s="246">
        <f>'SE-Separate'!H12</f>
        <v>-69458490</v>
      </c>
      <c r="N60" s="91"/>
    </row>
    <row r="61" spans="1:15">
      <c r="B61" s="32" t="s">
        <v>78</v>
      </c>
      <c r="F61" s="75"/>
      <c r="G61" s="246"/>
      <c r="H61" s="246"/>
      <c r="I61" s="246"/>
      <c r="J61" s="246"/>
      <c r="K61" s="246"/>
      <c r="L61" s="246"/>
      <c r="M61" s="246"/>
      <c r="N61" s="91"/>
    </row>
    <row r="62" spans="1:15">
      <c r="C62" s="32" t="s">
        <v>79</v>
      </c>
      <c r="F62" s="75"/>
      <c r="G62" s="246"/>
      <c r="H62" s="246"/>
      <c r="I62" s="246"/>
      <c r="J62" s="246"/>
      <c r="K62" s="246"/>
      <c r="L62" s="246"/>
      <c r="M62" s="246"/>
      <c r="N62" s="91"/>
    </row>
    <row r="63" spans="1:15">
      <c r="A63" s="80"/>
      <c r="D63" s="42" t="s">
        <v>80</v>
      </c>
      <c r="F63" s="75"/>
      <c r="G63" s="246">
        <f>'SE-conso'!J33</f>
        <v>2790</v>
      </c>
      <c r="H63" s="246"/>
      <c r="I63" s="246">
        <f>'SE-conso'!J13</f>
        <v>2790</v>
      </c>
      <c r="J63" s="246"/>
      <c r="K63" s="246">
        <f>'SE-Separate'!L25</f>
        <v>2790</v>
      </c>
      <c r="L63" s="246"/>
      <c r="M63" s="246">
        <f>'SE-Separate'!L12</f>
        <v>2790</v>
      </c>
      <c r="N63" s="91"/>
    </row>
    <row r="64" spans="1:15">
      <c r="C64" s="42" t="s">
        <v>81</v>
      </c>
      <c r="G64" s="246">
        <f>'SE-conso'!L33</f>
        <v>-3634197</v>
      </c>
      <c r="H64" s="246"/>
      <c r="I64" s="246">
        <f>'SE-conso'!L13</f>
        <v>-3784719</v>
      </c>
      <c r="J64" s="246"/>
      <c r="K64" s="246">
        <f>'SE-Separate'!N25</f>
        <v>-3697443</v>
      </c>
      <c r="L64" s="246"/>
      <c r="M64" s="246">
        <f>'SE-Separate'!N12</f>
        <v>-3806184</v>
      </c>
      <c r="N64" s="91"/>
    </row>
    <row r="65" spans="1:15">
      <c r="B65" s="32" t="s">
        <v>82</v>
      </c>
      <c r="G65" s="256">
        <f>'SE-conso'!R33</f>
        <v>-765500</v>
      </c>
      <c r="H65" s="246"/>
      <c r="I65" s="256">
        <f>'SE-conso'!R13</f>
        <v>-783534</v>
      </c>
      <c r="J65" s="246"/>
      <c r="K65" s="256">
        <f>'SE-Separate'!P25</f>
        <v>-742690</v>
      </c>
      <c r="L65" s="246"/>
      <c r="M65" s="256">
        <f>'SE-Separate'!P12</f>
        <v>-750790</v>
      </c>
      <c r="N65" s="91"/>
    </row>
    <row r="66" spans="1:15" s="81" customFormat="1" hidden="1">
      <c r="A66" s="81" t="s">
        <v>8</v>
      </c>
      <c r="E66" s="75"/>
      <c r="F66" s="82"/>
      <c r="G66" s="254">
        <f>SUM(G59:G65)</f>
        <v>773465</v>
      </c>
      <c r="H66" s="248"/>
      <c r="I66" s="254">
        <f>SUM(I59:I65)</f>
        <v>604909</v>
      </c>
      <c r="J66" s="254"/>
      <c r="K66" s="254">
        <f>SUM(K59:K65)</f>
        <v>733029</v>
      </c>
      <c r="L66" s="248"/>
      <c r="M66" s="254">
        <f>SUM(M59:M65)</f>
        <v>616188</v>
      </c>
      <c r="N66" s="60"/>
    </row>
    <row r="67" spans="1:15" hidden="1">
      <c r="B67" s="32" t="s">
        <v>2</v>
      </c>
      <c r="G67" s="256">
        <f>'SE-conso'!V33</f>
        <v>0</v>
      </c>
      <c r="H67" s="246"/>
      <c r="I67" s="256">
        <f>'SE-conso'!V13</f>
        <v>0</v>
      </c>
      <c r="J67" s="246"/>
      <c r="K67" s="256">
        <v>0</v>
      </c>
      <c r="L67" s="246"/>
      <c r="M67" s="256">
        <v>0</v>
      </c>
      <c r="N67" s="91"/>
    </row>
    <row r="68" spans="1:15">
      <c r="A68" s="83" t="s">
        <v>83</v>
      </c>
      <c r="B68" s="84"/>
      <c r="C68" s="84"/>
      <c r="D68" s="84"/>
      <c r="E68" s="85"/>
      <c r="F68" s="86"/>
      <c r="G68" s="247">
        <f>SUM(G66:G67)</f>
        <v>773465</v>
      </c>
      <c r="H68" s="246"/>
      <c r="I68" s="247">
        <f>SUM(I66:I67)</f>
        <v>604909</v>
      </c>
      <c r="J68" s="254"/>
      <c r="K68" s="247">
        <f>SUM(K66:K67)</f>
        <v>733029</v>
      </c>
      <c r="L68" s="246"/>
      <c r="M68" s="247">
        <f>SUM(M66:M67)</f>
        <v>616188</v>
      </c>
      <c r="N68" s="60"/>
      <c r="O68" s="87"/>
    </row>
    <row r="69" spans="1:15" ht="24" thickBot="1">
      <c r="A69" s="66" t="s">
        <v>84</v>
      </c>
      <c r="B69" s="84"/>
      <c r="C69" s="84"/>
      <c r="D69" s="84"/>
      <c r="E69" s="85"/>
      <c r="F69" s="86"/>
      <c r="G69" s="257">
        <f>G68+G53</f>
        <v>862350</v>
      </c>
      <c r="H69" s="246"/>
      <c r="I69" s="257">
        <f>I68+I53</f>
        <v>918364</v>
      </c>
      <c r="J69" s="248"/>
      <c r="K69" s="257">
        <f>K53+K68</f>
        <v>869167</v>
      </c>
      <c r="L69" s="246"/>
      <c r="M69" s="257">
        <f>M53+M68</f>
        <v>895687</v>
      </c>
      <c r="N69" s="60"/>
    </row>
    <row r="70" spans="1:15" ht="24" thickTop="1">
      <c r="G70" s="88">
        <f>+G69-G38</f>
        <v>0</v>
      </c>
      <c r="H70" s="88"/>
      <c r="I70" s="88">
        <f>+I69-I38</f>
        <v>0</v>
      </c>
      <c r="J70" s="88"/>
      <c r="K70" s="88">
        <f>+K69-K38</f>
        <v>0</v>
      </c>
      <c r="L70" s="88"/>
      <c r="M70" s="88">
        <f>+M69-M38</f>
        <v>0</v>
      </c>
      <c r="N70" s="87"/>
    </row>
    <row r="71" spans="1:15">
      <c r="G71" s="87"/>
      <c r="H71" s="77" t="s">
        <v>3</v>
      </c>
    </row>
    <row r="72" spans="1:15">
      <c r="G72" s="223"/>
      <c r="H72" s="200"/>
      <c r="I72" s="200"/>
      <c r="J72" s="200"/>
      <c r="K72" s="200"/>
      <c r="L72" s="200"/>
      <c r="M72" s="200"/>
    </row>
  </sheetData>
  <mergeCells count="7">
    <mergeCell ref="A2:M2"/>
    <mergeCell ref="A1:M1"/>
    <mergeCell ref="K5:M5"/>
    <mergeCell ref="G5:J5"/>
    <mergeCell ref="G4:I4"/>
    <mergeCell ref="K4:M4"/>
    <mergeCell ref="A3:M3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69" firstPageNumber="2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  <rowBreaks count="1" manualBreakCount="1">
    <brk id="38" max="12" man="1"/>
  </rowBreaks>
  <ignoredErrors>
    <ignoredError sqref="L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5"/>
  <sheetViews>
    <sheetView view="pageBreakPreview" topLeftCell="A18" zoomScale="90" zoomScaleNormal="100" zoomScaleSheetLayoutView="90" workbookViewId="0">
      <selection activeCell="A28" sqref="A28"/>
    </sheetView>
  </sheetViews>
  <sheetFormatPr defaultColWidth="9.125" defaultRowHeight="21.6"/>
  <cols>
    <col min="1" max="2" width="2.375" style="118" customWidth="1"/>
    <col min="3" max="3" width="10.125" style="118" customWidth="1"/>
    <col min="4" max="4" width="9.75" style="118" customWidth="1"/>
    <col min="5" max="5" width="56.75" style="118" customWidth="1"/>
    <col min="6" max="6" width="10.625" style="118" customWidth="1"/>
    <col min="7" max="7" width="18.5" style="118" customWidth="1"/>
    <col min="8" max="8" width="0.875" style="118" customWidth="1"/>
    <col min="9" max="9" width="18" style="118" customWidth="1"/>
    <col min="10" max="10" width="0.875" style="118" customWidth="1"/>
    <col min="11" max="11" width="16.75" style="118" customWidth="1"/>
    <col min="12" max="12" width="0.875" style="118" customWidth="1"/>
    <col min="13" max="13" width="18.75" style="118" customWidth="1"/>
    <col min="14" max="14" width="15.75" style="118" customWidth="1"/>
    <col min="15" max="15" width="13.375" style="118" bestFit="1" customWidth="1"/>
    <col min="16" max="16" width="9.125" style="118"/>
    <col min="17" max="17" width="12.25" style="118" customWidth="1"/>
    <col min="18" max="16384" width="9.125" style="118"/>
  </cols>
  <sheetData>
    <row r="1" spans="1:17" s="1" customFormat="1" ht="22.2">
      <c r="A1" s="365" t="s">
        <v>22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</row>
    <row r="2" spans="1:17" s="1" customFormat="1" ht="22.2">
      <c r="A2" s="366" t="s">
        <v>85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3" spans="1:17" s="1" customFormat="1" ht="22.2">
      <c r="A3" s="366" t="s">
        <v>86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</row>
    <row r="4" spans="1:17" s="1" customFormat="1" ht="22.2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 t="str">
        <f>+[3]PL!$M$4</f>
        <v>Unaudited</v>
      </c>
    </row>
    <row r="5" spans="1:17" s="1" customFormat="1" ht="22.2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5" t="str">
        <f>+[3]PL!$M$5</f>
        <v>Limited Review Only</v>
      </c>
    </row>
    <row r="6" spans="1:17" s="1" customFormat="1" ht="22.2">
      <c r="A6" s="108"/>
      <c r="B6" s="108"/>
      <c r="C6" s="109"/>
      <c r="D6" s="109"/>
      <c r="E6" s="109"/>
      <c r="F6" s="307"/>
      <c r="G6" s="367" t="s">
        <v>25</v>
      </c>
      <c r="H6" s="367"/>
      <c r="I6" s="367"/>
      <c r="J6" s="308"/>
      <c r="K6" s="368" t="s">
        <v>27</v>
      </c>
      <c r="L6" s="368"/>
      <c r="M6" s="368"/>
    </row>
    <row r="7" spans="1:17" s="1" customFormat="1" ht="23.4">
      <c r="A7" s="221"/>
      <c r="B7" s="221"/>
      <c r="C7" s="306"/>
      <c r="D7" s="306"/>
      <c r="E7" s="306"/>
      <c r="F7" s="309"/>
      <c r="G7" s="363" t="s">
        <v>26</v>
      </c>
      <c r="H7" s="363"/>
      <c r="I7" s="363"/>
      <c r="J7" s="363"/>
      <c r="K7" s="310" t="s">
        <v>26</v>
      </c>
      <c r="L7" s="310"/>
      <c r="M7" s="310"/>
    </row>
    <row r="8" spans="1:17" s="1" customFormat="1" ht="22.2">
      <c r="A8" s="110"/>
      <c r="B8" s="110"/>
      <c r="C8" s="111"/>
      <c r="D8" s="111"/>
      <c r="E8" s="111"/>
      <c r="F8" s="311" t="s">
        <v>31</v>
      </c>
      <c r="G8" s="294" t="s">
        <v>30</v>
      </c>
      <c r="H8" s="297"/>
      <c r="I8" s="294" t="s">
        <v>28</v>
      </c>
      <c r="J8" s="297"/>
      <c r="K8" s="294" t="str">
        <f>+G8</f>
        <v>31 March 2021</v>
      </c>
      <c r="L8" s="297"/>
      <c r="M8" s="294" t="str">
        <f>+I8</f>
        <v>31 March 2020</v>
      </c>
    </row>
    <row r="9" spans="1:17" s="3" customFormat="1" ht="22.2">
      <c r="F9" s="112"/>
      <c r="G9" s="312" t="s">
        <v>226</v>
      </c>
      <c r="H9" s="305"/>
      <c r="I9" s="312" t="s">
        <v>226</v>
      </c>
      <c r="J9" s="313"/>
      <c r="K9" s="312" t="s">
        <v>226</v>
      </c>
      <c r="L9" s="305"/>
      <c r="M9" s="312" t="s">
        <v>226</v>
      </c>
    </row>
    <row r="10" spans="1:17" s="3" customFormat="1">
      <c r="A10" s="1" t="s">
        <v>93</v>
      </c>
      <c r="B10" s="1"/>
      <c r="C10" s="1"/>
      <c r="D10" s="1"/>
      <c r="E10" s="1"/>
      <c r="F10" s="112"/>
      <c r="G10" s="117">
        <v>19209</v>
      </c>
      <c r="H10" s="117"/>
      <c r="I10" s="117">
        <v>34703</v>
      </c>
      <c r="J10" s="117"/>
      <c r="K10" s="117">
        <v>0</v>
      </c>
      <c r="L10" s="117"/>
      <c r="M10" s="117">
        <v>0</v>
      </c>
      <c r="N10" s="6"/>
      <c r="O10" s="121"/>
      <c r="Q10" s="123"/>
    </row>
    <row r="11" spans="1:17" s="7" customFormat="1" ht="22.2" hidden="1">
      <c r="A11" s="7" t="s">
        <v>0</v>
      </c>
      <c r="F11" s="113"/>
      <c r="G11" s="258">
        <f>SUM(G10:G10)</f>
        <v>19209</v>
      </c>
      <c r="H11" s="259"/>
      <c r="I11" s="258">
        <f>SUM(I10:I10)</f>
        <v>34703</v>
      </c>
      <c r="J11" s="259"/>
      <c r="K11" s="258">
        <f>SUM(K10:K10)</f>
        <v>0</v>
      </c>
      <c r="L11" s="259"/>
      <c r="M11" s="258">
        <f>SUM(M10:M10)</f>
        <v>0</v>
      </c>
      <c r="N11" s="97"/>
      <c r="O11" s="121"/>
      <c r="Q11" s="123"/>
    </row>
    <row r="12" spans="1:17" s="1" customFormat="1">
      <c r="A12" s="120" t="s">
        <v>94</v>
      </c>
      <c r="F12" s="112"/>
      <c r="G12" s="5">
        <v>-14076</v>
      </c>
      <c r="H12" s="117"/>
      <c r="I12" s="5">
        <v>-33342</v>
      </c>
      <c r="J12" s="117"/>
      <c r="K12" s="5">
        <v>0</v>
      </c>
      <c r="L12" s="117"/>
      <c r="M12" s="5">
        <v>0</v>
      </c>
      <c r="N12" s="4"/>
      <c r="O12" s="121"/>
      <c r="Q12" s="123"/>
    </row>
    <row r="13" spans="1:17" s="7" customFormat="1" ht="22.2" hidden="1">
      <c r="A13" s="7" t="s">
        <v>1</v>
      </c>
      <c r="F13" s="113"/>
      <c r="G13" s="258">
        <f>SUM(G12:G12)</f>
        <v>-14076</v>
      </c>
      <c r="H13" s="259"/>
      <c r="I13" s="258">
        <f>SUM(I12:I12)</f>
        <v>-33342</v>
      </c>
      <c r="J13" s="259"/>
      <c r="K13" s="258">
        <f>SUM(K12:K12)</f>
        <v>0</v>
      </c>
      <c r="L13" s="259"/>
      <c r="M13" s="258">
        <f>SUM(M12:M12)</f>
        <v>0</v>
      </c>
      <c r="N13" s="97"/>
      <c r="O13" s="121"/>
      <c r="Q13" s="123"/>
    </row>
    <row r="14" spans="1:17" s="7" customFormat="1" ht="22.2">
      <c r="A14" s="7" t="s">
        <v>95</v>
      </c>
      <c r="F14" s="113"/>
      <c r="G14" s="260">
        <f>G11+G13</f>
        <v>5133</v>
      </c>
      <c r="H14" s="259"/>
      <c r="I14" s="260">
        <f>I11+I13</f>
        <v>1361</v>
      </c>
      <c r="J14" s="259"/>
      <c r="K14" s="260">
        <f>K11+K13</f>
        <v>0</v>
      </c>
      <c r="L14" s="259"/>
      <c r="M14" s="260">
        <f>M11+M13</f>
        <v>0</v>
      </c>
      <c r="N14" s="97"/>
      <c r="O14" s="121"/>
      <c r="Q14" s="123"/>
    </row>
    <row r="15" spans="1:17" s="1" customFormat="1">
      <c r="A15" s="120" t="s">
        <v>96</v>
      </c>
      <c r="F15" s="112"/>
      <c r="G15" s="117">
        <v>1087</v>
      </c>
      <c r="H15" s="117"/>
      <c r="I15" s="117">
        <v>1476</v>
      </c>
      <c r="J15" s="117"/>
      <c r="K15" s="117">
        <v>1123</v>
      </c>
      <c r="L15" s="117"/>
      <c r="M15" s="117">
        <v>2050</v>
      </c>
      <c r="N15" s="6"/>
      <c r="O15" s="121"/>
      <c r="Q15" s="123"/>
    </row>
    <row r="16" spans="1:17" s="1" customFormat="1">
      <c r="A16" s="120" t="s">
        <v>204</v>
      </c>
      <c r="F16" s="11">
        <v>6</v>
      </c>
      <c r="G16" s="5">
        <v>187304</v>
      </c>
      <c r="H16" s="5"/>
      <c r="I16" s="5">
        <v>0</v>
      </c>
      <c r="J16" s="5"/>
      <c r="K16" s="5">
        <v>133250</v>
      </c>
      <c r="L16" s="5"/>
      <c r="M16" s="5">
        <v>0</v>
      </c>
      <c r="N16" s="6"/>
      <c r="O16" s="121"/>
      <c r="Q16" s="123"/>
    </row>
    <row r="17" spans="1:17" s="1" customFormat="1">
      <c r="A17" s="1" t="s">
        <v>97</v>
      </c>
      <c r="F17" s="112"/>
      <c r="G17" s="5">
        <v>607</v>
      </c>
      <c r="H17" s="5"/>
      <c r="I17" s="5">
        <v>12575</v>
      </c>
      <c r="J17" s="5"/>
      <c r="K17" s="5">
        <v>642</v>
      </c>
      <c r="L17" s="5"/>
      <c r="M17" s="5">
        <v>1148</v>
      </c>
      <c r="N17" s="6"/>
      <c r="O17" s="121"/>
      <c r="Q17" s="123"/>
    </row>
    <row r="18" spans="1:17" s="1" customFormat="1">
      <c r="A18" s="120" t="s">
        <v>100</v>
      </c>
      <c r="F18" s="112"/>
      <c r="G18" s="5">
        <v>928</v>
      </c>
      <c r="H18" s="117"/>
      <c r="I18" s="5">
        <v>-1134</v>
      </c>
      <c r="J18" s="117"/>
      <c r="K18" s="5">
        <v>0</v>
      </c>
      <c r="L18" s="117"/>
      <c r="M18" s="292">
        <v>-48387</v>
      </c>
      <c r="N18" s="6"/>
      <c r="O18" s="121"/>
      <c r="Q18" s="123"/>
    </row>
    <row r="19" spans="1:17" s="1" customFormat="1">
      <c r="A19" s="1" t="s">
        <v>98</v>
      </c>
      <c r="F19" s="112"/>
      <c r="G19" s="5">
        <v>-2199</v>
      </c>
      <c r="H19" s="5"/>
      <c r="I19" s="5">
        <v>-2570</v>
      </c>
      <c r="J19" s="5"/>
      <c r="K19" s="5">
        <v>0</v>
      </c>
      <c r="L19" s="5"/>
      <c r="M19" s="5">
        <v>0</v>
      </c>
      <c r="N19" s="6"/>
      <c r="O19" s="121"/>
      <c r="Q19" s="123"/>
    </row>
    <row r="20" spans="1:17" s="1" customFormat="1">
      <c r="A20" s="1" t="s">
        <v>99</v>
      </c>
      <c r="F20" s="112"/>
      <c r="G20" s="5">
        <v>-15192</v>
      </c>
      <c r="H20" s="117"/>
      <c r="I20" s="5">
        <v>-33642</v>
      </c>
      <c r="J20" s="117"/>
      <c r="K20" s="117">
        <v>-9076</v>
      </c>
      <c r="L20" s="117"/>
      <c r="M20" s="117">
        <v>-18392</v>
      </c>
      <c r="N20" s="6"/>
      <c r="O20" s="121"/>
      <c r="Q20" s="123"/>
    </row>
    <row r="21" spans="1:17" s="1" customFormat="1" ht="22.2">
      <c r="A21" s="7" t="s">
        <v>101</v>
      </c>
      <c r="B21" s="7"/>
      <c r="C21" s="7"/>
      <c r="D21" s="7"/>
      <c r="E21" s="7"/>
      <c r="F21" s="47"/>
      <c r="G21" s="260">
        <f>SUM(G14:G20)</f>
        <v>177668</v>
      </c>
      <c r="H21" s="259"/>
      <c r="I21" s="260">
        <f>SUM(I14:I20)</f>
        <v>-21934</v>
      </c>
      <c r="J21" s="259"/>
      <c r="K21" s="260">
        <f>SUM(K14:K20)</f>
        <v>125939</v>
      </c>
      <c r="L21" s="259"/>
      <c r="M21" s="260">
        <f>SUM(M14:M20)</f>
        <v>-63581</v>
      </c>
      <c r="N21" s="6"/>
      <c r="O21" s="121"/>
      <c r="Q21" s="123"/>
    </row>
    <row r="22" spans="1:17" s="1" customFormat="1">
      <c r="A22" s="13" t="s">
        <v>102</v>
      </c>
      <c r="B22" s="13"/>
      <c r="F22" s="11"/>
      <c r="G22" s="5">
        <v>-129</v>
      </c>
      <c r="H22" s="5"/>
      <c r="I22" s="5">
        <v>-246</v>
      </c>
      <c r="J22" s="5"/>
      <c r="K22" s="5">
        <v>-549</v>
      </c>
      <c r="L22" s="5"/>
      <c r="M22" s="5">
        <v>-1322</v>
      </c>
      <c r="N22" s="6"/>
      <c r="O22" s="121"/>
      <c r="Q22" s="123"/>
    </row>
    <row r="23" spans="1:17" s="1" customFormat="1">
      <c r="A23" s="120" t="s">
        <v>235</v>
      </c>
      <c r="F23" s="11">
        <v>9</v>
      </c>
      <c r="G23" s="117">
        <v>-9083</v>
      </c>
      <c r="H23" s="117"/>
      <c r="I23" s="117">
        <v>0</v>
      </c>
      <c r="J23" s="117"/>
      <c r="K23" s="117">
        <v>0</v>
      </c>
      <c r="L23" s="117"/>
      <c r="M23" s="117">
        <v>0</v>
      </c>
      <c r="N23" s="6"/>
      <c r="O23" s="121"/>
      <c r="Q23" s="123"/>
    </row>
    <row r="24" spans="1:17" s="1" customFormat="1" ht="22.2">
      <c r="A24" s="114" t="s">
        <v>103</v>
      </c>
      <c r="B24" s="114"/>
      <c r="F24" s="112"/>
      <c r="G24" s="263">
        <f>SUM(G21:G23)</f>
        <v>168456</v>
      </c>
      <c r="H24" s="259"/>
      <c r="I24" s="263">
        <f>SUM(I21:I23)</f>
        <v>-22180</v>
      </c>
      <c r="J24" s="259"/>
      <c r="K24" s="263">
        <f>SUM(K21:K23)</f>
        <v>125390</v>
      </c>
      <c r="L24" s="259"/>
      <c r="M24" s="263">
        <f>SUM(M21:M23)</f>
        <v>-64903</v>
      </c>
      <c r="N24" s="6"/>
      <c r="O24" s="121"/>
      <c r="Q24" s="123"/>
    </row>
    <row r="25" spans="1:17" s="1" customFormat="1">
      <c r="A25" s="128" t="s">
        <v>104</v>
      </c>
      <c r="B25" s="13"/>
      <c r="F25" s="11">
        <v>13</v>
      </c>
      <c r="G25" s="262">
        <v>-16718</v>
      </c>
      <c r="H25" s="5"/>
      <c r="I25" s="262">
        <v>-614</v>
      </c>
      <c r="J25" s="5"/>
      <c r="K25" s="262">
        <v>-16649</v>
      </c>
      <c r="L25" s="5"/>
      <c r="M25" s="264">
        <v>0</v>
      </c>
      <c r="N25" s="6"/>
      <c r="O25" s="121"/>
      <c r="Q25" s="123"/>
    </row>
    <row r="26" spans="1:17" s="1" customFormat="1" ht="22.2">
      <c r="A26" s="114" t="s">
        <v>105</v>
      </c>
      <c r="B26" s="13"/>
      <c r="F26" s="11"/>
      <c r="G26" s="265">
        <f>SUM(G24:G25)</f>
        <v>151738</v>
      </c>
      <c r="H26" s="5"/>
      <c r="I26" s="265">
        <f>SUM(I24:I25)</f>
        <v>-22794</v>
      </c>
      <c r="J26" s="5"/>
      <c r="K26" s="265">
        <f>SUM(K24:K25)</f>
        <v>108741</v>
      </c>
      <c r="L26" s="5"/>
      <c r="M26" s="265">
        <f>SUM(M24:M25)</f>
        <v>-64903</v>
      </c>
      <c r="N26" s="6"/>
      <c r="O26" s="121"/>
      <c r="Q26" s="123"/>
    </row>
    <row r="27" spans="1:17" s="1" customFormat="1" ht="22.2">
      <c r="A27" s="114" t="s">
        <v>106</v>
      </c>
      <c r="B27" s="13"/>
      <c r="F27" s="11"/>
      <c r="G27" s="5"/>
      <c r="H27" s="117"/>
      <c r="I27" s="5"/>
      <c r="J27" s="117"/>
      <c r="K27" s="5"/>
      <c r="L27" s="117"/>
      <c r="M27" s="266"/>
      <c r="N27" s="6"/>
      <c r="O27" s="121"/>
      <c r="Q27" s="123"/>
    </row>
    <row r="28" spans="1:17" s="1" customFormat="1">
      <c r="A28" s="128" t="s">
        <v>115</v>
      </c>
      <c r="B28" s="13"/>
      <c r="F28" s="11">
        <v>6</v>
      </c>
      <c r="G28" s="5">
        <v>-1216</v>
      </c>
      <c r="H28" s="117"/>
      <c r="I28" s="267">
        <v>-1012</v>
      </c>
      <c r="J28" s="117"/>
      <c r="K28" s="5">
        <v>0</v>
      </c>
      <c r="L28" s="117"/>
      <c r="M28" s="266">
        <v>0</v>
      </c>
      <c r="N28" s="6"/>
      <c r="O28" s="121"/>
      <c r="Q28" s="123"/>
    </row>
    <row r="29" spans="1:17" s="1" customFormat="1" ht="22.2">
      <c r="A29" s="114" t="s">
        <v>87</v>
      </c>
      <c r="B29" s="114"/>
      <c r="F29" s="112"/>
      <c r="G29" s="268">
        <f>SUM(G26:G28)</f>
        <v>150522</v>
      </c>
      <c r="H29" s="259"/>
      <c r="I29" s="268">
        <f>SUM(I26:I28)</f>
        <v>-23806</v>
      </c>
      <c r="J29" s="259"/>
      <c r="K29" s="268">
        <f>SUM(K26:K28)</f>
        <v>108741</v>
      </c>
      <c r="L29" s="259"/>
      <c r="M29" s="268">
        <f>SUM(M26:M28)</f>
        <v>-64903</v>
      </c>
      <c r="N29" s="6"/>
      <c r="O29" s="121"/>
      <c r="Q29" s="123"/>
    </row>
    <row r="30" spans="1:17" s="1" customFormat="1" ht="22.2">
      <c r="A30" s="114" t="s">
        <v>106</v>
      </c>
      <c r="B30" s="114"/>
      <c r="E30" s="112"/>
      <c r="G30" s="5"/>
      <c r="H30" s="5"/>
      <c r="I30" s="269"/>
      <c r="J30" s="5"/>
      <c r="K30" s="266"/>
      <c r="L30" s="5"/>
      <c r="M30" s="269"/>
      <c r="N30" s="6"/>
      <c r="O30" s="121"/>
      <c r="Q30" s="123"/>
    </row>
    <row r="31" spans="1:17" s="1" customFormat="1" ht="22.2" hidden="1">
      <c r="A31" s="114"/>
      <c r="B31" s="7" t="s">
        <v>107</v>
      </c>
      <c r="E31" s="112"/>
      <c r="G31" s="5"/>
      <c r="H31" s="5"/>
      <c r="I31" s="269"/>
      <c r="J31" s="5"/>
      <c r="K31" s="266"/>
      <c r="L31" s="5"/>
      <c r="M31" s="269"/>
      <c r="N31" s="6"/>
      <c r="O31" s="121"/>
      <c r="Q31" s="123"/>
    </row>
    <row r="32" spans="1:17" s="1" customFormat="1" ht="22.2" hidden="1">
      <c r="A32" s="114"/>
      <c r="B32" s="7"/>
      <c r="C32" s="120" t="s">
        <v>108</v>
      </c>
      <c r="E32" s="112"/>
      <c r="F32" s="11"/>
      <c r="G32" s="266"/>
      <c r="H32" s="5"/>
      <c r="I32" s="269"/>
      <c r="J32" s="5"/>
      <c r="K32" s="266"/>
      <c r="L32" s="5"/>
      <c r="M32" s="269"/>
      <c r="N32" s="6"/>
      <c r="O32" s="121"/>
      <c r="Q32" s="123"/>
    </row>
    <row r="33" spans="1:17" s="1" customFormat="1" ht="22.2" hidden="1">
      <c r="C33" s="7" t="s">
        <v>205</v>
      </c>
      <c r="E33" s="112"/>
      <c r="F33" s="11"/>
      <c r="G33" s="270">
        <f>SUM(G32:G32)</f>
        <v>0</v>
      </c>
      <c r="H33" s="265"/>
      <c r="I33" s="270">
        <f>SUM(I32:I32)</f>
        <v>0</v>
      </c>
      <c r="J33" s="265"/>
      <c r="K33" s="270">
        <f>SUM(K32:K32)</f>
        <v>0</v>
      </c>
      <c r="L33" s="265"/>
      <c r="M33" s="270">
        <f>SUM(M32:M32)</f>
        <v>0</v>
      </c>
      <c r="N33" s="6"/>
      <c r="O33" s="121"/>
      <c r="Q33" s="123"/>
    </row>
    <row r="34" spans="1:17" s="1" customFormat="1" ht="22.2">
      <c r="B34" s="7" t="s">
        <v>109</v>
      </c>
      <c r="C34" s="13"/>
      <c r="E34" s="112"/>
      <c r="F34" s="11"/>
      <c r="G34" s="5"/>
      <c r="H34" s="5"/>
      <c r="I34" s="5"/>
      <c r="J34" s="5"/>
      <c r="K34" s="269"/>
      <c r="L34" s="5"/>
      <c r="M34" s="269"/>
      <c r="N34" s="6"/>
      <c r="O34" s="121"/>
      <c r="Q34" s="123"/>
    </row>
    <row r="35" spans="1:17" s="1" customFormat="1" ht="22.2">
      <c r="B35" s="7"/>
      <c r="C35" s="128" t="s">
        <v>240</v>
      </c>
      <c r="E35" s="112"/>
      <c r="F35" s="11"/>
      <c r="G35" s="5"/>
      <c r="H35" s="5"/>
      <c r="I35" s="5"/>
      <c r="J35" s="5"/>
      <c r="K35" s="269"/>
      <c r="L35" s="5"/>
      <c r="M35" s="269"/>
      <c r="N35" s="6"/>
      <c r="O35" s="121"/>
      <c r="Q35" s="123"/>
    </row>
    <row r="36" spans="1:17" s="1" customFormat="1" ht="22.2">
      <c r="B36" s="7"/>
      <c r="C36" s="128" t="s">
        <v>241</v>
      </c>
      <c r="E36" s="112"/>
      <c r="F36" s="11">
        <v>13</v>
      </c>
      <c r="G36" s="266">
        <v>8100</v>
      </c>
      <c r="H36" s="5"/>
      <c r="I36" s="269">
        <v>0</v>
      </c>
      <c r="J36" s="5"/>
      <c r="K36" s="266">
        <v>8100</v>
      </c>
      <c r="L36" s="5"/>
      <c r="M36" s="269">
        <v>0</v>
      </c>
      <c r="N36" s="6"/>
      <c r="O36" s="121"/>
      <c r="Q36" s="123"/>
    </row>
    <row r="37" spans="1:17" s="1" customFormat="1">
      <c r="C37" s="128" t="s">
        <v>110</v>
      </c>
      <c r="E37" s="112"/>
      <c r="F37" s="11">
        <v>13</v>
      </c>
      <c r="G37" s="267">
        <v>0</v>
      </c>
      <c r="H37" s="5"/>
      <c r="I37" s="267">
        <v>6</v>
      </c>
      <c r="J37" s="5"/>
      <c r="K37" s="267">
        <v>0</v>
      </c>
      <c r="L37" s="5"/>
      <c r="M37" s="267">
        <v>0</v>
      </c>
      <c r="N37" s="6"/>
      <c r="O37" s="121"/>
      <c r="Q37" s="123"/>
    </row>
    <row r="38" spans="1:17" s="1" customFormat="1" ht="22.2" hidden="1">
      <c r="C38" s="7" t="s">
        <v>206</v>
      </c>
      <c r="E38" s="112"/>
      <c r="F38" s="11"/>
      <c r="G38" s="271">
        <f>SUM(G36:G37)</f>
        <v>8100</v>
      </c>
      <c r="H38" s="265"/>
      <c r="I38" s="271">
        <f>SUM(I36:I37)</f>
        <v>6</v>
      </c>
      <c r="J38" s="265"/>
      <c r="K38" s="271">
        <f>SUM(K36:K37)</f>
        <v>8100</v>
      </c>
      <c r="L38" s="265"/>
      <c r="M38" s="271">
        <f>SUM(M36:M37)</f>
        <v>0</v>
      </c>
      <c r="Q38" s="123"/>
    </row>
    <row r="39" spans="1:17" s="7" customFormat="1" ht="22.2">
      <c r="A39" s="7" t="s">
        <v>88</v>
      </c>
      <c r="E39" s="113"/>
      <c r="F39" s="47"/>
      <c r="G39" s="272">
        <f>+G33+G38</f>
        <v>8100</v>
      </c>
      <c r="H39" s="265"/>
      <c r="I39" s="272">
        <f>+I33+I38</f>
        <v>6</v>
      </c>
      <c r="J39" s="265"/>
      <c r="K39" s="272">
        <f>+K33+K38</f>
        <v>8100</v>
      </c>
      <c r="L39" s="265"/>
      <c r="M39" s="272">
        <f>+M33+M38</f>
        <v>0</v>
      </c>
      <c r="Q39" s="123"/>
    </row>
    <row r="40" spans="1:17" s="1" customFormat="1" ht="22.8" thickBot="1">
      <c r="A40" s="114" t="s">
        <v>89</v>
      </c>
      <c r="B40" s="114"/>
      <c r="E40" s="112"/>
      <c r="G40" s="273">
        <f>+G29+G39</f>
        <v>158622</v>
      </c>
      <c r="H40" s="265"/>
      <c r="I40" s="273">
        <f>+I29+I39</f>
        <v>-23800</v>
      </c>
      <c r="J40" s="265"/>
      <c r="K40" s="273">
        <f>+K29+K39</f>
        <v>116841</v>
      </c>
      <c r="L40" s="265"/>
      <c r="M40" s="273">
        <f>+M29+M39</f>
        <v>-64903</v>
      </c>
      <c r="Q40" s="123"/>
    </row>
    <row r="41" spans="1:17" s="1" customFormat="1" ht="3.75" customHeight="1" thickTop="1">
      <c r="A41" s="114"/>
      <c r="B41" s="114"/>
      <c r="E41" s="112"/>
      <c r="G41" s="5"/>
      <c r="H41" s="117"/>
      <c r="I41" s="5"/>
      <c r="J41" s="117"/>
      <c r="K41" s="274"/>
      <c r="L41" s="117"/>
      <c r="M41" s="274"/>
    </row>
    <row r="42" spans="1:17" s="1" customFormat="1" ht="22.2">
      <c r="A42" s="114" t="s">
        <v>111</v>
      </c>
      <c r="B42" s="114"/>
      <c r="F42" s="112"/>
      <c r="G42" s="5"/>
      <c r="H42" s="117"/>
      <c r="I42" s="5"/>
      <c r="J42" s="117"/>
      <c r="K42" s="274"/>
      <c r="L42" s="117"/>
      <c r="M42" s="274"/>
    </row>
    <row r="43" spans="1:17" s="1" customFormat="1" ht="22.2" hidden="1">
      <c r="A43" s="13"/>
      <c r="B43" s="13"/>
      <c r="C43" s="120" t="s">
        <v>90</v>
      </c>
      <c r="D43" s="7"/>
      <c r="E43" s="7"/>
      <c r="F43" s="113"/>
      <c r="G43" s="5"/>
      <c r="H43" s="117"/>
      <c r="I43" s="5"/>
      <c r="J43" s="117"/>
      <c r="K43" s="274"/>
      <c r="L43" s="117"/>
      <c r="M43" s="274"/>
    </row>
    <row r="44" spans="1:17" s="1" customFormat="1" ht="22.2">
      <c r="A44" s="13"/>
      <c r="B44" s="13"/>
      <c r="C44" s="128" t="s">
        <v>114</v>
      </c>
      <c r="D44" s="7"/>
      <c r="E44" s="7"/>
      <c r="F44" s="113"/>
      <c r="G44" s="5">
        <f>+G26-G47</f>
        <v>151738</v>
      </c>
      <c r="H44" s="117"/>
      <c r="I44" s="5">
        <f>+I26-I47</f>
        <v>-22794</v>
      </c>
      <c r="J44" s="117"/>
      <c r="K44" s="274"/>
      <c r="L44" s="117"/>
      <c r="M44" s="274"/>
    </row>
    <row r="45" spans="1:17" s="1" customFormat="1" ht="22.2">
      <c r="A45" s="13"/>
      <c r="B45" s="13"/>
      <c r="C45" s="128" t="s">
        <v>115</v>
      </c>
      <c r="D45" s="7"/>
      <c r="E45" s="7"/>
      <c r="F45" s="119"/>
      <c r="G45" s="262">
        <f>+G28</f>
        <v>-1216</v>
      </c>
      <c r="H45" s="117"/>
      <c r="I45" s="262">
        <f>+I28</f>
        <v>-1012</v>
      </c>
      <c r="J45" s="117"/>
      <c r="K45" s="274"/>
      <c r="L45" s="117"/>
      <c r="M45" s="274"/>
    </row>
    <row r="46" spans="1:17" s="1" customFormat="1" ht="22.2" hidden="1">
      <c r="A46" s="13"/>
      <c r="B46" s="13"/>
      <c r="C46" s="120" t="s">
        <v>112</v>
      </c>
      <c r="D46" s="7"/>
      <c r="E46" s="7"/>
      <c r="F46" s="113"/>
      <c r="G46" s="5">
        <f>SUM(G44:G45)</f>
        <v>150522</v>
      </c>
      <c r="H46" s="117"/>
      <c r="I46" s="5">
        <f>SUM(I44:I45)</f>
        <v>-23806</v>
      </c>
      <c r="J46" s="117"/>
      <c r="K46" s="274"/>
      <c r="L46" s="117"/>
      <c r="M46" s="274"/>
    </row>
    <row r="47" spans="1:17" s="1" customFormat="1" hidden="1">
      <c r="A47" s="13"/>
      <c r="B47" s="13"/>
      <c r="C47" s="1" t="s">
        <v>92</v>
      </c>
      <c r="F47" s="112"/>
      <c r="G47" s="5">
        <v>0</v>
      </c>
      <c r="H47" s="117"/>
      <c r="I47" s="5">
        <v>0</v>
      </c>
      <c r="J47" s="117"/>
      <c r="K47" s="274"/>
      <c r="L47" s="117"/>
      <c r="M47" s="274"/>
      <c r="O47" s="121"/>
    </row>
    <row r="48" spans="1:17" s="1" customFormat="1" ht="22.8" thickBot="1">
      <c r="A48" s="114"/>
      <c r="B48" s="114"/>
      <c r="C48" s="359" t="s">
        <v>237</v>
      </c>
      <c r="D48" s="12"/>
      <c r="E48" s="12"/>
      <c r="F48" s="115"/>
      <c r="G48" s="273">
        <f>+G29</f>
        <v>150522</v>
      </c>
      <c r="H48" s="259"/>
      <c r="I48" s="273">
        <f>I29</f>
        <v>-23806</v>
      </c>
      <c r="J48" s="259"/>
      <c r="K48" s="275"/>
      <c r="L48" s="259"/>
      <c r="M48" s="275" t="s">
        <v>3</v>
      </c>
    </row>
    <row r="49" spans="1:13" s="1" customFormat="1" ht="2.25" customHeight="1" thickTop="1">
      <c r="A49" s="118"/>
      <c r="B49" s="118"/>
      <c r="C49" s="12"/>
      <c r="D49" s="12"/>
      <c r="E49" s="115"/>
      <c r="F49" s="116"/>
      <c r="G49" s="265"/>
      <c r="H49" s="259"/>
      <c r="I49" s="265"/>
      <c r="J49" s="259"/>
      <c r="K49" s="265"/>
      <c r="L49" s="259"/>
      <c r="M49" s="265"/>
    </row>
    <row r="50" spans="1:13" s="12" customFormat="1" ht="22.2">
      <c r="A50" s="114" t="s">
        <v>113</v>
      </c>
      <c r="B50" s="114"/>
      <c r="C50" s="1"/>
      <c r="D50" s="1"/>
      <c r="E50" s="1"/>
      <c r="F50" s="112"/>
      <c r="G50" s="5"/>
      <c r="H50" s="5"/>
      <c r="I50" s="5"/>
      <c r="J50" s="5"/>
      <c r="K50" s="5"/>
      <c r="L50" s="5"/>
      <c r="M50" s="5"/>
    </row>
    <row r="51" spans="1:13" s="12" customFormat="1" ht="22.2" hidden="1">
      <c r="A51" s="13"/>
      <c r="B51" s="13"/>
      <c r="C51" s="120" t="s">
        <v>90</v>
      </c>
      <c r="D51" s="7"/>
      <c r="E51" s="7"/>
      <c r="F51" s="112"/>
      <c r="G51" s="5"/>
      <c r="H51" s="5"/>
      <c r="I51" s="5"/>
      <c r="J51" s="5"/>
      <c r="K51" s="5"/>
      <c r="L51" s="5"/>
      <c r="M51" s="5"/>
    </row>
    <row r="52" spans="1:13" s="12" customFormat="1" ht="22.2">
      <c r="A52" s="13"/>
      <c r="B52" s="13"/>
      <c r="C52" s="128" t="s">
        <v>114</v>
      </c>
      <c r="D52" s="7"/>
      <c r="E52" s="7"/>
      <c r="F52" s="112"/>
      <c r="G52" s="5">
        <f>+G40-G55-G53</f>
        <v>159838</v>
      </c>
      <c r="H52" s="5"/>
      <c r="I52" s="5">
        <f>+I40-I55-I53</f>
        <v>-22788</v>
      </c>
      <c r="J52" s="5"/>
      <c r="K52" s="5"/>
      <c r="L52" s="5"/>
      <c r="M52" s="5"/>
    </row>
    <row r="53" spans="1:13" s="12" customFormat="1" ht="22.2">
      <c r="A53" s="13"/>
      <c r="B53" s="13"/>
      <c r="C53" s="128" t="s">
        <v>115</v>
      </c>
      <c r="D53" s="7"/>
      <c r="E53" s="7"/>
      <c r="F53" s="112"/>
      <c r="G53" s="262">
        <f>+G45</f>
        <v>-1216</v>
      </c>
      <c r="H53" s="5"/>
      <c r="I53" s="262">
        <f>+I45</f>
        <v>-1012</v>
      </c>
      <c r="J53" s="5"/>
      <c r="K53" s="5"/>
      <c r="L53" s="5"/>
      <c r="M53" s="5"/>
    </row>
    <row r="54" spans="1:13" s="12" customFormat="1" ht="22.2" hidden="1">
      <c r="A54" s="13"/>
      <c r="B54" s="13"/>
      <c r="C54" s="120" t="s">
        <v>91</v>
      </c>
      <c r="D54" s="7"/>
      <c r="E54" s="7"/>
      <c r="F54" s="112"/>
      <c r="G54" s="5">
        <f>SUM(G52:G53)</f>
        <v>158622</v>
      </c>
      <c r="H54" s="5"/>
      <c r="I54" s="5">
        <f>SUM(I52:I53)</f>
        <v>-23800</v>
      </c>
      <c r="J54" s="5"/>
      <c r="K54" s="5"/>
      <c r="L54" s="5"/>
      <c r="M54" s="5"/>
    </row>
    <row r="55" spans="1:13" s="1" customFormat="1" hidden="1">
      <c r="A55" s="13"/>
      <c r="B55" s="13"/>
      <c r="C55" s="1" t="s">
        <v>92</v>
      </c>
      <c r="F55" s="112"/>
      <c r="G55" s="5">
        <v>0</v>
      </c>
      <c r="H55" s="117"/>
      <c r="I55" s="5">
        <v>0</v>
      </c>
      <c r="J55" s="117"/>
      <c r="K55" s="117"/>
      <c r="L55" s="117"/>
      <c r="M55" s="117"/>
    </row>
    <row r="56" spans="1:13" ht="22.8" thickBot="1">
      <c r="A56" s="114"/>
      <c r="B56" s="114"/>
      <c r="C56" s="359" t="s">
        <v>89</v>
      </c>
      <c r="D56" s="12"/>
      <c r="E56" s="12"/>
      <c r="G56" s="276">
        <f>SUM(G54:G55)</f>
        <v>158622</v>
      </c>
      <c r="H56" s="277"/>
      <c r="I56" s="276">
        <f>SUM(I54:I55)</f>
        <v>-23800</v>
      </c>
      <c r="J56" s="277"/>
      <c r="K56" s="278"/>
      <c r="L56" s="277"/>
      <c r="M56" s="278"/>
    </row>
    <row r="57" spans="1:13" ht="3" customHeight="1" thickTop="1">
      <c r="G57" s="279"/>
      <c r="H57" s="279"/>
      <c r="I57" s="279"/>
      <c r="J57" s="279"/>
      <c r="K57" s="279"/>
      <c r="L57" s="279"/>
      <c r="M57" s="279"/>
    </row>
    <row r="58" spans="1:13" ht="22.2">
      <c r="A58" s="114" t="s">
        <v>238</v>
      </c>
      <c r="B58" s="124"/>
      <c r="C58" s="12"/>
      <c r="D58" s="12"/>
      <c r="E58" s="12"/>
      <c r="F58" s="119">
        <v>14</v>
      </c>
      <c r="G58" s="5"/>
      <c r="H58" s="279"/>
      <c r="I58" s="5"/>
      <c r="J58" s="279"/>
      <c r="K58" s="5"/>
      <c r="L58" s="279"/>
      <c r="M58" s="5"/>
    </row>
    <row r="59" spans="1:13">
      <c r="C59" s="128" t="s">
        <v>114</v>
      </c>
      <c r="G59" s="129">
        <v>2.0300000000000001E-3</v>
      </c>
      <c r="H59" s="129"/>
      <c r="I59" s="129">
        <v>-3.4000000000000002E-4</v>
      </c>
      <c r="J59" s="129"/>
      <c r="K59" s="129">
        <v>1.4599999999999999E-3</v>
      </c>
      <c r="L59" s="129"/>
      <c r="M59" s="129">
        <v>-9.6000000000000002E-4</v>
      </c>
    </row>
    <row r="60" spans="1:13">
      <c r="C60" s="128" t="s">
        <v>115</v>
      </c>
      <c r="G60" s="141">
        <v>-2.0000000000000002E-5</v>
      </c>
      <c r="H60" s="280"/>
      <c r="I60" s="130">
        <v>-1.0000000000000001E-5</v>
      </c>
      <c r="J60" s="280"/>
      <c r="K60" s="141">
        <v>0</v>
      </c>
      <c r="L60" s="280"/>
      <c r="M60" s="141">
        <v>0</v>
      </c>
    </row>
    <row r="61" spans="1:13" ht="22.8" thickBot="1">
      <c r="C61" s="7" t="s">
        <v>242</v>
      </c>
      <c r="G61" s="137">
        <f>SUM(G59:G60)</f>
        <v>2.0100000000000001E-3</v>
      </c>
      <c r="H61" s="129"/>
      <c r="I61" s="137">
        <f>SUM(I59:I60)</f>
        <v>-3.5000000000000005E-4</v>
      </c>
      <c r="J61" s="129"/>
      <c r="K61" s="137">
        <f>SUM(K59:K60)</f>
        <v>1.4599999999999999E-3</v>
      </c>
      <c r="L61" s="129"/>
      <c r="M61" s="137">
        <f>SUM(M59:M60)</f>
        <v>-9.6000000000000002E-4</v>
      </c>
    </row>
    <row r="62" spans="1:13" ht="22.2" hidden="1" thickTop="1">
      <c r="H62" s="138"/>
      <c r="J62" s="138"/>
      <c r="L62" s="138"/>
    </row>
    <row r="63" spans="1:13" ht="22.2" hidden="1" thickTop="1">
      <c r="G63" s="140">
        <f>+G44/67887512</f>
        <v>2.2351386216657933E-3</v>
      </c>
      <c r="I63" s="140">
        <f>+I44/67886906</f>
        <v>-3.3576430777387323E-4</v>
      </c>
      <c r="M63" s="140"/>
    </row>
    <row r="64" spans="1:13" ht="22.2" hidden="1" thickTop="1">
      <c r="G64" s="140">
        <f>+G45/67887512</f>
        <v>-1.7911983576596531E-5</v>
      </c>
      <c r="I64" s="140">
        <f>+I45/67886906</f>
        <v>-1.4907145716730704E-5</v>
      </c>
    </row>
    <row r="65" ht="22.2" thickTop="1"/>
  </sheetData>
  <mergeCells count="6">
    <mergeCell ref="G7:J7"/>
    <mergeCell ref="A1:M1"/>
    <mergeCell ref="A2:M2"/>
    <mergeCell ref="A3:M3"/>
    <mergeCell ref="G6:I6"/>
    <mergeCell ref="K6:M6"/>
  </mergeCells>
  <printOptions horizontalCentered="1"/>
  <pageMargins left="0.43307086614173229" right="0.19685039370078741" top="0.62992125984251968" bottom="0.31496062992125984" header="0.39370078740157483" footer="0.19685039370078741"/>
  <pageSetup paperSize="9" scale="66" firstPageNumber="4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0"/>
  <sheetViews>
    <sheetView view="pageBreakPreview" topLeftCell="A7" zoomScale="90" zoomScaleNormal="90" zoomScaleSheetLayoutView="90" workbookViewId="0">
      <selection activeCell="R20" sqref="R20"/>
    </sheetView>
  </sheetViews>
  <sheetFormatPr defaultColWidth="9.125" defaultRowHeight="19.8"/>
  <cols>
    <col min="1" max="1" width="2.75" style="212" customWidth="1"/>
    <col min="2" max="2" width="1.75" style="212" customWidth="1"/>
    <col min="3" max="3" width="3.375" style="212" customWidth="1"/>
    <col min="4" max="4" width="46.25" style="212" customWidth="1"/>
    <col min="5" max="5" width="8.375" style="212" customWidth="1"/>
    <col min="6" max="6" width="16" style="212" customWidth="1"/>
    <col min="7" max="7" width="1" style="212" customWidth="1"/>
    <col min="8" max="8" width="16.875" style="212" customWidth="1"/>
    <col min="9" max="9" width="1" style="212" customWidth="1"/>
    <col min="10" max="10" width="19.875" style="212" customWidth="1"/>
    <col min="11" max="11" width="1" style="212" customWidth="1"/>
    <col min="12" max="12" width="17.25" style="212" customWidth="1"/>
    <col min="13" max="13" width="1.25" style="212" customWidth="1"/>
    <col min="14" max="14" width="34.25" style="212" bestFit="1" customWidth="1"/>
    <col min="15" max="15" width="1.25" style="212" customWidth="1"/>
    <col min="16" max="16" width="18.75" style="212" customWidth="1"/>
    <col min="17" max="17" width="1.75" style="212" customWidth="1"/>
    <col min="18" max="18" width="20" style="212" customWidth="1"/>
    <col min="19" max="19" width="1.375" style="212" customWidth="1"/>
    <col min="20" max="20" width="18.5" style="212" customWidth="1"/>
    <col min="21" max="21" width="1.375" style="212" customWidth="1"/>
    <col min="22" max="22" width="16" style="214" hidden="1" customWidth="1"/>
    <col min="23" max="23" width="1" style="212" hidden="1" customWidth="1"/>
    <col min="24" max="24" width="15.125" style="212" customWidth="1"/>
    <col min="25" max="25" width="18.375" style="212" bestFit="1" customWidth="1"/>
    <col min="26" max="26" width="10.125" style="212" bestFit="1" customWidth="1"/>
    <col min="27" max="16384" width="9.125" style="212"/>
  </cols>
  <sheetData>
    <row r="1" spans="1:25" s="142" customFormat="1" ht="20.399999999999999">
      <c r="A1" s="371" t="s">
        <v>22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</row>
    <row r="2" spans="1:25" s="143" customFormat="1" ht="20.399999999999999">
      <c r="A2" s="370" t="s">
        <v>116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</row>
    <row r="3" spans="1:25" s="143" customFormat="1" ht="20.399999999999999">
      <c r="A3" s="370" t="s">
        <v>86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</row>
    <row r="4" spans="1:25" s="143" customFormat="1" ht="20.399999999999999">
      <c r="A4" s="372" t="s">
        <v>117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</row>
    <row r="5" spans="1:25" s="143" customFormat="1" ht="20.399999999999999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229" t="str">
        <f>+'[3]SE-conso'!$Z$5</f>
        <v>Unaudited</v>
      </c>
    </row>
    <row r="6" spans="1:25" s="143" customFormat="1" ht="20.399999999999999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229" t="str">
        <f>+'[3]SE-conso'!$Z$6</f>
        <v>Limited Review Only</v>
      </c>
    </row>
    <row r="7" spans="1:25" s="153" customFormat="1" ht="20.399999999999999">
      <c r="A7" s="145"/>
      <c r="B7" s="145"/>
      <c r="C7" s="145"/>
      <c r="D7" s="145"/>
      <c r="E7" s="145"/>
      <c r="F7" s="145"/>
      <c r="G7" s="146"/>
      <c r="H7" s="147"/>
      <c r="I7" s="146"/>
      <c r="J7" s="369" t="str">
        <f>+'[3]SE-conso'!$L$7</f>
        <v>Retained Earnings (Deficit)</v>
      </c>
      <c r="K7" s="369"/>
      <c r="L7" s="369"/>
      <c r="M7" s="146"/>
      <c r="N7" s="373" t="str">
        <f>+'[3]SE-conso'!$P$7</f>
        <v>Other Components of Shareholders' Equity</v>
      </c>
      <c r="O7" s="373"/>
      <c r="P7" s="373"/>
      <c r="Q7" s="373"/>
      <c r="R7" s="373"/>
      <c r="S7" s="149"/>
      <c r="T7" s="150"/>
      <c r="U7" s="149"/>
      <c r="V7" s="151"/>
      <c r="W7" s="149"/>
      <c r="X7" s="152"/>
    </row>
    <row r="8" spans="1:25" s="153" customFormat="1" ht="20.399999999999999">
      <c r="A8" s="154"/>
      <c r="B8" s="154"/>
      <c r="C8" s="154"/>
      <c r="D8" s="154"/>
      <c r="E8" s="154"/>
      <c r="F8" s="154"/>
      <c r="G8" s="155"/>
      <c r="H8" s="156"/>
      <c r="I8" s="155"/>
      <c r="J8" s="154"/>
      <c r="K8" s="154"/>
      <c r="L8" s="154"/>
      <c r="M8" s="155"/>
      <c r="N8" s="148" t="str">
        <f>+'[3]SE-conso'!$P$8</f>
        <v>Other Comprehensive Income (Expense)</v>
      </c>
      <c r="O8" s="144"/>
      <c r="P8" s="144"/>
      <c r="Q8" s="144"/>
      <c r="R8" s="144"/>
      <c r="S8" s="157"/>
      <c r="T8" s="319" t="s">
        <v>118</v>
      </c>
      <c r="U8" s="318"/>
      <c r="V8" s="158" t="s">
        <v>119</v>
      </c>
      <c r="W8" s="318"/>
      <c r="X8" s="320" t="s">
        <v>120</v>
      </c>
    </row>
    <row r="9" spans="1:25" s="153" customFormat="1" ht="20.399999999999999">
      <c r="A9" s="154"/>
      <c r="B9" s="154"/>
      <c r="C9" s="154"/>
      <c r="D9" s="154"/>
      <c r="E9" s="154"/>
      <c r="F9" s="144" t="s">
        <v>121</v>
      </c>
      <c r="G9" s="155"/>
      <c r="H9" s="315" t="s">
        <v>122</v>
      </c>
      <c r="I9" s="316"/>
      <c r="J9" s="317" t="s">
        <v>79</v>
      </c>
      <c r="K9" s="155"/>
      <c r="L9" s="315" t="s">
        <v>81</v>
      </c>
      <c r="M9" s="316"/>
      <c r="N9" s="317" t="s">
        <v>123</v>
      </c>
      <c r="O9" s="317"/>
      <c r="P9" s="317" t="s">
        <v>124</v>
      </c>
      <c r="Q9" s="317"/>
      <c r="R9" s="317" t="s">
        <v>120</v>
      </c>
      <c r="S9" s="318"/>
      <c r="T9" s="319" t="s">
        <v>125</v>
      </c>
      <c r="U9" s="318"/>
      <c r="V9" s="158" t="s">
        <v>126</v>
      </c>
      <c r="W9" s="318"/>
      <c r="X9" s="320"/>
    </row>
    <row r="10" spans="1:25" s="153" customFormat="1" ht="20.399999999999999">
      <c r="A10" s="154"/>
      <c r="B10" s="154"/>
      <c r="C10" s="154"/>
      <c r="D10" s="154"/>
      <c r="E10" s="154"/>
      <c r="F10" s="144" t="s">
        <v>127</v>
      </c>
      <c r="G10" s="155"/>
      <c r="H10" s="317" t="s">
        <v>128</v>
      </c>
      <c r="I10" s="314"/>
      <c r="J10" s="315" t="s">
        <v>80</v>
      </c>
      <c r="K10" s="155"/>
      <c r="L10" s="314"/>
      <c r="M10" s="316"/>
      <c r="N10" s="317" t="s">
        <v>129</v>
      </c>
      <c r="O10" s="317"/>
      <c r="P10" s="317" t="s">
        <v>130</v>
      </c>
      <c r="Q10" s="317"/>
      <c r="R10" s="317" t="s">
        <v>131</v>
      </c>
      <c r="S10" s="318"/>
    </row>
    <row r="11" spans="1:25" s="153" customFormat="1" ht="20.399999999999999">
      <c r="A11" s="159"/>
      <c r="B11" s="159"/>
      <c r="C11" s="160"/>
      <c r="D11" s="161" t="s">
        <v>3</v>
      </c>
      <c r="E11" s="162" t="str">
        <f>+'[3]SE-conso'!$E$11</f>
        <v>Note</v>
      </c>
      <c r="F11" s="159" t="s">
        <v>72</v>
      </c>
      <c r="G11" s="163"/>
      <c r="H11" s="162"/>
      <c r="I11" s="163"/>
      <c r="J11" s="159"/>
      <c r="K11" s="163"/>
      <c r="L11" s="321"/>
      <c r="M11" s="322"/>
      <c r="N11" s="323" t="s">
        <v>132</v>
      </c>
      <c r="O11" s="323"/>
      <c r="P11" s="323" t="s">
        <v>247</v>
      </c>
      <c r="Q11" s="323"/>
      <c r="R11" s="323" t="s">
        <v>133</v>
      </c>
      <c r="S11" s="324"/>
      <c r="T11" s="325"/>
      <c r="U11" s="325"/>
      <c r="V11" s="326"/>
      <c r="W11" s="324"/>
      <c r="X11" s="327"/>
    </row>
    <row r="12" spans="1:25" s="227" customFormat="1" ht="22.2">
      <c r="A12" s="226"/>
      <c r="B12" s="164"/>
      <c r="C12" s="164"/>
      <c r="D12" s="164"/>
      <c r="F12" s="328" t="s">
        <v>226</v>
      </c>
      <c r="G12" s="228"/>
      <c r="H12" s="228" t="str">
        <f>F12</f>
        <v>Thousand Baht</v>
      </c>
      <c r="I12" s="228"/>
      <c r="J12" s="228" t="str">
        <f>H12</f>
        <v>Thousand Baht</v>
      </c>
      <c r="K12" s="228"/>
      <c r="L12" s="228" t="str">
        <f>J12</f>
        <v>Thousand Baht</v>
      </c>
      <c r="M12" s="228"/>
      <c r="N12" s="228" t="str">
        <f>L12</f>
        <v>Thousand Baht</v>
      </c>
      <c r="O12" s="228"/>
      <c r="P12" s="228" t="str">
        <f>N12</f>
        <v>Thousand Baht</v>
      </c>
      <c r="Q12" s="228"/>
      <c r="R12" s="228" t="str">
        <f>P12</f>
        <v>Thousand Baht</v>
      </c>
      <c r="S12" s="228"/>
      <c r="T12" s="228" t="str">
        <f>R12</f>
        <v>Thousand Baht</v>
      </c>
      <c r="U12" s="228"/>
      <c r="V12" s="228" t="str">
        <f>T12</f>
        <v>Thousand Baht</v>
      </c>
      <c r="W12" s="228"/>
      <c r="X12" s="228" t="str">
        <f>V12</f>
        <v>Thousand Baht</v>
      </c>
    </row>
    <row r="13" spans="1:25" s="167" customFormat="1" ht="20.399999999999999">
      <c r="A13" s="166" t="s">
        <v>136</v>
      </c>
      <c r="F13" s="196">
        <v>74628862</v>
      </c>
      <c r="G13" s="196"/>
      <c r="H13" s="196">
        <v>-69458490</v>
      </c>
      <c r="I13" s="196"/>
      <c r="J13" s="196">
        <v>2790</v>
      </c>
      <c r="K13" s="196"/>
      <c r="L13" s="196">
        <v>-3784719</v>
      </c>
      <c r="M13" s="196"/>
      <c r="N13" s="196">
        <v>-750790</v>
      </c>
      <c r="O13" s="196"/>
      <c r="P13" s="196">
        <v>-32744</v>
      </c>
      <c r="Q13" s="196"/>
      <c r="R13" s="196">
        <f>SUM(N13:P13)</f>
        <v>-783534</v>
      </c>
      <c r="S13" s="196"/>
      <c r="T13" s="196">
        <f>+F13+H13+J13+L13+R13</f>
        <v>604909</v>
      </c>
      <c r="U13" s="196"/>
      <c r="V13" s="196">
        <v>0</v>
      </c>
      <c r="W13" s="196"/>
      <c r="X13" s="230">
        <f>SUM(T13:V13)</f>
        <v>604909</v>
      </c>
      <c r="Y13" s="168">
        <f>X13-604909</f>
        <v>0</v>
      </c>
    </row>
    <row r="14" spans="1:25" s="167" customFormat="1" ht="20.399999999999999" hidden="1">
      <c r="A14" s="204" t="s">
        <v>207</v>
      </c>
      <c r="B14" s="204"/>
      <c r="C14" s="205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230"/>
      <c r="Y14" s="169"/>
    </row>
    <row r="15" spans="1:25" s="180" customFormat="1" hidden="1">
      <c r="A15" s="204"/>
      <c r="B15" s="204" t="s">
        <v>208</v>
      </c>
      <c r="C15" s="205"/>
      <c r="D15" s="185"/>
      <c r="E15" s="174">
        <v>5</v>
      </c>
      <c r="F15" s="231">
        <v>0</v>
      </c>
      <c r="G15" s="231"/>
      <c r="H15" s="231">
        <v>0</v>
      </c>
      <c r="I15" s="231"/>
      <c r="J15" s="231">
        <v>0</v>
      </c>
      <c r="K15" s="231"/>
      <c r="L15" s="232">
        <v>0</v>
      </c>
      <c r="M15" s="231"/>
      <c r="N15" s="231">
        <v>0</v>
      </c>
      <c r="O15" s="231"/>
      <c r="P15" s="231">
        <v>0</v>
      </c>
      <c r="Q15" s="231"/>
      <c r="R15" s="231">
        <f>SUM(N15:P15)</f>
        <v>0</v>
      </c>
      <c r="S15" s="231"/>
      <c r="T15" s="231">
        <f>+F15+H15+J15+L15+R15</f>
        <v>0</v>
      </c>
      <c r="U15" s="231"/>
      <c r="V15" s="231">
        <v>0</v>
      </c>
      <c r="W15" s="231"/>
      <c r="X15" s="232">
        <f>SUM(T15:V15)</f>
        <v>0</v>
      </c>
      <c r="Y15" s="216"/>
    </row>
    <row r="16" spans="1:25" s="167" customFormat="1" ht="20.399999999999999" hidden="1">
      <c r="A16" s="206" t="s">
        <v>209</v>
      </c>
      <c r="B16" s="206"/>
      <c r="C16" s="205"/>
      <c r="D16" s="185"/>
      <c r="E16" s="174"/>
      <c r="F16" s="233">
        <f>SUM(F13:F15)</f>
        <v>74628862</v>
      </c>
      <c r="G16" s="196"/>
      <c r="H16" s="233">
        <f>SUM(H13:H15)</f>
        <v>-69458490</v>
      </c>
      <c r="I16" s="196"/>
      <c r="J16" s="233">
        <f>SUM(J13:J15)</f>
        <v>2790</v>
      </c>
      <c r="K16" s="196"/>
      <c r="L16" s="233">
        <f>SUM(L13:L15)</f>
        <v>-3784719</v>
      </c>
      <c r="M16" s="196"/>
      <c r="N16" s="233">
        <f>SUM(N13:N15)</f>
        <v>-750790</v>
      </c>
      <c r="O16" s="196"/>
      <c r="P16" s="233">
        <f>SUM(P13:P15)</f>
        <v>-32744</v>
      </c>
      <c r="Q16" s="196"/>
      <c r="R16" s="233">
        <f>SUM(R13:R15)</f>
        <v>-783534</v>
      </c>
      <c r="S16" s="196"/>
      <c r="T16" s="233">
        <f>SUM(T13:T15)</f>
        <v>604909</v>
      </c>
      <c r="U16" s="196"/>
      <c r="V16" s="233">
        <f>SUM(V13:V15)</f>
        <v>0</v>
      </c>
      <c r="W16" s="196"/>
      <c r="X16" s="233">
        <f>SUM(X13:X15)</f>
        <v>604909</v>
      </c>
      <c r="Y16" s="169"/>
    </row>
    <row r="17" spans="1:25" s="153" customFormat="1" ht="20.399999999999999">
      <c r="A17" s="166" t="s">
        <v>210</v>
      </c>
      <c r="B17" s="170"/>
      <c r="C17" s="171"/>
      <c r="D17" s="172"/>
      <c r="F17" s="230"/>
      <c r="G17" s="232"/>
      <c r="H17" s="230"/>
      <c r="I17" s="232"/>
      <c r="J17" s="230"/>
      <c r="K17" s="232"/>
      <c r="L17" s="230"/>
      <c r="M17" s="232"/>
      <c r="N17" s="230"/>
      <c r="O17" s="230"/>
      <c r="P17" s="230"/>
      <c r="Q17" s="230"/>
      <c r="R17" s="230"/>
      <c r="S17" s="232"/>
      <c r="T17" s="234"/>
      <c r="U17" s="230"/>
      <c r="V17" s="230"/>
      <c r="W17" s="232"/>
      <c r="X17" s="230"/>
    </row>
    <row r="18" spans="1:25" s="153" customFormat="1" ht="20.399999999999999">
      <c r="A18" s="166" t="s">
        <v>211</v>
      </c>
      <c r="B18" s="170" t="s">
        <v>212</v>
      </c>
      <c r="C18" s="171"/>
      <c r="D18" s="172"/>
      <c r="F18" s="230"/>
      <c r="G18" s="232"/>
      <c r="H18" s="230"/>
      <c r="I18" s="232"/>
      <c r="J18" s="230"/>
      <c r="K18" s="232"/>
      <c r="L18" s="230"/>
      <c r="M18" s="232"/>
      <c r="N18" s="230"/>
      <c r="O18" s="230"/>
      <c r="P18" s="230"/>
      <c r="Q18" s="230"/>
      <c r="R18" s="230"/>
      <c r="S18" s="232"/>
      <c r="T18" s="234"/>
      <c r="U18" s="230"/>
      <c r="V18" s="230"/>
      <c r="W18" s="232"/>
      <c r="X18" s="230"/>
    </row>
    <row r="19" spans="1:25" s="153" customFormat="1" ht="20.399999999999999" hidden="1">
      <c r="A19" s="166"/>
      <c r="B19" s="170"/>
      <c r="C19" s="171" t="s">
        <v>213</v>
      </c>
      <c r="D19" s="172"/>
      <c r="E19" s="173">
        <v>29</v>
      </c>
      <c r="F19" s="232">
        <v>0</v>
      </c>
      <c r="G19" s="232"/>
      <c r="H19" s="232">
        <v>0</v>
      </c>
      <c r="I19" s="232"/>
      <c r="J19" s="232">
        <v>0</v>
      </c>
      <c r="K19" s="232"/>
      <c r="L19" s="232">
        <v>0</v>
      </c>
      <c r="M19" s="232"/>
      <c r="N19" s="232">
        <v>0</v>
      </c>
      <c r="O19" s="232"/>
      <c r="P19" s="232">
        <v>0</v>
      </c>
      <c r="Q19" s="232"/>
      <c r="R19" s="232">
        <f>SUM(N19:P19)</f>
        <v>0</v>
      </c>
      <c r="S19" s="232"/>
      <c r="T19" s="235">
        <f>+F19+H19+J19+L19+R19</f>
        <v>0</v>
      </c>
      <c r="U19" s="232"/>
      <c r="V19" s="232">
        <v>0</v>
      </c>
      <c r="W19" s="232"/>
      <c r="X19" s="232">
        <f>SUM(T19:V19)</f>
        <v>0</v>
      </c>
    </row>
    <row r="20" spans="1:25" s="153" customFormat="1" ht="19.8" customHeight="1">
      <c r="A20" s="166"/>
      <c r="B20" s="170"/>
      <c r="C20" s="171" t="s">
        <v>221</v>
      </c>
      <c r="D20" s="172"/>
      <c r="E20" s="174">
        <v>6</v>
      </c>
      <c r="F20" s="232">
        <v>0</v>
      </c>
      <c r="G20" s="230"/>
      <c r="H20" s="232">
        <v>0</v>
      </c>
      <c r="I20" s="232"/>
      <c r="J20" s="232">
        <v>0</v>
      </c>
      <c r="K20" s="232"/>
      <c r="L20" s="232">
        <v>0</v>
      </c>
      <c r="M20" s="232"/>
      <c r="N20" s="232">
        <v>0</v>
      </c>
      <c r="O20" s="232"/>
      <c r="P20" s="232">
        <v>9934</v>
      </c>
      <c r="Q20" s="232"/>
      <c r="R20" s="232">
        <f>SUM(N20:P20)</f>
        <v>9934</v>
      </c>
      <c r="S20" s="232"/>
      <c r="T20" s="235">
        <f>+F20+H20+J20+L20+R20</f>
        <v>9934</v>
      </c>
      <c r="U20" s="232"/>
      <c r="V20" s="232">
        <v>0</v>
      </c>
      <c r="W20" s="232"/>
      <c r="X20" s="232">
        <f>SUM(T20:V20)</f>
        <v>9934</v>
      </c>
    </row>
    <row r="21" spans="1:25" s="153" customFormat="1" ht="20.399999999999999">
      <c r="A21" s="166"/>
      <c r="B21" s="170"/>
      <c r="C21" s="166" t="s">
        <v>214</v>
      </c>
      <c r="D21" s="172"/>
      <c r="F21" s="236">
        <f>SUM(F19:F20)</f>
        <v>0</v>
      </c>
      <c r="G21" s="232"/>
      <c r="H21" s="236">
        <f>SUM(H19:H20)</f>
        <v>0</v>
      </c>
      <c r="I21" s="232"/>
      <c r="J21" s="236">
        <f>SUM(J19:J20)</f>
        <v>0</v>
      </c>
      <c r="K21" s="232"/>
      <c r="L21" s="236">
        <f>SUM(L19:L20)</f>
        <v>0</v>
      </c>
      <c r="M21" s="232"/>
      <c r="N21" s="236">
        <f>SUM(N19:N20)</f>
        <v>0</v>
      </c>
      <c r="O21" s="230"/>
      <c r="P21" s="236">
        <f>SUM(P19:P20)</f>
        <v>9934</v>
      </c>
      <c r="Q21" s="230"/>
      <c r="R21" s="236">
        <f>SUM(R19:R20)</f>
        <v>9934</v>
      </c>
      <c r="S21" s="232"/>
      <c r="T21" s="237">
        <f>SUM(T19:T20)</f>
        <v>9934</v>
      </c>
      <c r="U21" s="230"/>
      <c r="V21" s="236">
        <f>SUM(V19:V19)</f>
        <v>0</v>
      </c>
      <c r="W21" s="232"/>
      <c r="X21" s="237">
        <f>SUM(X19:X20)</f>
        <v>9934</v>
      </c>
    </row>
    <row r="22" spans="1:25" s="156" customFormat="1" ht="20.399999999999999" hidden="1">
      <c r="A22" s="175"/>
      <c r="B22" s="176" t="s">
        <v>215</v>
      </c>
      <c r="C22" s="175"/>
      <c r="D22" s="177"/>
      <c r="F22" s="238"/>
      <c r="G22" s="232"/>
      <c r="H22" s="238"/>
      <c r="I22" s="232"/>
      <c r="J22" s="238"/>
      <c r="K22" s="232"/>
      <c r="L22" s="238"/>
      <c r="M22" s="232"/>
      <c r="N22" s="238"/>
      <c r="O22" s="230"/>
      <c r="P22" s="238"/>
      <c r="Q22" s="230"/>
      <c r="R22" s="238"/>
      <c r="S22" s="232"/>
      <c r="T22" s="239"/>
      <c r="U22" s="230"/>
      <c r="V22" s="238"/>
      <c r="W22" s="232"/>
      <c r="X22" s="238"/>
    </row>
    <row r="23" spans="1:25" s="156" customFormat="1" ht="20.399999999999999" hidden="1">
      <c r="A23" s="175"/>
      <c r="B23" s="176"/>
      <c r="C23" s="175" t="s">
        <v>216</v>
      </c>
      <c r="D23" s="177"/>
      <c r="F23" s="230"/>
      <c r="G23" s="232"/>
      <c r="H23" s="230"/>
      <c r="I23" s="232"/>
      <c r="J23" s="230"/>
      <c r="K23" s="232"/>
      <c r="L23" s="230"/>
      <c r="M23" s="232"/>
      <c r="N23" s="230"/>
      <c r="O23" s="230"/>
      <c r="P23" s="230"/>
      <c r="Q23" s="230"/>
      <c r="R23" s="230"/>
      <c r="S23" s="232"/>
      <c r="T23" s="234"/>
      <c r="U23" s="230"/>
      <c r="V23" s="230"/>
      <c r="W23" s="232"/>
      <c r="X23" s="230"/>
    </row>
    <row r="24" spans="1:25" s="165" customFormat="1" hidden="1">
      <c r="A24" s="178"/>
      <c r="B24" s="179"/>
      <c r="C24" s="178"/>
      <c r="D24" s="180" t="s">
        <v>217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5"/>
      <c r="U24" s="232"/>
      <c r="V24" s="232"/>
      <c r="W24" s="232"/>
      <c r="X24" s="232"/>
    </row>
    <row r="25" spans="1:25" s="165" customFormat="1" hidden="1">
      <c r="A25" s="178"/>
      <c r="B25" s="179"/>
      <c r="C25" s="178"/>
      <c r="D25" s="180" t="s">
        <v>218</v>
      </c>
      <c r="F25" s="240">
        <v>0</v>
      </c>
      <c r="G25" s="232"/>
      <c r="H25" s="240">
        <v>0</v>
      </c>
      <c r="I25" s="232"/>
      <c r="J25" s="240">
        <v>0</v>
      </c>
      <c r="K25" s="232"/>
      <c r="L25" s="240">
        <v>0</v>
      </c>
      <c r="M25" s="232"/>
      <c r="N25" s="240">
        <v>0</v>
      </c>
      <c r="O25" s="232"/>
      <c r="P25" s="240">
        <v>0</v>
      </c>
      <c r="Q25" s="232"/>
      <c r="R25" s="240">
        <f>SUM(N25:P25)</f>
        <v>0</v>
      </c>
      <c r="S25" s="232"/>
      <c r="T25" s="241">
        <f>+F25+H25+J25+R25+L25</f>
        <v>0</v>
      </c>
      <c r="U25" s="232"/>
      <c r="V25" s="240">
        <v>0</v>
      </c>
      <c r="W25" s="232"/>
      <c r="X25" s="240">
        <f>SUM(T25:V25)</f>
        <v>0</v>
      </c>
    </row>
    <row r="26" spans="1:25" s="156" customFormat="1" ht="20.399999999999999" hidden="1">
      <c r="A26" s="175"/>
      <c r="B26" s="176" t="s">
        <v>219</v>
      </c>
      <c r="C26" s="175"/>
      <c r="D26" s="167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4"/>
      <c r="U26" s="230"/>
      <c r="V26" s="230"/>
      <c r="W26" s="230"/>
      <c r="X26" s="230"/>
    </row>
    <row r="27" spans="1:25" s="156" customFormat="1" ht="20.399999999999999" hidden="1">
      <c r="A27" s="175"/>
      <c r="B27" s="176"/>
      <c r="C27" s="175" t="s">
        <v>216</v>
      </c>
      <c r="D27" s="181"/>
      <c r="F27" s="242">
        <f>SUM(F25)</f>
        <v>0</v>
      </c>
      <c r="G27" s="230"/>
      <c r="H27" s="242">
        <f>SUM(H25)</f>
        <v>0</v>
      </c>
      <c r="I27" s="230"/>
      <c r="J27" s="242">
        <f>SUM(J25)</f>
        <v>0</v>
      </c>
      <c r="K27" s="230"/>
      <c r="L27" s="242">
        <f>SUM(L25)</f>
        <v>0</v>
      </c>
      <c r="M27" s="230"/>
      <c r="N27" s="242">
        <f>SUM(N25)</f>
        <v>0</v>
      </c>
      <c r="O27" s="230"/>
      <c r="P27" s="242">
        <f>SUM(P25)</f>
        <v>0</v>
      </c>
      <c r="Q27" s="230"/>
      <c r="R27" s="242">
        <f>SUM(N27:P27)</f>
        <v>0</v>
      </c>
      <c r="S27" s="230"/>
      <c r="T27" s="243">
        <f>+F27+H27+J27+R27+L27</f>
        <v>0</v>
      </c>
      <c r="U27" s="230"/>
      <c r="V27" s="242">
        <f>SUM(V25)</f>
        <v>0</v>
      </c>
      <c r="W27" s="230"/>
      <c r="X27" s="242">
        <f>SUM(X25)</f>
        <v>0</v>
      </c>
    </row>
    <row r="28" spans="1:25" s="153" customFormat="1" ht="20.399999999999999" hidden="1">
      <c r="A28" s="166"/>
      <c r="B28" s="166" t="s">
        <v>220</v>
      </c>
      <c r="C28" s="182"/>
      <c r="D28" s="183"/>
      <c r="F28" s="236">
        <f>F21+F27</f>
        <v>0</v>
      </c>
      <c r="G28" s="230"/>
      <c r="H28" s="236">
        <f>H21+H27</f>
        <v>0</v>
      </c>
      <c r="I28" s="230"/>
      <c r="J28" s="236">
        <f>J21+J27</f>
        <v>0</v>
      </c>
      <c r="K28" s="230"/>
      <c r="L28" s="236">
        <f>L21+L27</f>
        <v>0</v>
      </c>
      <c r="M28" s="230"/>
      <c r="N28" s="236">
        <f>N21+N27</f>
        <v>0</v>
      </c>
      <c r="O28" s="244"/>
      <c r="P28" s="236">
        <f>P21+P27</f>
        <v>9934</v>
      </c>
      <c r="Q28" s="230"/>
      <c r="R28" s="236">
        <f>R21+R27</f>
        <v>9934</v>
      </c>
      <c r="S28" s="230"/>
      <c r="T28" s="236">
        <f>T21+T27</f>
        <v>9934</v>
      </c>
      <c r="U28" s="230"/>
      <c r="V28" s="236">
        <f>V21+V27</f>
        <v>0</v>
      </c>
      <c r="W28" s="230"/>
      <c r="X28" s="236">
        <f>X21+X27</f>
        <v>9934</v>
      </c>
      <c r="Y28" s="156"/>
    </row>
    <row r="29" spans="1:25" s="153" customFormat="1" ht="20.399999999999999">
      <c r="A29" s="166" t="s">
        <v>224</v>
      </c>
      <c r="B29" s="184"/>
      <c r="C29" s="171"/>
      <c r="D29" s="172"/>
      <c r="F29" s="230"/>
      <c r="G29" s="232"/>
      <c r="H29" s="230"/>
      <c r="I29" s="232"/>
      <c r="J29" s="230"/>
      <c r="K29" s="232"/>
      <c r="L29" s="230"/>
      <c r="M29" s="232"/>
      <c r="N29" s="230"/>
      <c r="O29" s="230"/>
      <c r="P29" s="230"/>
      <c r="Q29" s="230"/>
      <c r="R29" s="230"/>
      <c r="S29" s="232"/>
      <c r="T29" s="234"/>
      <c r="U29" s="230"/>
      <c r="V29" s="230"/>
      <c r="W29" s="232"/>
      <c r="X29" s="230"/>
    </row>
    <row r="30" spans="1:25" s="143" customFormat="1">
      <c r="A30" s="185"/>
      <c r="B30" s="171" t="s">
        <v>223</v>
      </c>
      <c r="C30" s="171"/>
      <c r="D30" s="186"/>
      <c r="F30" s="232">
        <v>0</v>
      </c>
      <c r="G30" s="232"/>
      <c r="H30" s="232">
        <v>0</v>
      </c>
      <c r="I30" s="232"/>
      <c r="J30" s="232">
        <v>0</v>
      </c>
      <c r="K30" s="232"/>
      <c r="L30" s="232">
        <f>PL!G46</f>
        <v>150522</v>
      </c>
      <c r="M30" s="232"/>
      <c r="N30" s="232">
        <v>0</v>
      </c>
      <c r="O30" s="232"/>
      <c r="P30" s="232">
        <v>0</v>
      </c>
      <c r="Q30" s="232"/>
      <c r="R30" s="232">
        <f>SUM(N30:P30)</f>
        <v>0</v>
      </c>
      <c r="S30" s="232"/>
      <c r="T30" s="235">
        <f>+F30+H30+J30+L30+R30</f>
        <v>150522</v>
      </c>
      <c r="U30" s="232"/>
      <c r="V30" s="232">
        <f>PL!G47</f>
        <v>0</v>
      </c>
      <c r="W30" s="232"/>
      <c r="X30" s="232">
        <f>SUM(T30:V30)</f>
        <v>150522</v>
      </c>
    </row>
    <row r="31" spans="1:25" s="143" customFormat="1">
      <c r="A31" s="185"/>
      <c r="B31" s="171" t="s">
        <v>225</v>
      </c>
      <c r="C31" s="171"/>
      <c r="D31" s="186"/>
      <c r="F31" s="232">
        <v>0</v>
      </c>
      <c r="G31" s="232"/>
      <c r="H31" s="232">
        <v>0</v>
      </c>
      <c r="I31" s="232"/>
      <c r="J31" s="232">
        <v>0</v>
      </c>
      <c r="K31" s="232"/>
      <c r="L31" s="232">
        <f>L32-L30</f>
        <v>0</v>
      </c>
      <c r="M31" s="232"/>
      <c r="N31" s="232">
        <f>PL!G36</f>
        <v>8100</v>
      </c>
      <c r="O31" s="232"/>
      <c r="P31" s="232">
        <v>0</v>
      </c>
      <c r="Q31" s="232"/>
      <c r="R31" s="232">
        <f>SUM(N31:P31)</f>
        <v>8100</v>
      </c>
      <c r="S31" s="232"/>
      <c r="T31" s="235">
        <f>+F31+H31+J31+L31+R31</f>
        <v>8100</v>
      </c>
      <c r="U31" s="232"/>
      <c r="V31" s="232">
        <f>PL!G55-PL!G47</f>
        <v>0</v>
      </c>
      <c r="W31" s="232"/>
      <c r="X31" s="232">
        <f>SUM(T31:V31)</f>
        <v>8100</v>
      </c>
    </row>
    <row r="32" spans="1:25" s="153" customFormat="1" ht="20.399999999999999">
      <c r="A32" s="185"/>
      <c r="B32" s="170" t="s">
        <v>224</v>
      </c>
      <c r="C32" s="171"/>
      <c r="D32" s="172"/>
      <c r="F32" s="236">
        <f>SUM(F30:F31)</f>
        <v>0</v>
      </c>
      <c r="G32" s="232"/>
      <c r="H32" s="236">
        <f>SUM(H30:H31)</f>
        <v>0</v>
      </c>
      <c r="I32" s="232"/>
      <c r="J32" s="236">
        <f>SUM(J30:J31)</f>
        <v>0</v>
      </c>
      <c r="K32" s="232"/>
      <c r="L32" s="236">
        <f>PL!G54-PL!G36</f>
        <v>150522</v>
      </c>
      <c r="M32" s="232"/>
      <c r="N32" s="236">
        <f>SUM(N30:N31)</f>
        <v>8100</v>
      </c>
      <c r="O32" s="230"/>
      <c r="P32" s="236">
        <f>SUM(P30:P31)</f>
        <v>0</v>
      </c>
      <c r="Q32" s="230"/>
      <c r="R32" s="236">
        <f>SUM(R30:R31)</f>
        <v>8100</v>
      </c>
      <c r="S32" s="232"/>
      <c r="T32" s="237">
        <f>SUM(T30:T31)</f>
        <v>158622</v>
      </c>
      <c r="U32" s="230"/>
      <c r="V32" s="237">
        <f>SUM(V30:V31)</f>
        <v>0</v>
      </c>
      <c r="W32" s="232"/>
      <c r="X32" s="236">
        <f>SUM(X30:X31)</f>
        <v>158622</v>
      </c>
      <c r="Y32" s="187">
        <f>X32-PL!G56</f>
        <v>0</v>
      </c>
    </row>
    <row r="33" spans="1:25" s="183" customFormat="1" ht="21" thickBot="1">
      <c r="A33" s="166" t="s">
        <v>137</v>
      </c>
      <c r="F33" s="245">
        <f>F16+F28+F32</f>
        <v>74628862</v>
      </c>
      <c r="G33" s="197"/>
      <c r="H33" s="245">
        <f>H16+H28+H32</f>
        <v>-69458490</v>
      </c>
      <c r="I33" s="197"/>
      <c r="J33" s="245">
        <f>J16+J28+J32</f>
        <v>2790</v>
      </c>
      <c r="K33" s="197"/>
      <c r="L33" s="245">
        <f>L16+L28+L32</f>
        <v>-3634197</v>
      </c>
      <c r="M33" s="196"/>
      <c r="N33" s="245">
        <f>N16+N28+N32</f>
        <v>-742690</v>
      </c>
      <c r="O33" s="197"/>
      <c r="P33" s="245">
        <f>P16+P28+P32</f>
        <v>-22810</v>
      </c>
      <c r="Q33" s="196"/>
      <c r="R33" s="245">
        <f>R16+R28+R32</f>
        <v>-765500</v>
      </c>
      <c r="S33" s="197"/>
      <c r="T33" s="245">
        <f>T16+T28+T32</f>
        <v>773465</v>
      </c>
      <c r="U33" s="197"/>
      <c r="V33" s="245">
        <f>V16+V28+V32</f>
        <v>0</v>
      </c>
      <c r="W33" s="197"/>
      <c r="X33" s="245">
        <f>X16+X28+X32</f>
        <v>773465</v>
      </c>
      <c r="Y33" s="188">
        <f>X33-BS!G68</f>
        <v>0</v>
      </c>
    </row>
    <row r="34" spans="1:25" s="183" customFormat="1" ht="21" thickTop="1">
      <c r="A34" s="166"/>
      <c r="F34" s="196"/>
      <c r="G34" s="197"/>
      <c r="H34" s="196"/>
      <c r="I34" s="197"/>
      <c r="J34" s="196"/>
      <c r="K34" s="197"/>
      <c r="L34" s="196"/>
      <c r="M34" s="196"/>
      <c r="N34" s="196"/>
      <c r="O34" s="197"/>
      <c r="P34" s="196"/>
      <c r="Q34" s="196"/>
      <c r="R34" s="196"/>
      <c r="S34" s="197"/>
      <c r="T34" s="196"/>
      <c r="U34" s="197"/>
      <c r="V34" s="196"/>
      <c r="W34" s="197"/>
      <c r="X34" s="196"/>
      <c r="Y34" s="188"/>
    </row>
    <row r="35" spans="1:25" s="183" customFormat="1" ht="20.399999999999999">
      <c r="A35" s="206" t="s">
        <v>138</v>
      </c>
      <c r="B35" s="206"/>
      <c r="C35" s="205"/>
      <c r="D35" s="185"/>
      <c r="E35" s="174"/>
      <c r="F35" s="196">
        <v>67887512</v>
      </c>
      <c r="G35" s="196"/>
      <c r="H35" s="196">
        <v>-62784554</v>
      </c>
      <c r="I35" s="196"/>
      <c r="J35" s="196">
        <v>2790</v>
      </c>
      <c r="K35" s="196"/>
      <c r="L35" s="196">
        <v>-3753883</v>
      </c>
      <c r="M35" s="196"/>
      <c r="N35" s="196">
        <v>-750790</v>
      </c>
      <c r="O35" s="196"/>
      <c r="P35" s="196">
        <v>-40024</v>
      </c>
      <c r="Q35" s="196"/>
      <c r="R35" s="196">
        <v>-790814</v>
      </c>
      <c r="S35" s="196"/>
      <c r="T35" s="196">
        <v>561051</v>
      </c>
      <c r="U35" s="196"/>
      <c r="V35" s="196">
        <v>0</v>
      </c>
      <c r="W35" s="196"/>
      <c r="X35" s="230">
        <f>SUM(T35:V35)</f>
        <v>561051</v>
      </c>
      <c r="Y35" s="188"/>
    </row>
    <row r="36" spans="1:25" s="183" customFormat="1" ht="20.399999999999999" hidden="1">
      <c r="A36" s="166" t="s">
        <v>210</v>
      </c>
      <c r="B36" s="170"/>
      <c r="C36" s="171"/>
      <c r="D36" s="172"/>
      <c r="E36" s="153"/>
      <c r="F36" s="230"/>
      <c r="G36" s="232"/>
      <c r="H36" s="230"/>
      <c r="I36" s="232"/>
      <c r="J36" s="230"/>
      <c r="K36" s="232"/>
      <c r="L36" s="230"/>
      <c r="M36" s="232"/>
      <c r="N36" s="230"/>
      <c r="O36" s="230"/>
      <c r="P36" s="230"/>
      <c r="Q36" s="230"/>
      <c r="R36" s="230"/>
      <c r="S36" s="232"/>
      <c r="T36" s="234"/>
      <c r="U36" s="230"/>
      <c r="V36" s="230"/>
      <c r="W36" s="232"/>
      <c r="X36" s="230"/>
      <c r="Y36" s="188"/>
    </row>
    <row r="37" spans="1:25" s="183" customFormat="1" ht="20.399999999999999" hidden="1">
      <c r="A37" s="166"/>
      <c r="B37" s="170" t="s">
        <v>212</v>
      </c>
      <c r="C37" s="171"/>
      <c r="D37" s="172"/>
      <c r="E37" s="153"/>
      <c r="F37" s="230"/>
      <c r="G37" s="232"/>
      <c r="H37" s="230"/>
      <c r="I37" s="232"/>
      <c r="J37" s="230"/>
      <c r="K37" s="232"/>
      <c r="L37" s="230"/>
      <c r="M37" s="232"/>
      <c r="N37" s="230"/>
      <c r="O37" s="230"/>
      <c r="P37" s="230"/>
      <c r="Q37" s="230"/>
      <c r="R37" s="230"/>
      <c r="S37" s="232"/>
      <c r="T37" s="234"/>
      <c r="U37" s="230"/>
      <c r="V37" s="230"/>
      <c r="W37" s="232"/>
      <c r="X37" s="230"/>
      <c r="Y37" s="188"/>
    </row>
    <row r="38" spans="1:25" s="183" customFormat="1" ht="20.399999999999999" hidden="1">
      <c r="A38" s="166"/>
      <c r="B38" s="170"/>
      <c r="C38" s="171" t="s">
        <v>213</v>
      </c>
      <c r="D38" s="172"/>
      <c r="E38" s="173"/>
      <c r="F38" s="232">
        <v>0</v>
      </c>
      <c r="G38" s="232"/>
      <c r="H38" s="232">
        <v>0</v>
      </c>
      <c r="I38" s="232"/>
      <c r="J38" s="232">
        <v>0</v>
      </c>
      <c r="K38" s="232"/>
      <c r="L38" s="232">
        <v>0</v>
      </c>
      <c r="M38" s="232"/>
      <c r="N38" s="232">
        <v>0</v>
      </c>
      <c r="O38" s="232"/>
      <c r="P38" s="232">
        <v>0</v>
      </c>
      <c r="Q38" s="232"/>
      <c r="R38" s="232">
        <f>SUM(N38:P38)</f>
        <v>0</v>
      </c>
      <c r="S38" s="232"/>
      <c r="T38" s="235">
        <f>+F38+H38+J38+L38+R38</f>
        <v>0</v>
      </c>
      <c r="U38" s="232"/>
      <c r="V38" s="232">
        <v>0</v>
      </c>
      <c r="W38" s="232"/>
      <c r="X38" s="232">
        <f>SUM(T38:V38)</f>
        <v>0</v>
      </c>
      <c r="Y38" s="188"/>
    </row>
    <row r="39" spans="1:25" s="183" customFormat="1" ht="20.399999999999999" hidden="1">
      <c r="A39" s="166"/>
      <c r="B39" s="170"/>
      <c r="C39" s="166" t="s">
        <v>214</v>
      </c>
      <c r="D39" s="172"/>
      <c r="E39" s="153"/>
      <c r="F39" s="238">
        <f>SUM(F38:F38)</f>
        <v>0</v>
      </c>
      <c r="G39" s="232"/>
      <c r="H39" s="238">
        <f>SUM(H38:H38)</f>
        <v>0</v>
      </c>
      <c r="I39" s="232"/>
      <c r="J39" s="238">
        <f>SUM(J38:J38)</f>
        <v>0</v>
      </c>
      <c r="K39" s="232"/>
      <c r="L39" s="238">
        <f>SUM(L38:L38)</f>
        <v>0</v>
      </c>
      <c r="M39" s="232"/>
      <c r="N39" s="238">
        <f>SUM(N38:N38)</f>
        <v>0</v>
      </c>
      <c r="O39" s="230"/>
      <c r="P39" s="238">
        <f>SUM(P38:P38)</f>
        <v>0</v>
      </c>
      <c r="Q39" s="230"/>
      <c r="R39" s="238">
        <f>SUM(R38:R38)</f>
        <v>0</v>
      </c>
      <c r="S39" s="232"/>
      <c r="T39" s="238">
        <f>SUM(T38:T38)</f>
        <v>0</v>
      </c>
      <c r="U39" s="230"/>
      <c r="V39" s="238">
        <f>SUM(V38:V38)</f>
        <v>0</v>
      </c>
      <c r="W39" s="232"/>
      <c r="X39" s="238">
        <f>SUM(X38:X38)</f>
        <v>0</v>
      </c>
      <c r="Y39" s="188"/>
    </row>
    <row r="40" spans="1:25" s="183" customFormat="1" ht="20.399999999999999" hidden="1">
      <c r="A40" s="189"/>
      <c r="B40" s="170" t="s">
        <v>215</v>
      </c>
      <c r="C40" s="190"/>
      <c r="D40" s="189"/>
      <c r="E40" s="172"/>
      <c r="F40" s="230"/>
      <c r="G40" s="232"/>
      <c r="H40" s="230"/>
      <c r="I40" s="232"/>
      <c r="J40" s="230"/>
      <c r="K40" s="232"/>
      <c r="L40" s="230"/>
      <c r="M40" s="232"/>
      <c r="N40" s="230"/>
      <c r="O40" s="230"/>
      <c r="P40" s="230"/>
      <c r="Q40" s="230"/>
      <c r="R40" s="230"/>
      <c r="S40" s="232"/>
      <c r="T40" s="230"/>
      <c r="U40" s="230"/>
      <c r="V40" s="230"/>
      <c r="W40" s="232"/>
      <c r="X40" s="230"/>
      <c r="Y40" s="188"/>
    </row>
    <row r="41" spans="1:25" s="183" customFormat="1" ht="20.399999999999999" hidden="1">
      <c r="A41" s="190"/>
      <c r="B41" s="190"/>
      <c r="C41" s="189" t="s">
        <v>216</v>
      </c>
      <c r="D41" s="190"/>
      <c r="E41" s="172"/>
      <c r="F41" s="230"/>
      <c r="G41" s="232"/>
      <c r="H41" s="230"/>
      <c r="I41" s="232"/>
      <c r="J41" s="230"/>
      <c r="K41" s="232"/>
      <c r="L41" s="230"/>
      <c r="M41" s="232"/>
      <c r="N41" s="230"/>
      <c r="O41" s="230"/>
      <c r="P41" s="230"/>
      <c r="Q41" s="230"/>
      <c r="R41" s="230"/>
      <c r="S41" s="232"/>
      <c r="T41" s="230"/>
      <c r="U41" s="230"/>
      <c r="V41" s="230"/>
      <c r="W41" s="232"/>
      <c r="X41" s="230"/>
      <c r="Y41" s="188"/>
    </row>
    <row r="42" spans="1:25" s="183" customFormat="1" ht="20.399999999999999" hidden="1">
      <c r="A42" s="191"/>
      <c r="B42" s="191"/>
      <c r="C42" s="189"/>
      <c r="D42" s="191" t="s">
        <v>217</v>
      </c>
      <c r="E42" s="172"/>
      <c r="F42" s="230"/>
      <c r="G42" s="232"/>
      <c r="H42" s="230"/>
      <c r="I42" s="232"/>
      <c r="J42" s="230"/>
      <c r="K42" s="232"/>
      <c r="L42" s="230"/>
      <c r="M42" s="232"/>
      <c r="N42" s="230"/>
      <c r="O42" s="230"/>
      <c r="P42" s="230"/>
      <c r="Q42" s="230"/>
      <c r="R42" s="230"/>
      <c r="S42" s="232"/>
      <c r="T42" s="230"/>
      <c r="U42" s="230"/>
      <c r="V42" s="230"/>
      <c r="W42" s="232"/>
      <c r="X42" s="230"/>
      <c r="Y42" s="188"/>
    </row>
    <row r="43" spans="1:25" s="183" customFormat="1" ht="20.399999999999999" hidden="1">
      <c r="A43" s="191"/>
      <c r="B43" s="191"/>
      <c r="C43" s="189"/>
      <c r="D43" s="191" t="s">
        <v>218</v>
      </c>
      <c r="E43" s="192"/>
      <c r="F43" s="232">
        <v>0</v>
      </c>
      <c r="G43" s="230"/>
      <c r="H43" s="232">
        <v>0</v>
      </c>
      <c r="I43" s="232"/>
      <c r="J43" s="232">
        <v>0</v>
      </c>
      <c r="K43" s="232"/>
      <c r="L43" s="232">
        <v>0</v>
      </c>
      <c r="M43" s="232"/>
      <c r="N43" s="232">
        <v>0</v>
      </c>
      <c r="O43" s="232"/>
      <c r="P43" s="232">
        <v>0</v>
      </c>
      <c r="Q43" s="232"/>
      <c r="R43" s="232">
        <f>SUM(N43:P43)</f>
        <v>0</v>
      </c>
      <c r="S43" s="232"/>
      <c r="T43" s="235">
        <f>+F43+H43+J43+L43+R43</f>
        <v>0</v>
      </c>
      <c r="U43" s="232"/>
      <c r="V43" s="232">
        <v>0</v>
      </c>
      <c r="W43" s="232"/>
      <c r="X43" s="232">
        <f>SUM(T43:V43)</f>
        <v>0</v>
      </c>
      <c r="Y43" s="188"/>
    </row>
    <row r="44" spans="1:25" s="183" customFormat="1" ht="20.399999999999999" hidden="1">
      <c r="A44" s="191"/>
      <c r="B44" s="176" t="s">
        <v>219</v>
      </c>
      <c r="C44" s="166"/>
      <c r="D44" s="189"/>
      <c r="E44" s="172"/>
      <c r="F44" s="238"/>
      <c r="G44" s="232"/>
      <c r="H44" s="238"/>
      <c r="I44" s="232"/>
      <c r="J44" s="238"/>
      <c r="K44" s="232"/>
      <c r="L44" s="238"/>
      <c r="M44" s="232"/>
      <c r="N44" s="238"/>
      <c r="O44" s="230"/>
      <c r="P44" s="238"/>
      <c r="Q44" s="230"/>
      <c r="R44" s="238"/>
      <c r="S44" s="232"/>
      <c r="T44" s="238"/>
      <c r="U44" s="230"/>
      <c r="V44" s="238"/>
      <c r="W44" s="232"/>
      <c r="X44" s="238"/>
      <c r="Y44" s="188"/>
    </row>
    <row r="45" spans="1:25" s="183" customFormat="1" ht="20.399999999999999" hidden="1">
      <c r="A45" s="191"/>
      <c r="B45" s="191"/>
      <c r="C45" s="189" t="s">
        <v>216</v>
      </c>
      <c r="D45" s="193"/>
      <c r="E45" s="172"/>
      <c r="F45" s="230">
        <f>SUM(F43:F44)</f>
        <v>0</v>
      </c>
      <c r="G45" s="232"/>
      <c r="H45" s="230">
        <f>SUM(H43:H44)</f>
        <v>0</v>
      </c>
      <c r="I45" s="232"/>
      <c r="J45" s="230">
        <f>SUM(J43:J44)</f>
        <v>0</v>
      </c>
      <c r="K45" s="232"/>
      <c r="L45" s="230">
        <f>SUM(L43:L44)</f>
        <v>0</v>
      </c>
      <c r="M45" s="232"/>
      <c r="N45" s="230">
        <f>SUM(N43:N44)</f>
        <v>0</v>
      </c>
      <c r="O45" s="230"/>
      <c r="P45" s="230">
        <f>SUM(P43:P44)</f>
        <v>0</v>
      </c>
      <c r="Q45" s="230"/>
      <c r="R45" s="230">
        <f>SUM(R43:R44)</f>
        <v>0</v>
      </c>
      <c r="S45" s="232"/>
      <c r="T45" s="230">
        <f>SUM(T43:T44)</f>
        <v>0</v>
      </c>
      <c r="U45" s="230"/>
      <c r="V45" s="230">
        <f>SUM(V43:V44)</f>
        <v>0</v>
      </c>
      <c r="W45" s="232"/>
      <c r="X45" s="230">
        <f>SUM(X43:X44)</f>
        <v>0</v>
      </c>
      <c r="Y45" s="188"/>
    </row>
    <row r="46" spans="1:25" s="183" customFormat="1" ht="20.399999999999999" hidden="1">
      <c r="A46" s="185"/>
      <c r="B46" s="166" t="s">
        <v>220</v>
      </c>
      <c r="C46" s="171"/>
      <c r="D46" s="172"/>
      <c r="E46" s="153"/>
      <c r="F46" s="236">
        <f>F39+F45</f>
        <v>0</v>
      </c>
      <c r="G46" s="232"/>
      <c r="H46" s="236">
        <f>H39+H45</f>
        <v>0</v>
      </c>
      <c r="I46" s="232"/>
      <c r="J46" s="236">
        <f>J39+J45</f>
        <v>0</v>
      </c>
      <c r="K46" s="232"/>
      <c r="L46" s="236">
        <f>L39+L45</f>
        <v>0</v>
      </c>
      <c r="M46" s="232"/>
      <c r="N46" s="236">
        <f>N39+N45</f>
        <v>0</v>
      </c>
      <c r="O46" s="230"/>
      <c r="P46" s="236">
        <f>P39+P45</f>
        <v>0</v>
      </c>
      <c r="Q46" s="230"/>
      <c r="R46" s="236">
        <f>R39+R45</f>
        <v>0</v>
      </c>
      <c r="S46" s="232"/>
      <c r="T46" s="236">
        <f>T39+T45</f>
        <v>0</v>
      </c>
      <c r="U46" s="230"/>
      <c r="V46" s="236">
        <f>V39+V45</f>
        <v>0</v>
      </c>
      <c r="W46" s="232"/>
      <c r="X46" s="236">
        <f>X39+X45</f>
        <v>0</v>
      </c>
      <c r="Y46" s="188"/>
    </row>
    <row r="47" spans="1:25" s="183" customFormat="1" ht="20.399999999999999">
      <c r="A47" s="166" t="s">
        <v>224</v>
      </c>
      <c r="B47" s="184"/>
      <c r="C47" s="171"/>
      <c r="D47" s="172"/>
      <c r="E47" s="153"/>
      <c r="F47" s="230"/>
      <c r="G47" s="232"/>
      <c r="H47" s="230"/>
      <c r="I47" s="232"/>
      <c r="J47" s="230"/>
      <c r="K47" s="232"/>
      <c r="L47" s="230"/>
      <c r="M47" s="232"/>
      <c r="N47" s="230"/>
      <c r="O47" s="230"/>
      <c r="P47" s="230"/>
      <c r="Q47" s="230"/>
      <c r="R47" s="230"/>
      <c r="S47" s="232"/>
      <c r="T47" s="234"/>
      <c r="U47" s="230"/>
      <c r="V47" s="230"/>
      <c r="W47" s="232"/>
      <c r="X47" s="230"/>
      <c r="Y47" s="188"/>
    </row>
    <row r="48" spans="1:25" s="183" customFormat="1" ht="20.399999999999999">
      <c r="A48" s="185"/>
      <c r="B48" s="171" t="s">
        <v>223</v>
      </c>
      <c r="C48" s="171"/>
      <c r="D48" s="172"/>
      <c r="E48" s="153"/>
      <c r="F48" s="232">
        <v>0</v>
      </c>
      <c r="G48" s="232"/>
      <c r="H48" s="232">
        <v>0</v>
      </c>
      <c r="I48" s="232"/>
      <c r="J48" s="232">
        <v>0</v>
      </c>
      <c r="K48" s="232"/>
      <c r="L48" s="232">
        <f>PL!I46</f>
        <v>-23806</v>
      </c>
      <c r="M48" s="232"/>
      <c r="N48" s="232">
        <v>0</v>
      </c>
      <c r="O48" s="232"/>
      <c r="P48" s="232">
        <v>0</v>
      </c>
      <c r="Q48" s="232"/>
      <c r="R48" s="232">
        <f>SUM(N48:P48)</f>
        <v>0</v>
      </c>
      <c r="S48" s="232"/>
      <c r="T48" s="235">
        <f>+F48+H48+J48+L48+R48</f>
        <v>-23806</v>
      </c>
      <c r="U48" s="232"/>
      <c r="V48" s="232">
        <f>PL!I47</f>
        <v>0</v>
      </c>
      <c r="W48" s="232"/>
      <c r="X48" s="232">
        <f>SUM(T48:V48)</f>
        <v>-23806</v>
      </c>
      <c r="Y48" s="188"/>
    </row>
    <row r="49" spans="1:25" s="183" customFormat="1" ht="20.399999999999999">
      <c r="A49" s="185"/>
      <c r="B49" s="171" t="s">
        <v>225</v>
      </c>
      <c r="C49" s="171"/>
      <c r="D49" s="186"/>
      <c r="E49" s="143"/>
      <c r="F49" s="232">
        <v>0</v>
      </c>
      <c r="G49" s="232"/>
      <c r="H49" s="232">
        <v>0</v>
      </c>
      <c r="I49" s="232"/>
      <c r="J49" s="232">
        <v>0</v>
      </c>
      <c r="K49" s="232"/>
      <c r="L49" s="232">
        <f>L50-L48</f>
        <v>6</v>
      </c>
      <c r="M49" s="232"/>
      <c r="N49" s="232">
        <f>PL!I36</f>
        <v>0</v>
      </c>
      <c r="O49" s="232"/>
      <c r="P49" s="232">
        <v>0</v>
      </c>
      <c r="Q49" s="232"/>
      <c r="R49" s="232">
        <f>SUM(N49:P49)</f>
        <v>0</v>
      </c>
      <c r="S49" s="232"/>
      <c r="T49" s="235">
        <f>+F49+H49+J49+L49+R49</f>
        <v>6</v>
      </c>
      <c r="U49" s="232"/>
      <c r="V49" s="232">
        <f>PL!I55-PL!I47</f>
        <v>0</v>
      </c>
      <c r="W49" s="232"/>
      <c r="X49" s="232">
        <f>SUM(T49:V49)</f>
        <v>6</v>
      </c>
      <c r="Y49" s="188"/>
    </row>
    <row r="50" spans="1:25" s="183" customFormat="1" ht="20.399999999999999">
      <c r="A50" s="185"/>
      <c r="B50" s="170" t="s">
        <v>224</v>
      </c>
      <c r="C50" s="171"/>
      <c r="D50" s="172"/>
      <c r="E50" s="153"/>
      <c r="F50" s="236">
        <f>SUM(F48:F49)</f>
        <v>0</v>
      </c>
      <c r="G50" s="232"/>
      <c r="H50" s="236">
        <f>SUM(H48:H49)</f>
        <v>0</v>
      </c>
      <c r="I50" s="232"/>
      <c r="J50" s="236">
        <f>SUM(J48:J49)</f>
        <v>0</v>
      </c>
      <c r="K50" s="232"/>
      <c r="L50" s="236">
        <f>PL!I54-PL!I36</f>
        <v>-23800</v>
      </c>
      <c r="M50" s="232"/>
      <c r="N50" s="236">
        <f>SUM(N48:N49)</f>
        <v>0</v>
      </c>
      <c r="O50" s="230"/>
      <c r="P50" s="236">
        <f>SUM(P48:P49)</f>
        <v>0</v>
      </c>
      <c r="Q50" s="230"/>
      <c r="R50" s="236">
        <f>SUM(R48:R49)</f>
        <v>0</v>
      </c>
      <c r="S50" s="232"/>
      <c r="T50" s="237">
        <f>SUM(T48:T49)</f>
        <v>-23800</v>
      </c>
      <c r="U50" s="230"/>
      <c r="V50" s="236">
        <f>SUM(V48:V49)</f>
        <v>0</v>
      </c>
      <c r="W50" s="232"/>
      <c r="X50" s="236">
        <f>SUM(X48:X49)</f>
        <v>-23800</v>
      </c>
      <c r="Y50" s="188"/>
    </row>
    <row r="51" spans="1:25" s="183" customFormat="1" ht="21" thickBot="1">
      <c r="A51" s="166" t="s">
        <v>246</v>
      </c>
      <c r="B51" s="167"/>
      <c r="C51" s="167"/>
      <c r="D51" s="167"/>
      <c r="E51" s="167"/>
      <c r="F51" s="245">
        <f>F35+F46+F50</f>
        <v>67887512</v>
      </c>
      <c r="G51" s="196"/>
      <c r="H51" s="245">
        <f>H35+H46+H50</f>
        <v>-62784554</v>
      </c>
      <c r="I51" s="196"/>
      <c r="J51" s="245">
        <f>J35+J46+J50</f>
        <v>2790</v>
      </c>
      <c r="K51" s="196"/>
      <c r="L51" s="245">
        <f>L35+L46+L50</f>
        <v>-3777683</v>
      </c>
      <c r="M51" s="196"/>
      <c r="N51" s="245">
        <f>N35+N46+N50</f>
        <v>-750790</v>
      </c>
      <c r="O51" s="196"/>
      <c r="P51" s="245">
        <f>P35+P46+P50</f>
        <v>-40024</v>
      </c>
      <c r="Q51" s="196"/>
      <c r="R51" s="245">
        <f>R35+R46+R50</f>
        <v>-790814</v>
      </c>
      <c r="S51" s="196"/>
      <c r="T51" s="245">
        <f>T35+T46+T50</f>
        <v>537251</v>
      </c>
      <c r="U51" s="196"/>
      <c r="V51" s="245">
        <f>V35+V46+V50</f>
        <v>0</v>
      </c>
      <c r="W51" s="196"/>
      <c r="X51" s="245">
        <f>X35+X46+X50</f>
        <v>537251</v>
      </c>
      <c r="Y51" s="188">
        <f>X51-537251</f>
        <v>0</v>
      </c>
    </row>
    <row r="52" spans="1:25" s="183" customFormat="1" ht="21" thickTop="1">
      <c r="A52" s="166"/>
      <c r="F52" s="196"/>
      <c r="G52" s="197"/>
      <c r="H52" s="196"/>
      <c r="I52" s="197"/>
      <c r="J52" s="196"/>
      <c r="K52" s="197"/>
      <c r="L52" s="196"/>
      <c r="M52" s="196"/>
      <c r="N52" s="196"/>
      <c r="O52" s="197"/>
      <c r="P52" s="196"/>
      <c r="Q52" s="196"/>
      <c r="R52" s="196"/>
      <c r="S52" s="197"/>
      <c r="T52" s="196"/>
      <c r="U52" s="197"/>
      <c r="V52" s="196"/>
      <c r="W52" s="197"/>
      <c r="X52" s="196"/>
      <c r="Y52" s="188"/>
    </row>
    <row r="53" spans="1:25" s="167" customFormat="1" ht="20.399999999999999">
      <c r="A53" s="166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168"/>
      <c r="W53" s="209"/>
      <c r="X53" s="209"/>
      <c r="Y53" s="169"/>
    </row>
    <row r="54" spans="1:25" s="183" customFormat="1" ht="20.399999999999999">
      <c r="A54" s="166"/>
      <c r="F54" s="196"/>
      <c r="G54" s="197"/>
      <c r="H54" s="196"/>
      <c r="I54" s="197"/>
      <c r="J54" s="196"/>
      <c r="K54" s="197"/>
      <c r="L54" s="196"/>
      <c r="M54" s="196"/>
      <c r="N54" s="196"/>
      <c r="O54" s="197"/>
      <c r="P54" s="196"/>
      <c r="Q54" s="196"/>
      <c r="R54" s="196"/>
      <c r="S54" s="197"/>
      <c r="T54" s="196"/>
      <c r="U54" s="197"/>
      <c r="V54" s="168"/>
      <c r="W54" s="197"/>
      <c r="X54" s="196"/>
      <c r="Y54" s="188"/>
    </row>
    <row r="55" spans="1:25" s="167" customFormat="1" ht="20.399999999999999">
      <c r="A55" s="166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168"/>
      <c r="W55" s="210"/>
      <c r="X55" s="210"/>
    </row>
    <row r="56" spans="1:25" s="183" customFormat="1" ht="20.399999999999999">
      <c r="A56" s="166"/>
      <c r="F56" s="169"/>
      <c r="G56" s="211"/>
      <c r="H56" s="210"/>
      <c r="I56" s="211"/>
      <c r="J56" s="169"/>
      <c r="K56" s="211"/>
      <c r="L56" s="169"/>
      <c r="M56" s="211"/>
      <c r="N56" s="169"/>
      <c r="O56" s="169"/>
      <c r="P56" s="169"/>
      <c r="Q56" s="169"/>
      <c r="R56" s="169"/>
      <c r="S56" s="211"/>
      <c r="T56" s="169"/>
      <c r="U56" s="211"/>
      <c r="V56" s="168"/>
      <c r="W56" s="211"/>
      <c r="X56" s="169"/>
    </row>
    <row r="58" spans="1:25">
      <c r="T58" s="213"/>
    </row>
    <row r="59" spans="1:25">
      <c r="L59" s="214"/>
      <c r="N59" s="214"/>
      <c r="O59" s="214"/>
      <c r="P59" s="214"/>
      <c r="Q59" s="214"/>
      <c r="R59" s="214"/>
    </row>
    <row r="60" spans="1:25">
      <c r="L60" s="215"/>
      <c r="N60" s="213"/>
      <c r="O60" s="213"/>
      <c r="P60" s="213"/>
      <c r="Q60" s="213"/>
      <c r="R60" s="213"/>
    </row>
  </sheetData>
  <mergeCells count="6">
    <mergeCell ref="J7:L7"/>
    <mergeCell ref="A3:X3"/>
    <mergeCell ref="A1:X1"/>
    <mergeCell ref="A2:X2"/>
    <mergeCell ref="A4:X4"/>
    <mergeCell ref="N7:R7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64" firstPageNumber="5" orientation="landscape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4"/>
  <sheetViews>
    <sheetView view="pageBreakPreview" topLeftCell="A21" zoomScale="80" zoomScaleNormal="80" zoomScaleSheetLayoutView="80" workbookViewId="0">
      <selection activeCell="N36" sqref="N36"/>
    </sheetView>
  </sheetViews>
  <sheetFormatPr defaultColWidth="9.125" defaultRowHeight="23.4"/>
  <cols>
    <col min="1" max="1" width="2.75" style="42" customWidth="1"/>
    <col min="2" max="2" width="1.75" style="42" customWidth="1"/>
    <col min="3" max="3" width="2.75" style="42" customWidth="1"/>
    <col min="4" max="4" width="47.625" style="42" customWidth="1"/>
    <col min="5" max="5" width="12.125" style="42" customWidth="1"/>
    <col min="6" max="6" width="20.875" style="42" customWidth="1"/>
    <col min="7" max="7" width="2.75" style="42" customWidth="1"/>
    <col min="8" max="8" width="20.125" style="42" customWidth="1"/>
    <col min="9" max="9" width="1" style="42" hidden="1" customWidth="1"/>
    <col min="10" max="10" width="17.75" style="42" hidden="1" customWidth="1"/>
    <col min="11" max="11" width="2" style="42" customWidth="1"/>
    <col min="12" max="12" width="24.875" style="42" customWidth="1"/>
    <col min="13" max="13" width="2.125" style="42" customWidth="1"/>
    <col min="14" max="14" width="19.375" style="42" customWidth="1"/>
    <col min="15" max="15" width="2.375" style="42" customWidth="1"/>
    <col min="16" max="16" width="37.125" style="42" customWidth="1"/>
    <col min="17" max="17" width="2.5" style="42" customWidth="1"/>
    <col min="18" max="18" width="19.25" style="42" customWidth="1"/>
    <col min="19" max="19" width="20.25" style="42" bestFit="1" customWidth="1"/>
    <col min="20" max="16384" width="9.125" style="42"/>
  </cols>
  <sheetData>
    <row r="1" spans="1:19" s="32" customFormat="1">
      <c r="A1" s="374" t="s">
        <v>22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</row>
    <row r="2" spans="1:19" s="33" customFormat="1">
      <c r="A2" s="361" t="s">
        <v>116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19" s="33" customFormat="1">
      <c r="A3" s="361" t="s">
        <v>86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19" s="33" customFormat="1">
      <c r="A4" s="360" t="s">
        <v>134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9" s="33" customForma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336" t="s">
        <v>32</v>
      </c>
    </row>
    <row r="6" spans="1:19" s="33" customForma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336" t="s">
        <v>34</v>
      </c>
    </row>
    <row r="7" spans="1:19" s="35" customFormat="1">
      <c r="A7" s="16"/>
      <c r="B7" s="16"/>
      <c r="C7" s="16"/>
      <c r="D7" s="16"/>
      <c r="E7" s="16"/>
      <c r="F7" s="16"/>
      <c r="G7" s="17"/>
      <c r="H7" s="34"/>
      <c r="I7" s="17"/>
      <c r="J7" s="17"/>
      <c r="K7" s="17"/>
      <c r="L7" s="375" t="s">
        <v>78</v>
      </c>
      <c r="M7" s="375"/>
      <c r="N7" s="375"/>
      <c r="O7" s="17"/>
      <c r="P7" s="61" t="s">
        <v>82</v>
      </c>
      <c r="Q7" s="18"/>
      <c r="R7" s="337" t="s">
        <v>120</v>
      </c>
    </row>
    <row r="8" spans="1:19" s="35" customFormat="1">
      <c r="A8" s="20"/>
      <c r="B8" s="20"/>
      <c r="C8" s="20"/>
      <c r="D8" s="20"/>
      <c r="E8" s="329"/>
      <c r="F8" s="330" t="s">
        <v>121</v>
      </c>
      <c r="G8" s="331"/>
      <c r="H8" s="329" t="s">
        <v>122</v>
      </c>
      <c r="I8" s="19"/>
      <c r="J8" s="20" t="s">
        <v>6</v>
      </c>
      <c r="K8" s="19"/>
      <c r="L8" s="330" t="s">
        <v>79</v>
      </c>
      <c r="M8" s="331"/>
      <c r="N8" s="329" t="s">
        <v>81</v>
      </c>
      <c r="O8" s="19"/>
      <c r="P8" s="330" t="s">
        <v>123</v>
      </c>
      <c r="Q8" s="21"/>
      <c r="R8" s="31"/>
    </row>
    <row r="9" spans="1:19" s="38" customFormat="1">
      <c r="A9" s="20"/>
      <c r="B9" s="20"/>
      <c r="C9" s="20"/>
      <c r="D9" s="20"/>
      <c r="E9" s="332"/>
      <c r="F9" s="329" t="s">
        <v>127</v>
      </c>
      <c r="G9" s="332"/>
      <c r="H9" s="330" t="s">
        <v>128</v>
      </c>
      <c r="J9" s="15" t="s">
        <v>7</v>
      </c>
      <c r="L9" s="329" t="s">
        <v>80</v>
      </c>
      <c r="M9" s="332"/>
      <c r="N9" s="332"/>
      <c r="O9" s="19"/>
      <c r="P9" s="207" t="s">
        <v>129</v>
      </c>
      <c r="Q9" s="21"/>
      <c r="R9" s="31"/>
    </row>
    <row r="10" spans="1:19" s="38" customFormat="1">
      <c r="A10" s="22"/>
      <c r="B10" s="22"/>
      <c r="C10" s="22"/>
      <c r="D10" s="22"/>
      <c r="E10" s="333" t="s">
        <v>31</v>
      </c>
      <c r="F10" s="334" t="s">
        <v>72</v>
      </c>
      <c r="G10" s="335"/>
      <c r="H10" s="333"/>
      <c r="I10" s="36"/>
      <c r="J10" s="29"/>
      <c r="K10" s="36"/>
      <c r="L10" s="22"/>
      <c r="M10" s="36"/>
      <c r="N10" s="22"/>
      <c r="O10" s="99"/>
      <c r="P10" s="100" t="s">
        <v>132</v>
      </c>
      <c r="Q10" s="101"/>
      <c r="R10" s="102"/>
    </row>
    <row r="11" spans="1:19" s="37" customFormat="1">
      <c r="A11" s="50"/>
      <c r="B11" s="23"/>
      <c r="C11" s="24"/>
      <c r="D11" s="24"/>
      <c r="F11" s="357" t="s">
        <v>226</v>
      </c>
      <c r="G11" s="25"/>
      <c r="H11" s="228" t="str">
        <f>F11</f>
        <v>Thousand Baht</v>
      </c>
      <c r="I11" s="228"/>
      <c r="J11" s="228" t="s">
        <v>18</v>
      </c>
      <c r="K11" s="228"/>
      <c r="L11" s="228" t="str">
        <f>H11</f>
        <v>Thousand Baht</v>
      </c>
      <c r="M11" s="228"/>
      <c r="N11" s="228" t="str">
        <f>L11</f>
        <v>Thousand Baht</v>
      </c>
      <c r="O11" s="228"/>
      <c r="P11" s="228" t="str">
        <f>N11</f>
        <v>Thousand Baht</v>
      </c>
      <c r="Q11" s="228"/>
      <c r="R11" s="228" t="str">
        <f>P11</f>
        <v>Thousand Baht</v>
      </c>
    </row>
    <row r="12" spans="1:19" s="41" customFormat="1">
      <c r="A12" s="26" t="s">
        <v>136</v>
      </c>
      <c r="F12" s="281">
        <v>74628862</v>
      </c>
      <c r="G12" s="282"/>
      <c r="H12" s="281">
        <v>-69458490</v>
      </c>
      <c r="I12" s="282"/>
      <c r="J12" s="281">
        <v>0</v>
      </c>
      <c r="K12" s="282"/>
      <c r="L12" s="281">
        <v>2790</v>
      </c>
      <c r="M12" s="282"/>
      <c r="N12" s="281">
        <v>-3806184</v>
      </c>
      <c r="O12" s="282"/>
      <c r="P12" s="281">
        <v>-750790</v>
      </c>
      <c r="Q12" s="282"/>
      <c r="R12" s="251">
        <f>SUM(F12:P12)</f>
        <v>616188</v>
      </c>
      <c r="S12" s="126">
        <f>R12-616188</f>
        <v>0</v>
      </c>
    </row>
    <row r="13" spans="1:19" s="41" customFormat="1" hidden="1">
      <c r="A13" s="201" t="s">
        <v>207</v>
      </c>
      <c r="B13" s="201"/>
      <c r="C13" s="202"/>
      <c r="D13" s="66"/>
      <c r="F13" s="281"/>
      <c r="G13" s="282"/>
      <c r="H13" s="281"/>
      <c r="I13" s="282"/>
      <c r="J13" s="282"/>
      <c r="K13" s="282"/>
      <c r="L13" s="281"/>
      <c r="M13" s="282"/>
      <c r="N13" s="281"/>
      <c r="O13" s="282"/>
      <c r="P13" s="281"/>
      <c r="Q13" s="282"/>
      <c r="R13" s="251"/>
      <c r="S13" s="126"/>
    </row>
    <row r="14" spans="1:19" hidden="1">
      <c r="A14" s="201"/>
      <c r="B14" s="201" t="s">
        <v>208</v>
      </c>
      <c r="C14" s="202"/>
      <c r="D14" s="40"/>
      <c r="E14" s="46"/>
      <c r="F14" s="199">
        <v>0</v>
      </c>
      <c r="G14" s="253"/>
      <c r="H14" s="199">
        <v>0</v>
      </c>
      <c r="I14" s="253"/>
      <c r="J14" s="253">
        <v>0</v>
      </c>
      <c r="K14" s="253"/>
      <c r="L14" s="199">
        <v>0</v>
      </c>
      <c r="M14" s="253"/>
      <c r="N14" s="199">
        <v>0</v>
      </c>
      <c r="O14" s="253"/>
      <c r="P14" s="199">
        <v>0</v>
      </c>
      <c r="Q14" s="253"/>
      <c r="R14" s="249">
        <f>SUM(F14:P14)</f>
        <v>0</v>
      </c>
      <c r="S14" s="43"/>
    </row>
    <row r="15" spans="1:19" hidden="1">
      <c r="A15" s="203" t="s">
        <v>209</v>
      </c>
      <c r="B15" s="203"/>
      <c r="C15" s="202"/>
      <c r="D15" s="40"/>
      <c r="E15" s="46"/>
      <c r="F15" s="283">
        <f>SUM(F12:F14)</f>
        <v>74628862</v>
      </c>
      <c r="G15" s="253"/>
      <c r="H15" s="283">
        <f>SUM(H12:H14)</f>
        <v>-69458490</v>
      </c>
      <c r="I15" s="253"/>
      <c r="J15" s="283">
        <f>SUM(J12:J14)</f>
        <v>0</v>
      </c>
      <c r="K15" s="253"/>
      <c r="L15" s="283">
        <f>SUM(L12:L14)</f>
        <v>2790</v>
      </c>
      <c r="M15" s="253"/>
      <c r="N15" s="283">
        <f>SUM(N12:N14)</f>
        <v>-3806184</v>
      </c>
      <c r="O15" s="253"/>
      <c r="P15" s="283">
        <f>SUM(P12:P14)</f>
        <v>-750790</v>
      </c>
      <c r="Q15" s="253"/>
      <c r="R15" s="283">
        <f>SUM(R12:R14)</f>
        <v>616188</v>
      </c>
      <c r="S15" s="67"/>
    </row>
    <row r="16" spans="1:19" s="35" customFormat="1" hidden="1">
      <c r="A16" s="26" t="s">
        <v>210</v>
      </c>
      <c r="B16" s="28"/>
      <c r="C16" s="65"/>
      <c r="D16" s="39"/>
      <c r="F16" s="248"/>
      <c r="G16" s="246"/>
      <c r="H16" s="248"/>
      <c r="I16" s="246"/>
      <c r="J16" s="246"/>
      <c r="K16" s="246"/>
      <c r="L16" s="248"/>
      <c r="M16" s="246"/>
      <c r="N16" s="248"/>
      <c r="O16" s="246"/>
      <c r="P16" s="248"/>
      <c r="Q16" s="246"/>
      <c r="R16" s="251"/>
      <c r="S16" s="194"/>
    </row>
    <row r="17" spans="1:19" s="35" customFormat="1" hidden="1">
      <c r="A17" s="26"/>
      <c r="B17" s="28" t="s">
        <v>212</v>
      </c>
      <c r="C17" s="65"/>
      <c r="D17" s="39"/>
      <c r="F17" s="248"/>
      <c r="G17" s="246"/>
      <c r="H17" s="248"/>
      <c r="I17" s="246"/>
      <c r="J17" s="246"/>
      <c r="K17" s="246"/>
      <c r="L17" s="248"/>
      <c r="M17" s="246"/>
      <c r="N17" s="248"/>
      <c r="O17" s="246"/>
      <c r="P17" s="248"/>
      <c r="Q17" s="246"/>
      <c r="R17" s="251"/>
      <c r="S17" s="194"/>
    </row>
    <row r="18" spans="1:19" s="35" customFormat="1" hidden="1">
      <c r="A18" s="26"/>
      <c r="B18" s="28"/>
      <c r="C18" s="65" t="s">
        <v>213</v>
      </c>
      <c r="D18" s="39"/>
      <c r="E18" s="75"/>
      <c r="F18" s="246">
        <v>0</v>
      </c>
      <c r="G18" s="246"/>
      <c r="H18" s="246">
        <v>0</v>
      </c>
      <c r="I18" s="246"/>
      <c r="J18" s="246">
        <v>0</v>
      </c>
      <c r="K18" s="246"/>
      <c r="L18" s="246">
        <v>0</v>
      </c>
      <c r="M18" s="246"/>
      <c r="N18" s="246">
        <v>0</v>
      </c>
      <c r="O18" s="246"/>
      <c r="P18" s="246">
        <v>0</v>
      </c>
      <c r="Q18" s="246"/>
      <c r="R18" s="249">
        <f>SUM(F18:P18)</f>
        <v>0</v>
      </c>
      <c r="S18" s="194"/>
    </row>
    <row r="19" spans="1:19" s="35" customFormat="1" hidden="1">
      <c r="A19" s="26"/>
      <c r="B19" s="28"/>
      <c r="C19" s="26" t="s">
        <v>214</v>
      </c>
      <c r="D19" s="39"/>
      <c r="F19" s="247">
        <f>SUM(F18:F18)</f>
        <v>0</v>
      </c>
      <c r="G19" s="246"/>
      <c r="H19" s="247">
        <f>SUM(H18:H18)</f>
        <v>0</v>
      </c>
      <c r="I19" s="246"/>
      <c r="J19" s="247">
        <f>SUM(J18:J18)</f>
        <v>0</v>
      </c>
      <c r="K19" s="246"/>
      <c r="L19" s="247">
        <f>SUM(L18:L18)</f>
        <v>0</v>
      </c>
      <c r="M19" s="246"/>
      <c r="N19" s="247">
        <f>SUM(N18:N18)</f>
        <v>0</v>
      </c>
      <c r="O19" s="246"/>
      <c r="P19" s="247">
        <f>SUM(P18:P18)</f>
        <v>0</v>
      </c>
      <c r="Q19" s="246"/>
      <c r="R19" s="247">
        <f>SUM(R18:R18)</f>
        <v>0</v>
      </c>
      <c r="S19" s="194"/>
    </row>
    <row r="20" spans="1:19" s="35" customFormat="1" hidden="1">
      <c r="A20" s="40"/>
      <c r="B20" s="26" t="s">
        <v>222</v>
      </c>
      <c r="C20" s="65"/>
      <c r="D20" s="39"/>
      <c r="F20" s="247">
        <f>+F19</f>
        <v>0</v>
      </c>
      <c r="G20" s="246"/>
      <c r="H20" s="247">
        <f>+H19</f>
        <v>0</v>
      </c>
      <c r="I20" s="246"/>
      <c r="J20" s="247">
        <f>+J19</f>
        <v>0</v>
      </c>
      <c r="K20" s="246"/>
      <c r="L20" s="247">
        <f>+L19</f>
        <v>0</v>
      </c>
      <c r="M20" s="246"/>
      <c r="N20" s="247">
        <f>+N19</f>
        <v>0</v>
      </c>
      <c r="O20" s="246"/>
      <c r="P20" s="247">
        <f>+P19</f>
        <v>0</v>
      </c>
      <c r="Q20" s="246"/>
      <c r="R20" s="284">
        <f>+R19</f>
        <v>0</v>
      </c>
      <c r="S20" s="194"/>
    </row>
    <row r="21" spans="1:19" s="35" customFormat="1">
      <c r="A21" s="26" t="s">
        <v>224</v>
      </c>
      <c r="B21" s="64"/>
      <c r="C21" s="65"/>
      <c r="D21" s="39"/>
      <c r="F21" s="248"/>
      <c r="G21" s="246"/>
      <c r="H21" s="248"/>
      <c r="I21" s="246"/>
      <c r="J21" s="246"/>
      <c r="K21" s="246"/>
      <c r="L21" s="248"/>
      <c r="M21" s="246"/>
      <c r="N21" s="248"/>
      <c r="O21" s="246"/>
      <c r="P21" s="248"/>
      <c r="Q21" s="246"/>
      <c r="R21" s="251"/>
      <c r="S21" s="194"/>
    </row>
    <row r="22" spans="1:19" s="35" customFormat="1">
      <c r="A22" s="185"/>
      <c r="B22" s="171" t="s">
        <v>223</v>
      </c>
      <c r="C22" s="171"/>
      <c r="D22" s="186"/>
      <c r="F22" s="246">
        <v>0</v>
      </c>
      <c r="G22" s="246"/>
      <c r="H22" s="246">
        <v>0</v>
      </c>
      <c r="I22" s="246"/>
      <c r="J22" s="246">
        <v>0</v>
      </c>
      <c r="K22" s="246"/>
      <c r="L22" s="246">
        <v>0</v>
      </c>
      <c r="M22" s="246"/>
      <c r="N22" s="246">
        <f>PL!K29</f>
        <v>108741</v>
      </c>
      <c r="O22" s="246"/>
      <c r="P22" s="246">
        <v>0</v>
      </c>
      <c r="Q22" s="246"/>
      <c r="R22" s="249">
        <f>SUM(F22:P22)</f>
        <v>108741</v>
      </c>
      <c r="S22" s="194"/>
    </row>
    <row r="23" spans="1:19" s="33" customFormat="1">
      <c r="A23" s="185"/>
      <c r="B23" s="171" t="s">
        <v>225</v>
      </c>
      <c r="C23" s="171"/>
      <c r="D23" s="186"/>
      <c r="F23" s="246">
        <v>0</v>
      </c>
      <c r="G23" s="246"/>
      <c r="H23" s="246">
        <v>0</v>
      </c>
      <c r="I23" s="246"/>
      <c r="J23" s="246">
        <v>0</v>
      </c>
      <c r="K23" s="246"/>
      <c r="L23" s="246">
        <v>0</v>
      </c>
      <c r="M23" s="246"/>
      <c r="N23" s="246">
        <f>PL!K37</f>
        <v>0</v>
      </c>
      <c r="O23" s="246"/>
      <c r="P23" s="246">
        <f>PL!K36</f>
        <v>8100</v>
      </c>
      <c r="Q23" s="246"/>
      <c r="R23" s="249">
        <f>SUM(F23:P23)</f>
        <v>8100</v>
      </c>
      <c r="S23" s="195"/>
    </row>
    <row r="24" spans="1:19" s="35" customFormat="1">
      <c r="A24" s="185"/>
      <c r="B24" s="170" t="s">
        <v>224</v>
      </c>
      <c r="C24" s="171"/>
      <c r="D24" s="172"/>
      <c r="F24" s="247">
        <f>SUM(F22:F23)</f>
        <v>0</v>
      </c>
      <c r="G24" s="246"/>
      <c r="H24" s="247">
        <f>SUM(H22:H23)</f>
        <v>0</v>
      </c>
      <c r="I24" s="246"/>
      <c r="J24" s="247">
        <f>SUM(J22:J23)</f>
        <v>0</v>
      </c>
      <c r="K24" s="246"/>
      <c r="L24" s="247">
        <f>SUM(L22:L23)</f>
        <v>0</v>
      </c>
      <c r="M24" s="246"/>
      <c r="N24" s="247">
        <f>SUM(N22:N23)</f>
        <v>108741</v>
      </c>
      <c r="O24" s="246"/>
      <c r="P24" s="247">
        <f>SUM(P22:P23)</f>
        <v>8100</v>
      </c>
      <c r="Q24" s="246"/>
      <c r="R24" s="284">
        <f>SUM(R22:R23)</f>
        <v>116841</v>
      </c>
      <c r="S24" s="219">
        <f>R24-PL!K40</f>
        <v>0</v>
      </c>
    </row>
    <row r="25" spans="1:19" s="41" customFormat="1" ht="24" thickBot="1">
      <c r="A25" s="166" t="s">
        <v>137</v>
      </c>
      <c r="B25" s="183"/>
      <c r="C25" s="183"/>
      <c r="D25" s="183"/>
      <c r="F25" s="285">
        <f>F15+F20+F24</f>
        <v>74628862</v>
      </c>
      <c r="G25" s="282"/>
      <c r="H25" s="285">
        <f>H15+H20+H24</f>
        <v>-69458490</v>
      </c>
      <c r="I25" s="282"/>
      <c r="J25" s="285">
        <f>J15+J20+J24</f>
        <v>0</v>
      </c>
      <c r="K25" s="282"/>
      <c r="L25" s="285">
        <f>L15+L20+L24</f>
        <v>2790</v>
      </c>
      <c r="M25" s="282"/>
      <c r="N25" s="285">
        <f>N15+N20+N24</f>
        <v>-3697443</v>
      </c>
      <c r="O25" s="281"/>
      <c r="P25" s="285">
        <f>P15+P20+P24</f>
        <v>-742690</v>
      </c>
      <c r="Q25" s="282"/>
      <c r="R25" s="285">
        <f>R15+R20+R24</f>
        <v>733029</v>
      </c>
      <c r="S25" s="126">
        <f>R25-BS!K68</f>
        <v>0</v>
      </c>
    </row>
    <row r="26" spans="1:19" s="41" customFormat="1" ht="24" thickTop="1">
      <c r="A26" s="26"/>
      <c r="F26" s="281"/>
      <c r="G26" s="282"/>
      <c r="H26" s="281"/>
      <c r="I26" s="282"/>
      <c r="J26" s="281"/>
      <c r="K26" s="282"/>
      <c r="L26" s="281"/>
      <c r="M26" s="282"/>
      <c r="N26" s="281"/>
      <c r="O26" s="281"/>
      <c r="P26" s="281"/>
      <c r="Q26" s="282"/>
      <c r="R26" s="281"/>
      <c r="S26" s="126"/>
    </row>
    <row r="27" spans="1:19" s="41" customFormat="1">
      <c r="A27" s="206" t="s">
        <v>138</v>
      </c>
      <c r="B27" s="203"/>
      <c r="C27" s="202"/>
      <c r="D27" s="40"/>
      <c r="E27" s="46"/>
      <c r="F27" s="281">
        <v>67887512</v>
      </c>
      <c r="G27" s="199"/>
      <c r="H27" s="281">
        <v>-62784554</v>
      </c>
      <c r="I27" s="199"/>
      <c r="J27" s="281">
        <v>0</v>
      </c>
      <c r="K27" s="199"/>
      <c r="L27" s="281">
        <v>2790</v>
      </c>
      <c r="M27" s="199"/>
      <c r="N27" s="281">
        <v>-3894665</v>
      </c>
      <c r="O27" s="199"/>
      <c r="P27" s="281">
        <v>-750790</v>
      </c>
      <c r="Q27" s="253"/>
      <c r="R27" s="251">
        <f>SUM(F27:P27)</f>
        <v>460293</v>
      </c>
      <c r="S27" s="126"/>
    </row>
    <row r="28" spans="1:19" s="41" customFormat="1" hidden="1">
      <c r="A28" s="26" t="s">
        <v>210</v>
      </c>
      <c r="B28" s="28"/>
      <c r="C28" s="65"/>
      <c r="D28" s="39"/>
      <c r="E28" s="35"/>
      <c r="F28" s="248"/>
      <c r="G28" s="246"/>
      <c r="H28" s="248"/>
      <c r="I28" s="246"/>
      <c r="J28" s="246"/>
      <c r="K28" s="246"/>
      <c r="L28" s="248"/>
      <c r="M28" s="246"/>
      <c r="N28" s="248"/>
      <c r="O28" s="246"/>
      <c r="P28" s="248"/>
      <c r="Q28" s="246"/>
      <c r="R28" s="251"/>
      <c r="S28" s="126"/>
    </row>
    <row r="29" spans="1:19" s="41" customFormat="1" hidden="1">
      <c r="A29" s="26"/>
      <c r="B29" s="28" t="s">
        <v>212</v>
      </c>
      <c r="C29" s="65"/>
      <c r="D29" s="39"/>
      <c r="E29" s="35"/>
      <c r="F29" s="248"/>
      <c r="G29" s="246"/>
      <c r="H29" s="248"/>
      <c r="I29" s="246"/>
      <c r="J29" s="246"/>
      <c r="K29" s="246"/>
      <c r="L29" s="248"/>
      <c r="M29" s="246"/>
      <c r="N29" s="248"/>
      <c r="O29" s="246"/>
      <c r="P29" s="248"/>
      <c r="Q29" s="246"/>
      <c r="R29" s="251"/>
      <c r="S29" s="126"/>
    </row>
    <row r="30" spans="1:19" s="41" customFormat="1" hidden="1">
      <c r="A30" s="26"/>
      <c r="B30" s="28"/>
      <c r="C30" s="65" t="s">
        <v>213</v>
      </c>
      <c r="D30" s="39"/>
      <c r="E30" s="75">
        <v>29</v>
      </c>
      <c r="F30" s="246">
        <v>0</v>
      </c>
      <c r="G30" s="246"/>
      <c r="H30" s="246">
        <v>0</v>
      </c>
      <c r="I30" s="246"/>
      <c r="J30" s="246">
        <v>0</v>
      </c>
      <c r="K30" s="246"/>
      <c r="L30" s="246">
        <v>0</v>
      </c>
      <c r="M30" s="246"/>
      <c r="N30" s="246">
        <v>0</v>
      </c>
      <c r="O30" s="246"/>
      <c r="P30" s="246">
        <v>0</v>
      </c>
      <c r="Q30" s="246"/>
      <c r="R30" s="249">
        <f>SUM(F30:P30)</f>
        <v>0</v>
      </c>
      <c r="S30" s="126"/>
    </row>
    <row r="31" spans="1:19" s="41" customFormat="1" hidden="1">
      <c r="A31" s="26"/>
      <c r="B31" s="28"/>
      <c r="C31" s="26" t="s">
        <v>214</v>
      </c>
      <c r="D31" s="39"/>
      <c r="E31" s="35"/>
      <c r="F31" s="247">
        <f>SUM(F30:F30)</f>
        <v>0</v>
      </c>
      <c r="G31" s="246"/>
      <c r="H31" s="247">
        <f>SUM(H30:H30)</f>
        <v>0</v>
      </c>
      <c r="I31" s="246"/>
      <c r="J31" s="247">
        <f>SUM(J30:J30)</f>
        <v>0</v>
      </c>
      <c r="K31" s="246"/>
      <c r="L31" s="247">
        <f>SUM(L30:L30)</f>
        <v>0</v>
      </c>
      <c r="M31" s="246"/>
      <c r="N31" s="247">
        <f>SUM(N30:N30)</f>
        <v>0</v>
      </c>
      <c r="O31" s="246"/>
      <c r="P31" s="247">
        <f>SUM(P30:P30)</f>
        <v>0</v>
      </c>
      <c r="Q31" s="246"/>
      <c r="R31" s="247">
        <f>SUM(R30:R30)</f>
        <v>0</v>
      </c>
      <c r="S31" s="126"/>
    </row>
    <row r="32" spans="1:19" s="41" customFormat="1" hidden="1">
      <c r="A32" s="40"/>
      <c r="B32" s="26" t="s">
        <v>222</v>
      </c>
      <c r="C32" s="65"/>
      <c r="D32" s="39"/>
      <c r="E32" s="35"/>
      <c r="F32" s="247">
        <f>+F31</f>
        <v>0</v>
      </c>
      <c r="G32" s="246"/>
      <c r="H32" s="247">
        <f>+H31</f>
        <v>0</v>
      </c>
      <c r="I32" s="246"/>
      <c r="J32" s="247">
        <f>+J31</f>
        <v>0</v>
      </c>
      <c r="K32" s="246"/>
      <c r="L32" s="247">
        <f>+L31</f>
        <v>0</v>
      </c>
      <c r="M32" s="246"/>
      <c r="N32" s="247">
        <f>+N31</f>
        <v>0</v>
      </c>
      <c r="O32" s="246"/>
      <c r="P32" s="247">
        <f>+P31</f>
        <v>0</v>
      </c>
      <c r="Q32" s="246"/>
      <c r="R32" s="284">
        <f>+R31</f>
        <v>0</v>
      </c>
      <c r="S32" s="126"/>
    </row>
    <row r="33" spans="1:19" s="41" customFormat="1">
      <c r="A33" s="166" t="s">
        <v>224</v>
      </c>
      <c r="B33" s="184"/>
      <c r="C33" s="171"/>
      <c r="D33" s="172"/>
      <c r="E33" s="35"/>
      <c r="F33" s="248"/>
      <c r="G33" s="246"/>
      <c r="H33" s="248"/>
      <c r="I33" s="246"/>
      <c r="J33" s="246"/>
      <c r="K33" s="246"/>
      <c r="L33" s="248"/>
      <c r="M33" s="246"/>
      <c r="N33" s="248"/>
      <c r="O33" s="246"/>
      <c r="P33" s="248"/>
      <c r="Q33" s="246"/>
      <c r="R33" s="251"/>
      <c r="S33" s="126"/>
    </row>
    <row r="34" spans="1:19" s="41" customFormat="1">
      <c r="A34" s="185"/>
      <c r="B34" s="171" t="s">
        <v>223</v>
      </c>
      <c r="C34" s="171"/>
      <c r="D34" s="172"/>
      <c r="E34" s="35"/>
      <c r="F34" s="246">
        <v>0</v>
      </c>
      <c r="G34" s="246"/>
      <c r="H34" s="246">
        <v>0</v>
      </c>
      <c r="I34" s="246"/>
      <c r="J34" s="246">
        <v>0</v>
      </c>
      <c r="K34" s="246"/>
      <c r="L34" s="246">
        <v>0</v>
      </c>
      <c r="M34" s="246"/>
      <c r="N34" s="246">
        <f>PL!M29</f>
        <v>-64903</v>
      </c>
      <c r="O34" s="246"/>
      <c r="P34" s="246">
        <v>0</v>
      </c>
      <c r="Q34" s="246"/>
      <c r="R34" s="249">
        <f>SUM(F34:P34)</f>
        <v>-64903</v>
      </c>
      <c r="S34" s="126"/>
    </row>
    <row r="35" spans="1:19" s="41" customFormat="1">
      <c r="A35" s="185"/>
      <c r="B35" s="171" t="s">
        <v>225</v>
      </c>
      <c r="C35" s="171"/>
      <c r="D35" s="186"/>
      <c r="E35" s="33"/>
      <c r="F35" s="246">
        <v>0</v>
      </c>
      <c r="G35" s="246"/>
      <c r="H35" s="246">
        <v>0</v>
      </c>
      <c r="I35" s="246"/>
      <c r="J35" s="246">
        <v>0</v>
      </c>
      <c r="K35" s="246"/>
      <c r="L35" s="246">
        <v>0</v>
      </c>
      <c r="M35" s="246"/>
      <c r="N35" s="246">
        <f>PL!M37</f>
        <v>0</v>
      </c>
      <c r="O35" s="246"/>
      <c r="P35" s="246">
        <f>PL!M36</f>
        <v>0</v>
      </c>
      <c r="Q35" s="246"/>
      <c r="R35" s="249">
        <f>SUM(F35:P35)</f>
        <v>0</v>
      </c>
      <c r="S35" s="126"/>
    </row>
    <row r="36" spans="1:19" s="41" customFormat="1">
      <c r="A36" s="185"/>
      <c r="B36" s="170" t="s">
        <v>224</v>
      </c>
      <c r="C36" s="171"/>
      <c r="D36" s="172"/>
      <c r="E36" s="35"/>
      <c r="F36" s="247">
        <f>SUM(F34:F35)</f>
        <v>0</v>
      </c>
      <c r="G36" s="246"/>
      <c r="H36" s="247">
        <f>SUM(H34:H35)</f>
        <v>0</v>
      </c>
      <c r="I36" s="246"/>
      <c r="J36" s="247">
        <f>SUM(J34:J35)</f>
        <v>0</v>
      </c>
      <c r="K36" s="246"/>
      <c r="L36" s="247">
        <f>SUM(L34:L35)</f>
        <v>0</v>
      </c>
      <c r="M36" s="246"/>
      <c r="N36" s="247">
        <f>SUM(N34:N35)</f>
        <v>-64903</v>
      </c>
      <c r="O36" s="246"/>
      <c r="P36" s="247">
        <f>SUM(P34:P35)</f>
        <v>0</v>
      </c>
      <c r="Q36" s="246"/>
      <c r="R36" s="284">
        <f>SUM(R34:R35)</f>
        <v>-64903</v>
      </c>
      <c r="S36" s="126"/>
    </row>
    <row r="37" spans="1:19" s="41" customFormat="1" ht="24" thickBot="1">
      <c r="A37" s="166" t="s">
        <v>246</v>
      </c>
      <c r="B37" s="167"/>
      <c r="C37" s="167"/>
      <c r="D37" s="167"/>
      <c r="F37" s="285">
        <f>F27+F32+F36</f>
        <v>67887512</v>
      </c>
      <c r="G37" s="282"/>
      <c r="H37" s="285">
        <f>H27+H32+H36</f>
        <v>-62784554</v>
      </c>
      <c r="I37" s="282"/>
      <c r="J37" s="285">
        <f>J27+J32+J36</f>
        <v>0</v>
      </c>
      <c r="K37" s="282"/>
      <c r="L37" s="285">
        <f>L27+L32+L36</f>
        <v>2790</v>
      </c>
      <c r="M37" s="282"/>
      <c r="N37" s="285">
        <f>N27+N32+N36</f>
        <v>-3959568</v>
      </c>
      <c r="O37" s="281"/>
      <c r="P37" s="285">
        <f>P27+P32+P36</f>
        <v>-750790</v>
      </c>
      <c r="Q37" s="282"/>
      <c r="R37" s="285">
        <f>R27+R32+R36</f>
        <v>395390</v>
      </c>
      <c r="S37" s="126">
        <f>R37-395390</f>
        <v>0</v>
      </c>
    </row>
    <row r="38" spans="1:19" s="41" customFormat="1" ht="24" thickTop="1">
      <c r="A38" s="26"/>
      <c r="F38" s="125"/>
      <c r="G38" s="126"/>
      <c r="H38" s="125"/>
      <c r="I38" s="126"/>
      <c r="J38" s="125"/>
      <c r="K38" s="126"/>
      <c r="L38" s="125"/>
      <c r="M38" s="126"/>
      <c r="N38" s="125"/>
      <c r="O38" s="125"/>
      <c r="P38" s="125"/>
      <c r="Q38" s="126"/>
      <c r="R38" s="125"/>
      <c r="S38" s="126"/>
    </row>
    <row r="39" spans="1:19" s="41" customFormat="1">
      <c r="A39" s="26"/>
      <c r="F39" s="133"/>
      <c r="G39" s="134"/>
      <c r="H39" s="133"/>
      <c r="I39" s="134"/>
      <c r="J39" s="133"/>
      <c r="K39" s="134"/>
      <c r="L39" s="133"/>
      <c r="M39" s="134"/>
      <c r="N39" s="133"/>
      <c r="O39" s="134"/>
      <c r="P39" s="133"/>
      <c r="Q39" s="134"/>
      <c r="R39" s="133"/>
      <c r="S39" s="135"/>
    </row>
    <row r="40" spans="1:19" s="41" customFormat="1">
      <c r="A40" s="26"/>
      <c r="F40" s="125"/>
      <c r="G40" s="126"/>
      <c r="H40" s="125"/>
      <c r="I40" s="126"/>
      <c r="J40" s="125"/>
      <c r="K40" s="126"/>
      <c r="L40" s="125"/>
      <c r="M40" s="126"/>
      <c r="N40" s="125"/>
      <c r="O40" s="125"/>
      <c r="P40" s="125"/>
      <c r="Q40" s="126"/>
      <c r="R40" s="125"/>
      <c r="S40" s="96"/>
    </row>
    <row r="41" spans="1:19"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</row>
    <row r="42" spans="1:19">
      <c r="R42" s="44"/>
    </row>
    <row r="43" spans="1:19">
      <c r="N43" s="43"/>
      <c r="P43" s="43"/>
    </row>
    <row r="44" spans="1:19">
      <c r="N44" s="49"/>
      <c r="P44" s="44"/>
    </row>
  </sheetData>
  <mergeCells count="5">
    <mergeCell ref="A1:R1"/>
    <mergeCell ref="A2:R2"/>
    <mergeCell ref="A3:R3"/>
    <mergeCell ref="A4:R4"/>
    <mergeCell ref="L7:N7"/>
  </mergeCells>
  <printOptions horizontalCentered="1"/>
  <pageMargins left="0.43307086614173229" right="0.19685039370078741" top="0.62992125984251968" bottom="0.27559055118110237" header="0.39370078740157483" footer="0.19685039370078741"/>
  <pageSetup paperSize="9" scale="73" firstPageNumber="6" fitToHeight="0" orientation="landscape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8"/>
  <sheetViews>
    <sheetView tabSelected="1" view="pageBreakPreview" topLeftCell="A76" zoomScaleNormal="100" zoomScaleSheetLayoutView="100" workbookViewId="0">
      <selection activeCell="G93" sqref="G93"/>
    </sheetView>
  </sheetViews>
  <sheetFormatPr defaultColWidth="9.125" defaultRowHeight="21.6"/>
  <cols>
    <col min="1" max="1" width="3.625" style="1" customWidth="1"/>
    <col min="2" max="2" width="1.875" style="1" customWidth="1"/>
    <col min="3" max="3" width="2" style="1" customWidth="1"/>
    <col min="4" max="4" width="2.75" style="1" customWidth="1"/>
    <col min="5" max="5" width="5.75" style="1" customWidth="1"/>
    <col min="6" max="6" width="59.375" style="1" customWidth="1"/>
    <col min="7" max="7" width="12" style="1" customWidth="1"/>
    <col min="8" max="8" width="1.25" style="1" customWidth="1"/>
    <col min="9" max="9" width="18.375" style="52" customWidth="1"/>
    <col min="10" max="10" width="1.25" style="1" customWidth="1"/>
    <col min="11" max="11" width="17.5" style="1" customWidth="1"/>
    <col min="12" max="12" width="1.375" style="1" customWidth="1"/>
    <col min="13" max="13" width="18" style="2" customWidth="1"/>
    <col min="14" max="14" width="1.75" style="1" customWidth="1"/>
    <col min="15" max="15" width="16.375" style="2" customWidth="1"/>
    <col min="16" max="16" width="15" style="1" bestFit="1" customWidth="1"/>
    <col min="17" max="17" width="13.625" style="1" bestFit="1" customWidth="1"/>
    <col min="18" max="16384" width="9.125" style="1"/>
  </cols>
  <sheetData>
    <row r="1" spans="1:17" ht="21.75" customHeight="1">
      <c r="A1" s="366" t="str">
        <f>'SE-Separate'!A1:R1</f>
        <v>NEWS NETWORK CORPORATION PUBLIC COMPANY LIMITED AND ITS SUBSIDIARIES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</row>
    <row r="2" spans="1:17" ht="21.75" customHeight="1">
      <c r="A2" s="366" t="s">
        <v>135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</row>
    <row r="3" spans="1:17" ht="21.75" customHeight="1">
      <c r="A3" s="366" t="str">
        <f>+'SE-Separate'!A3:R3</f>
        <v>For the three months period ended 31 March 2021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</row>
    <row r="4" spans="1:17" ht="21.75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338" t="s">
        <v>32</v>
      </c>
    </row>
    <row r="5" spans="1:17" ht="21.75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338" t="s">
        <v>34</v>
      </c>
    </row>
    <row r="6" spans="1:17" ht="22.2">
      <c r="A6" s="27"/>
      <c r="B6" s="27"/>
      <c r="C6" s="27"/>
      <c r="D6" s="27"/>
      <c r="E6" s="27"/>
      <c r="F6" s="27"/>
      <c r="G6" s="27"/>
      <c r="H6" s="27"/>
      <c r="I6" s="367" t="s">
        <v>25</v>
      </c>
      <c r="J6" s="367"/>
      <c r="K6" s="367"/>
      <c r="L6" s="339"/>
      <c r="M6" s="368" t="s">
        <v>27</v>
      </c>
      <c r="N6" s="368"/>
      <c r="O6" s="368"/>
    </row>
    <row r="7" spans="1:17" s="12" customFormat="1" ht="22.2">
      <c r="I7" s="376" t="s">
        <v>26</v>
      </c>
      <c r="J7" s="376"/>
      <c r="K7" s="376"/>
      <c r="L7" s="376"/>
      <c r="M7" s="376" t="s">
        <v>26</v>
      </c>
      <c r="N7" s="376"/>
      <c r="O7" s="376"/>
    </row>
    <row r="8" spans="1:17" ht="22.2">
      <c r="A8" s="51"/>
      <c r="B8" s="51"/>
      <c r="C8" s="51"/>
      <c r="D8" s="51"/>
      <c r="E8" s="51"/>
      <c r="F8" s="51"/>
      <c r="G8" s="311" t="s">
        <v>31</v>
      </c>
      <c r="H8" s="311"/>
      <c r="I8" s="340" t="s">
        <v>30</v>
      </c>
      <c r="J8" s="297"/>
      <c r="K8" s="340" t="s">
        <v>28</v>
      </c>
      <c r="L8" s="107"/>
      <c r="M8" s="139" t="str">
        <f>I8</f>
        <v>31 March 2021</v>
      </c>
      <c r="N8" s="107"/>
      <c r="O8" s="139" t="str">
        <f>K8</f>
        <v>31 March 2020</v>
      </c>
    </row>
    <row r="9" spans="1:17" s="3" customFormat="1" ht="22.2">
      <c r="C9" s="8"/>
      <c r="I9" s="312" t="s">
        <v>226</v>
      </c>
      <c r="J9" s="221"/>
      <c r="K9" s="228" t="str">
        <f>I9</f>
        <v>Thousand Baht</v>
      </c>
      <c r="L9" s="228"/>
      <c r="M9" s="228" t="str">
        <f>K9</f>
        <v>Thousand Baht</v>
      </c>
      <c r="N9" s="228"/>
      <c r="O9" s="228" t="str">
        <f>M9</f>
        <v>Thousand Baht</v>
      </c>
    </row>
    <row r="10" spans="1:17" ht="22.2">
      <c r="A10" s="305" t="s">
        <v>139</v>
      </c>
      <c r="B10" s="305"/>
      <c r="C10" s="341"/>
      <c r="D10" s="341"/>
      <c r="E10" s="341"/>
      <c r="F10" s="341"/>
      <c r="I10" s="222"/>
      <c r="J10" s="10"/>
      <c r="K10" s="10"/>
      <c r="L10" s="10"/>
      <c r="M10" s="10"/>
      <c r="N10" s="10"/>
      <c r="O10" s="10"/>
    </row>
    <row r="11" spans="1:17">
      <c r="A11" s="341"/>
      <c r="B11" s="341" t="s">
        <v>140</v>
      </c>
      <c r="C11" s="341"/>
      <c r="D11" s="341"/>
      <c r="E11" s="341"/>
      <c r="F11" s="341"/>
      <c r="I11" s="117">
        <f>PL!G29</f>
        <v>150522</v>
      </c>
      <c r="J11" s="5"/>
      <c r="K11" s="117">
        <f>PL!I29</f>
        <v>-23806</v>
      </c>
      <c r="L11" s="5"/>
      <c r="M11" s="117">
        <f>PL!K29</f>
        <v>108741</v>
      </c>
      <c r="N11" s="5"/>
      <c r="O11" s="117">
        <f>PL!M29</f>
        <v>-64903</v>
      </c>
    </row>
    <row r="12" spans="1:17">
      <c r="A12" s="341"/>
      <c r="B12" s="342" t="s">
        <v>141</v>
      </c>
      <c r="C12" s="341"/>
      <c r="D12" s="341"/>
      <c r="E12" s="341"/>
      <c r="F12" s="341"/>
      <c r="I12" s="117"/>
      <c r="J12" s="5"/>
      <c r="K12" s="117"/>
      <c r="L12" s="5"/>
      <c r="M12" s="117"/>
      <c r="N12" s="5"/>
      <c r="O12" s="5"/>
    </row>
    <row r="13" spans="1:17">
      <c r="B13" s="3"/>
      <c r="C13" s="343" t="s">
        <v>146</v>
      </c>
      <c r="I13" s="117">
        <v>16718</v>
      </c>
      <c r="J13" s="5"/>
      <c r="K13" s="117">
        <v>614</v>
      </c>
      <c r="L13" s="117"/>
      <c r="M13" s="117">
        <v>16649</v>
      </c>
      <c r="N13" s="117"/>
      <c r="O13" s="117">
        <v>0</v>
      </c>
    </row>
    <row r="14" spans="1:17">
      <c r="C14" s="341" t="s">
        <v>147</v>
      </c>
      <c r="I14" s="117">
        <v>1917</v>
      </c>
      <c r="J14" s="5"/>
      <c r="K14" s="117">
        <v>3021</v>
      </c>
      <c r="L14" s="5"/>
      <c r="M14" s="117">
        <v>731</v>
      </c>
      <c r="N14" s="5"/>
      <c r="O14" s="5">
        <v>743</v>
      </c>
      <c r="P14" s="106"/>
      <c r="Q14" s="30"/>
    </row>
    <row r="15" spans="1:17">
      <c r="C15" s="343" t="s">
        <v>148</v>
      </c>
      <c r="I15" s="117">
        <v>0</v>
      </c>
      <c r="J15" s="5"/>
      <c r="K15" s="117">
        <v>-70</v>
      </c>
      <c r="L15" s="5"/>
      <c r="M15" s="117">
        <v>0</v>
      </c>
      <c r="N15" s="5"/>
      <c r="O15" s="5">
        <v>0</v>
      </c>
      <c r="P15" s="106"/>
      <c r="Q15" s="30"/>
    </row>
    <row r="16" spans="1:17">
      <c r="C16" s="343" t="s">
        <v>149</v>
      </c>
      <c r="D16" s="341"/>
      <c r="E16" s="341"/>
      <c r="F16" s="341"/>
      <c r="G16" s="11"/>
      <c r="I16" s="5">
        <v>1177</v>
      </c>
      <c r="J16" s="5"/>
      <c r="K16" s="117">
        <v>1798</v>
      </c>
      <c r="L16" s="5"/>
      <c r="M16" s="117">
        <v>0</v>
      </c>
      <c r="N16" s="5"/>
      <c r="O16" s="5">
        <v>-2171</v>
      </c>
    </row>
    <row r="17" spans="3:16">
      <c r="C17" s="343" t="s">
        <v>227</v>
      </c>
      <c r="D17" s="341"/>
      <c r="E17" s="341"/>
      <c r="F17" s="341"/>
      <c r="G17" s="6"/>
      <c r="I17" s="5">
        <v>0</v>
      </c>
      <c r="J17" s="5"/>
      <c r="K17" s="117">
        <v>0</v>
      </c>
      <c r="L17" s="5"/>
      <c r="M17" s="117">
        <v>0</v>
      </c>
      <c r="N17" s="5"/>
      <c r="O17" s="5">
        <v>8350</v>
      </c>
    </row>
    <row r="18" spans="3:16" hidden="1">
      <c r="C18" s="343" t="s">
        <v>150</v>
      </c>
      <c r="D18" s="341"/>
      <c r="E18" s="341"/>
      <c r="F18" s="341"/>
      <c r="G18" s="6"/>
      <c r="I18" s="5"/>
      <c r="J18" s="5"/>
      <c r="K18" s="117">
        <v>0</v>
      </c>
      <c r="L18" s="5"/>
      <c r="M18" s="117">
        <v>0</v>
      </c>
      <c r="N18" s="5"/>
      <c r="O18" s="5">
        <v>0</v>
      </c>
    </row>
    <row r="19" spans="3:16">
      <c r="C19" s="343" t="s">
        <v>228</v>
      </c>
      <c r="D19" s="341"/>
      <c r="E19" s="341"/>
      <c r="F19" s="341"/>
      <c r="G19" s="6"/>
      <c r="I19" s="5">
        <v>-410</v>
      </c>
      <c r="J19" s="5"/>
      <c r="K19" s="5">
        <v>922</v>
      </c>
      <c r="L19" s="5"/>
      <c r="M19" s="117">
        <v>0</v>
      </c>
      <c r="N19" s="5"/>
      <c r="O19" s="5">
        <v>0</v>
      </c>
    </row>
    <row r="20" spans="3:16">
      <c r="C20" s="120" t="s">
        <v>189</v>
      </c>
      <c r="I20" s="117">
        <v>0</v>
      </c>
      <c r="J20" s="5"/>
      <c r="K20" s="117">
        <v>6590</v>
      </c>
      <c r="L20" s="5"/>
      <c r="M20" s="117">
        <v>0</v>
      </c>
      <c r="N20" s="5"/>
      <c r="O20" s="5">
        <v>483</v>
      </c>
    </row>
    <row r="21" spans="3:16" hidden="1">
      <c r="C21" s="120" t="s">
        <v>190</v>
      </c>
      <c r="G21" s="11"/>
      <c r="I21" s="117">
        <v>0</v>
      </c>
      <c r="J21" s="5"/>
      <c r="K21" s="117">
        <v>0</v>
      </c>
      <c r="L21" s="5"/>
      <c r="M21" s="117">
        <v>0</v>
      </c>
      <c r="N21" s="5"/>
      <c r="O21" s="5">
        <v>0</v>
      </c>
    </row>
    <row r="22" spans="3:16">
      <c r="C22" s="354" t="s">
        <v>204</v>
      </c>
      <c r="G22" s="355"/>
      <c r="I22" s="117">
        <v>-187304</v>
      </c>
      <c r="J22" s="5"/>
      <c r="K22" s="117">
        <v>0</v>
      </c>
      <c r="L22" s="5"/>
      <c r="M22" s="266">
        <v>-133250</v>
      </c>
      <c r="N22" s="5"/>
      <c r="O22" s="5">
        <v>0</v>
      </c>
    </row>
    <row r="23" spans="3:16">
      <c r="C23" s="354" t="s">
        <v>201</v>
      </c>
      <c r="G23" s="11"/>
      <c r="I23" s="266">
        <v>0</v>
      </c>
      <c r="J23" s="5"/>
      <c r="K23" s="266">
        <v>-490</v>
      </c>
      <c r="L23" s="5"/>
      <c r="M23" s="5">
        <v>0</v>
      </c>
      <c r="N23" s="266"/>
      <c r="O23" s="266">
        <v>0</v>
      </c>
    </row>
    <row r="24" spans="3:16">
      <c r="C24" s="343" t="s">
        <v>152</v>
      </c>
      <c r="G24" s="356"/>
      <c r="I24" s="286">
        <v>0</v>
      </c>
      <c r="J24" s="5"/>
      <c r="K24" s="292">
        <v>0</v>
      </c>
      <c r="L24" s="5"/>
      <c r="M24" s="5">
        <v>0</v>
      </c>
      <c r="N24" s="5"/>
      <c r="O24" s="117">
        <v>42208</v>
      </c>
      <c r="P24" s="106"/>
    </row>
    <row r="25" spans="3:16" hidden="1">
      <c r="C25" s="343" t="s">
        <v>200</v>
      </c>
      <c r="G25" s="356"/>
      <c r="I25" s="286">
        <v>0</v>
      </c>
      <c r="J25" s="5"/>
      <c r="K25" s="292">
        <v>0</v>
      </c>
      <c r="L25" s="5"/>
      <c r="M25" s="5">
        <v>0</v>
      </c>
      <c r="N25" s="5"/>
      <c r="O25" s="117">
        <v>0</v>
      </c>
    </row>
    <row r="26" spans="3:16" hidden="1">
      <c r="C26" s="343" t="s">
        <v>153</v>
      </c>
      <c r="G26" s="11"/>
      <c r="I26" s="5">
        <v>0</v>
      </c>
      <c r="J26" s="5"/>
      <c r="K26" s="5">
        <v>0</v>
      </c>
      <c r="L26" s="5"/>
      <c r="M26" s="5">
        <v>0</v>
      </c>
      <c r="N26" s="5"/>
      <c r="O26" s="117">
        <v>0</v>
      </c>
    </row>
    <row r="27" spans="3:16" hidden="1">
      <c r="C27" s="343" t="s">
        <v>154</v>
      </c>
      <c r="D27" s="341"/>
      <c r="E27" s="341"/>
      <c r="F27" s="341"/>
      <c r="G27" s="11"/>
      <c r="I27" s="5">
        <v>0</v>
      </c>
      <c r="J27" s="5"/>
      <c r="K27" s="5">
        <v>0</v>
      </c>
      <c r="L27" s="5"/>
      <c r="M27" s="5">
        <v>0</v>
      </c>
      <c r="N27" s="5"/>
      <c r="O27" s="117">
        <v>0</v>
      </c>
    </row>
    <row r="28" spans="3:16" hidden="1">
      <c r="C28" s="343" t="s">
        <v>151</v>
      </c>
      <c r="D28" s="341"/>
      <c r="E28" s="341"/>
      <c r="F28" s="341"/>
      <c r="G28" s="11"/>
      <c r="I28" s="286">
        <v>0</v>
      </c>
      <c r="J28" s="5"/>
      <c r="K28" s="292">
        <v>0</v>
      </c>
      <c r="L28" s="5"/>
      <c r="M28" s="5">
        <v>0</v>
      </c>
      <c r="N28" s="5"/>
      <c r="O28" s="117">
        <v>0</v>
      </c>
      <c r="P28" s="106"/>
    </row>
    <row r="29" spans="3:16">
      <c r="C29" s="343" t="s">
        <v>235</v>
      </c>
      <c r="D29" s="341"/>
      <c r="E29" s="341"/>
      <c r="F29" s="341"/>
      <c r="G29" s="11"/>
      <c r="I29" s="5">
        <v>9083</v>
      </c>
      <c r="J29" s="5"/>
      <c r="K29" s="5">
        <v>0</v>
      </c>
      <c r="L29" s="5"/>
      <c r="M29" s="5">
        <v>0</v>
      </c>
      <c r="N29" s="5"/>
      <c r="O29" s="117">
        <v>0</v>
      </c>
    </row>
    <row r="30" spans="3:16">
      <c r="C30" s="120" t="s">
        <v>191</v>
      </c>
      <c r="G30" s="11"/>
      <c r="I30" s="5">
        <v>0</v>
      </c>
      <c r="J30" s="5"/>
      <c r="K30" s="266">
        <v>758</v>
      </c>
      <c r="L30" s="5"/>
      <c r="M30" s="266">
        <v>0</v>
      </c>
      <c r="N30" s="266"/>
      <c r="O30" s="266">
        <v>-327</v>
      </c>
    </row>
    <row r="31" spans="3:16">
      <c r="C31" s="120" t="s">
        <v>192</v>
      </c>
      <c r="I31" s="5">
        <v>0</v>
      </c>
      <c r="J31" s="5"/>
      <c r="K31" s="5">
        <v>109</v>
      </c>
      <c r="L31" s="5"/>
      <c r="M31" s="5">
        <v>0</v>
      </c>
      <c r="N31" s="5"/>
      <c r="O31" s="5">
        <v>0</v>
      </c>
    </row>
    <row r="32" spans="3:16" hidden="1">
      <c r="C32" s="120" t="s">
        <v>193</v>
      </c>
      <c r="I32" s="5"/>
      <c r="J32" s="5"/>
      <c r="K32" s="5">
        <v>0</v>
      </c>
      <c r="L32" s="5"/>
      <c r="M32" s="5">
        <v>0</v>
      </c>
      <c r="N32" s="5"/>
      <c r="O32" s="5">
        <v>0</v>
      </c>
    </row>
    <row r="33" spans="1:17">
      <c r="C33" s="120" t="s">
        <v>229</v>
      </c>
      <c r="I33" s="5">
        <v>493</v>
      </c>
      <c r="J33" s="5"/>
      <c r="K33" s="5">
        <v>-4475</v>
      </c>
      <c r="L33" s="5"/>
      <c r="M33" s="5">
        <v>0</v>
      </c>
      <c r="N33" s="5"/>
      <c r="O33" s="5">
        <v>0</v>
      </c>
    </row>
    <row r="34" spans="1:17">
      <c r="C34" s="120" t="s">
        <v>194</v>
      </c>
      <c r="I34" s="5">
        <v>0</v>
      </c>
      <c r="J34" s="5"/>
      <c r="K34" s="5">
        <v>170</v>
      </c>
      <c r="L34" s="5"/>
      <c r="M34" s="5">
        <v>0</v>
      </c>
      <c r="N34" s="5"/>
      <c r="O34" s="5">
        <v>0</v>
      </c>
    </row>
    <row r="35" spans="1:17">
      <c r="C35" s="120" t="s">
        <v>230</v>
      </c>
      <c r="I35" s="5">
        <v>-1695</v>
      </c>
      <c r="J35" s="5"/>
      <c r="K35" s="266">
        <v>0</v>
      </c>
      <c r="L35" s="5"/>
      <c r="M35" s="266">
        <v>0</v>
      </c>
      <c r="N35" s="266"/>
      <c r="O35" s="266">
        <v>0</v>
      </c>
    </row>
    <row r="36" spans="1:17">
      <c r="C36" s="120" t="s">
        <v>236</v>
      </c>
      <c r="I36" s="266">
        <v>0</v>
      </c>
      <c r="J36" s="5"/>
      <c r="K36" s="266">
        <v>6</v>
      </c>
      <c r="L36" s="5"/>
      <c r="M36" s="266">
        <v>0</v>
      </c>
      <c r="N36" s="266"/>
      <c r="O36" s="5">
        <v>0</v>
      </c>
    </row>
    <row r="37" spans="1:17" hidden="1">
      <c r="C37" s="120" t="s">
        <v>14</v>
      </c>
      <c r="I37" s="117"/>
      <c r="J37" s="5"/>
      <c r="K37" s="266"/>
      <c r="L37" s="5"/>
      <c r="M37" s="266"/>
      <c r="N37" s="266"/>
      <c r="O37" s="5"/>
    </row>
    <row r="38" spans="1:17" hidden="1">
      <c r="C38" s="120"/>
      <c r="D38" s="120" t="s">
        <v>15</v>
      </c>
      <c r="I38" s="117"/>
      <c r="J38" s="5"/>
      <c r="K38" s="117">
        <v>0</v>
      </c>
      <c r="L38" s="5"/>
      <c r="M38" s="117"/>
      <c r="N38" s="266"/>
      <c r="O38" s="117">
        <v>0</v>
      </c>
    </row>
    <row r="39" spans="1:17" hidden="1">
      <c r="C39" s="120" t="s">
        <v>10</v>
      </c>
      <c r="I39" s="117"/>
      <c r="J39" s="5"/>
      <c r="K39" s="266"/>
      <c r="L39" s="5"/>
      <c r="M39" s="266"/>
      <c r="N39" s="266"/>
      <c r="O39" s="5"/>
    </row>
    <row r="40" spans="1:17" hidden="1">
      <c r="C40" s="120"/>
      <c r="D40" s="120" t="s">
        <v>12</v>
      </c>
      <c r="I40" s="117"/>
      <c r="J40" s="5"/>
      <c r="K40" s="117">
        <v>0</v>
      </c>
      <c r="L40" s="5"/>
      <c r="M40" s="117"/>
      <c r="N40" s="266"/>
      <c r="O40" s="117">
        <v>0</v>
      </c>
    </row>
    <row r="41" spans="1:17">
      <c r="C41" s="120" t="s">
        <v>198</v>
      </c>
      <c r="I41" s="286">
        <v>0</v>
      </c>
      <c r="J41" s="286"/>
      <c r="K41" s="286">
        <v>254</v>
      </c>
      <c r="L41" s="266"/>
      <c r="M41" s="286">
        <v>0</v>
      </c>
      <c r="N41" s="286"/>
      <c r="O41" s="266">
        <v>0</v>
      </c>
    </row>
    <row r="42" spans="1:17">
      <c r="C42" s="120" t="s">
        <v>195</v>
      </c>
      <c r="I42" s="286">
        <v>0</v>
      </c>
      <c r="J42" s="286"/>
      <c r="K42" s="117">
        <v>-7623</v>
      </c>
      <c r="L42" s="5"/>
      <c r="M42" s="266">
        <v>0</v>
      </c>
      <c r="N42" s="5"/>
      <c r="O42" s="266">
        <v>-39</v>
      </c>
      <c r="P42" s="30"/>
    </row>
    <row r="43" spans="1:17">
      <c r="C43" s="1" t="s">
        <v>196</v>
      </c>
      <c r="I43" s="286">
        <v>294</v>
      </c>
      <c r="J43" s="5"/>
      <c r="K43" s="117">
        <v>412</v>
      </c>
      <c r="L43" s="5"/>
      <c r="M43" s="5">
        <v>159</v>
      </c>
      <c r="N43" s="5"/>
      <c r="O43" s="5">
        <v>276</v>
      </c>
    </row>
    <row r="44" spans="1:17" hidden="1">
      <c r="C44" s="120" t="s">
        <v>16</v>
      </c>
      <c r="G44" s="11"/>
      <c r="I44" s="117"/>
      <c r="J44" s="5"/>
      <c r="K44" s="117">
        <v>0</v>
      </c>
      <c r="L44" s="5"/>
      <c r="M44" s="266"/>
      <c r="N44" s="5"/>
      <c r="O44" s="5">
        <v>0</v>
      </c>
      <c r="Q44" s="30"/>
    </row>
    <row r="45" spans="1:17">
      <c r="B45" s="341"/>
      <c r="C45" s="343" t="s">
        <v>155</v>
      </c>
      <c r="D45" s="341"/>
      <c r="E45" s="341"/>
      <c r="G45" s="11"/>
      <c r="I45" s="117">
        <v>18</v>
      </c>
      <c r="J45" s="5"/>
      <c r="K45" s="117">
        <v>20</v>
      </c>
      <c r="L45" s="5"/>
      <c r="M45" s="266">
        <v>0</v>
      </c>
      <c r="N45" s="5"/>
      <c r="O45" s="5">
        <v>0</v>
      </c>
      <c r="Q45" s="30"/>
    </row>
    <row r="46" spans="1:17">
      <c r="B46" s="341"/>
      <c r="C46" s="341" t="s">
        <v>156</v>
      </c>
      <c r="D46" s="341"/>
      <c r="E46" s="341"/>
      <c r="I46" s="117">
        <v>-1087</v>
      </c>
      <c r="J46" s="5"/>
      <c r="K46" s="5">
        <v>-1476</v>
      </c>
      <c r="L46" s="5"/>
      <c r="M46" s="117">
        <v>-1123</v>
      </c>
      <c r="N46" s="266"/>
      <c r="O46" s="266">
        <v>-2050</v>
      </c>
    </row>
    <row r="47" spans="1:17">
      <c r="B47" s="341"/>
      <c r="C47" s="341" t="s">
        <v>157</v>
      </c>
      <c r="D47" s="341"/>
      <c r="E47" s="341"/>
      <c r="I47" s="262">
        <v>111</v>
      </c>
      <c r="J47" s="5"/>
      <c r="K47" s="262">
        <v>226</v>
      </c>
      <c r="L47" s="5"/>
      <c r="M47" s="264">
        <v>549</v>
      </c>
      <c r="N47" s="266"/>
      <c r="O47" s="264">
        <v>1322</v>
      </c>
      <c r="Q47" s="30"/>
    </row>
    <row r="48" spans="1:17">
      <c r="A48" s="208"/>
      <c r="B48" s="344" t="s">
        <v>158</v>
      </c>
      <c r="C48" s="341"/>
      <c r="D48" s="341"/>
      <c r="E48" s="341"/>
      <c r="F48" s="341"/>
      <c r="I48" s="5">
        <f>SUM(I11:I47)</f>
        <v>-10163</v>
      </c>
      <c r="J48" s="5"/>
      <c r="K48" s="5">
        <f>SUM(K11:K47)</f>
        <v>-23040</v>
      </c>
      <c r="L48" s="5"/>
      <c r="M48" s="5">
        <f>SUM(M11:M47)</f>
        <v>-7544</v>
      </c>
      <c r="N48" s="5"/>
      <c r="O48" s="5">
        <f>SUM(O11:O47)</f>
        <v>-16108</v>
      </c>
      <c r="Q48" s="30"/>
    </row>
    <row r="49" spans="1:17" ht="22.2">
      <c r="B49" s="344" t="s">
        <v>159</v>
      </c>
      <c r="C49" s="345"/>
      <c r="D49" s="341"/>
      <c r="E49" s="341"/>
      <c r="F49" s="341"/>
      <c r="I49" s="5"/>
      <c r="J49" s="5"/>
      <c r="K49" s="265"/>
      <c r="L49" s="5"/>
      <c r="M49" s="265"/>
      <c r="N49" s="5"/>
      <c r="O49" s="265"/>
    </row>
    <row r="50" spans="1:17" hidden="1">
      <c r="B50" s="53"/>
      <c r="C50" s="131" t="s">
        <v>5</v>
      </c>
      <c r="I50" s="5"/>
      <c r="J50" s="5"/>
      <c r="K50" s="5"/>
      <c r="L50" s="5"/>
      <c r="M50" s="266"/>
      <c r="N50" s="5"/>
      <c r="O50" s="5"/>
    </row>
    <row r="51" spans="1:17" s="7" customFormat="1" ht="22.2">
      <c r="C51" s="343" t="s">
        <v>160</v>
      </c>
      <c r="D51" s="341"/>
      <c r="E51" s="1"/>
      <c r="F51" s="1"/>
      <c r="G51" s="1"/>
      <c r="H51" s="1"/>
      <c r="I51" s="117">
        <v>4263</v>
      </c>
      <c r="J51" s="5"/>
      <c r="K51" s="117">
        <v>20729</v>
      </c>
      <c r="L51" s="5"/>
      <c r="M51" s="266">
        <v>240</v>
      </c>
      <c r="N51" s="5"/>
      <c r="O51" s="266">
        <v>-2762</v>
      </c>
    </row>
    <row r="52" spans="1:17">
      <c r="C52" s="342" t="s">
        <v>161</v>
      </c>
      <c r="D52" s="341"/>
      <c r="I52" s="117">
        <v>9</v>
      </c>
      <c r="J52" s="117"/>
      <c r="K52" s="117">
        <v>207</v>
      </c>
      <c r="L52" s="117"/>
      <c r="M52" s="274">
        <v>9</v>
      </c>
      <c r="N52" s="117"/>
      <c r="O52" s="274">
        <v>207</v>
      </c>
    </row>
    <row r="53" spans="1:17">
      <c r="C53" s="341" t="s">
        <v>42</v>
      </c>
      <c r="D53" s="341"/>
      <c r="I53" s="117">
        <v>98</v>
      </c>
      <c r="J53" s="5"/>
      <c r="K53" s="274">
        <v>123</v>
      </c>
      <c r="L53" s="5"/>
      <c r="M53" s="266">
        <v>0</v>
      </c>
      <c r="N53" s="5"/>
      <c r="O53" s="266">
        <v>0</v>
      </c>
    </row>
    <row r="54" spans="1:17" ht="21" customHeight="1">
      <c r="C54" s="120" t="s">
        <v>44</v>
      </c>
      <c r="I54" s="117">
        <v>1774</v>
      </c>
      <c r="J54" s="5"/>
      <c r="K54" s="117">
        <v>0</v>
      </c>
      <c r="L54" s="5"/>
      <c r="M54" s="266">
        <v>0</v>
      </c>
      <c r="N54" s="5"/>
      <c r="O54" s="274">
        <v>0</v>
      </c>
    </row>
    <row r="55" spans="1:17">
      <c r="C55" s="341" t="s">
        <v>55</v>
      </c>
      <c r="I55" s="266">
        <v>424</v>
      </c>
      <c r="J55" s="286"/>
      <c r="K55" s="266">
        <v>583</v>
      </c>
      <c r="L55" s="286"/>
      <c r="M55" s="287">
        <v>20</v>
      </c>
      <c r="N55" s="286"/>
      <c r="O55" s="287">
        <v>27</v>
      </c>
    </row>
    <row r="56" spans="1:17">
      <c r="B56" s="208" t="s">
        <v>197</v>
      </c>
      <c r="I56" s="266"/>
      <c r="J56" s="286"/>
      <c r="K56" s="266"/>
      <c r="L56" s="286"/>
      <c r="M56" s="266"/>
      <c r="N56" s="286"/>
      <c r="O56" s="266"/>
    </row>
    <row r="57" spans="1:17">
      <c r="C57" s="120" t="s">
        <v>60</v>
      </c>
      <c r="I57" s="286">
        <v>-3488</v>
      </c>
      <c r="J57" s="286"/>
      <c r="K57" s="286">
        <v>-26604</v>
      </c>
      <c r="L57" s="286"/>
      <c r="M57" s="286">
        <v>2330</v>
      </c>
      <c r="N57" s="286"/>
      <c r="O57" s="286">
        <v>3020</v>
      </c>
    </row>
    <row r="58" spans="1:17">
      <c r="C58" s="120" t="s">
        <v>63</v>
      </c>
      <c r="I58" s="286">
        <v>2465</v>
      </c>
      <c r="J58" s="286"/>
      <c r="K58" s="286">
        <v>0</v>
      </c>
      <c r="L58" s="286"/>
      <c r="M58" s="286">
        <v>0</v>
      </c>
      <c r="N58" s="286"/>
      <c r="O58" s="286">
        <v>0</v>
      </c>
    </row>
    <row r="59" spans="1:17" hidden="1">
      <c r="C59" s="120" t="s">
        <v>198</v>
      </c>
      <c r="D59" s="12"/>
      <c r="E59" s="12"/>
      <c r="F59" s="12"/>
      <c r="G59" s="12"/>
      <c r="H59" s="12"/>
      <c r="I59" s="266"/>
      <c r="J59" s="266"/>
      <c r="K59" s="266">
        <v>0</v>
      </c>
      <c r="L59" s="266"/>
      <c r="M59" s="266">
        <v>0</v>
      </c>
      <c r="N59" s="266"/>
      <c r="O59" s="266">
        <v>0</v>
      </c>
    </row>
    <row r="60" spans="1:17">
      <c r="C60" s="120" t="s">
        <v>68</v>
      </c>
      <c r="D60" s="12"/>
      <c r="E60" s="12"/>
      <c r="F60" s="12"/>
      <c r="G60" s="12"/>
      <c r="H60" s="12"/>
      <c r="I60" s="266">
        <v>0</v>
      </c>
      <c r="J60" s="266"/>
      <c r="K60" s="266">
        <v>-1230</v>
      </c>
      <c r="L60" s="266"/>
      <c r="M60" s="266">
        <v>0</v>
      </c>
      <c r="N60" s="266"/>
      <c r="O60" s="266">
        <v>-820</v>
      </c>
    </row>
    <row r="61" spans="1:17">
      <c r="B61" s="120" t="s">
        <v>199</v>
      </c>
      <c r="C61" s="13"/>
      <c r="I61" s="288">
        <f>SUM(I48:I60)</f>
        <v>-4618</v>
      </c>
      <c r="J61" s="286"/>
      <c r="K61" s="288">
        <f>SUM(K48:K60)</f>
        <v>-29232</v>
      </c>
      <c r="L61" s="286"/>
      <c r="M61" s="288">
        <f>SUM(M48:M60)</f>
        <v>-4945</v>
      </c>
      <c r="N61" s="286"/>
      <c r="O61" s="288">
        <f>SUM(O48:O60)</f>
        <v>-16436</v>
      </c>
    </row>
    <row r="62" spans="1:17" ht="22.2">
      <c r="A62" s="7" t="s">
        <v>139</v>
      </c>
      <c r="B62" s="120"/>
      <c r="C62" s="13"/>
      <c r="I62" s="266"/>
      <c r="J62" s="286"/>
      <c r="K62" s="266"/>
      <c r="L62" s="286"/>
      <c r="M62" s="266"/>
      <c r="N62" s="286"/>
      <c r="O62" s="266"/>
    </row>
    <row r="63" spans="1:17">
      <c r="C63" s="341" t="s">
        <v>162</v>
      </c>
      <c r="D63" s="341"/>
      <c r="E63" s="341"/>
      <c r="F63" s="12"/>
      <c r="G63" s="12"/>
      <c r="H63" s="12"/>
      <c r="I63" s="266">
        <v>0</v>
      </c>
      <c r="J63" s="266"/>
      <c r="K63" s="266">
        <v>87</v>
      </c>
      <c r="L63" s="266"/>
      <c r="M63" s="266">
        <v>0</v>
      </c>
      <c r="N63" s="266"/>
      <c r="O63" s="266">
        <v>18</v>
      </c>
      <c r="Q63" s="30"/>
    </row>
    <row r="64" spans="1:17">
      <c r="C64" s="343" t="s">
        <v>163</v>
      </c>
      <c r="D64" s="341"/>
      <c r="E64" s="341"/>
      <c r="F64" s="12"/>
      <c r="G64" s="12"/>
      <c r="H64" s="12"/>
      <c r="I64" s="266">
        <v>2491</v>
      </c>
      <c r="J64" s="266"/>
      <c r="K64" s="266">
        <v>11852</v>
      </c>
      <c r="L64" s="266"/>
      <c r="M64" s="266">
        <v>2491</v>
      </c>
      <c r="N64" s="266"/>
      <c r="O64" s="266">
        <v>0</v>
      </c>
    </row>
    <row r="65" spans="1:16">
      <c r="C65" s="343" t="s">
        <v>164</v>
      </c>
      <c r="D65" s="341"/>
      <c r="E65" s="341"/>
      <c r="F65" s="12"/>
      <c r="G65" s="12"/>
      <c r="H65" s="12"/>
      <c r="I65" s="266">
        <v>-409</v>
      </c>
      <c r="J65" s="266"/>
      <c r="K65" s="266">
        <v>-1208</v>
      </c>
      <c r="L65" s="266"/>
      <c r="M65" s="266">
        <v>-13</v>
      </c>
      <c r="N65" s="266"/>
      <c r="O65" s="266">
        <v>-55</v>
      </c>
    </row>
    <row r="66" spans="1:16" ht="22.2">
      <c r="A66" s="346" t="s">
        <v>165</v>
      </c>
      <c r="D66" s="7"/>
      <c r="E66" s="7"/>
      <c r="F66" s="7"/>
      <c r="G66" s="7"/>
      <c r="H66" s="7"/>
      <c r="I66" s="289">
        <f>SUM(I61:I65)</f>
        <v>-2536</v>
      </c>
      <c r="J66" s="290"/>
      <c r="K66" s="289">
        <f>SUM(K61:K65)</f>
        <v>-18501</v>
      </c>
      <c r="L66" s="275"/>
      <c r="M66" s="289">
        <f>SUM(M61:M65)</f>
        <v>-2467</v>
      </c>
      <c r="N66" s="275"/>
      <c r="O66" s="289">
        <f>SUM(O61:O65)</f>
        <v>-16473</v>
      </c>
    </row>
    <row r="67" spans="1:16" ht="22.2">
      <c r="A67" s="305" t="s">
        <v>166</v>
      </c>
      <c r="D67" s="3"/>
      <c r="I67" s="291"/>
      <c r="J67" s="117"/>
      <c r="K67" s="291"/>
      <c r="L67" s="117"/>
      <c r="M67" s="117"/>
      <c r="N67" s="117"/>
      <c r="O67" s="117"/>
    </row>
    <row r="68" spans="1:16" ht="21" customHeight="1">
      <c r="B68" s="132" t="s">
        <v>176</v>
      </c>
      <c r="C68" s="350"/>
      <c r="D68" s="350"/>
      <c r="E68" s="350"/>
      <c r="F68" s="350"/>
      <c r="I68" s="117">
        <v>-34</v>
      </c>
      <c r="J68" s="117"/>
      <c r="K68" s="117">
        <v>-62</v>
      </c>
      <c r="L68" s="117"/>
      <c r="M68" s="117">
        <v>0</v>
      </c>
      <c r="N68" s="117"/>
      <c r="O68" s="117">
        <v>22</v>
      </c>
      <c r="P68" s="136"/>
    </row>
    <row r="69" spans="1:16" ht="23.25" customHeight="1">
      <c r="B69" s="132" t="s">
        <v>177</v>
      </c>
      <c r="C69" s="350"/>
      <c r="D69" s="350"/>
      <c r="E69" s="350"/>
      <c r="F69" s="350"/>
      <c r="I69" s="117">
        <v>0</v>
      </c>
      <c r="J69" s="117"/>
      <c r="K69" s="5">
        <v>0</v>
      </c>
      <c r="L69" s="117"/>
      <c r="M69" s="117">
        <v>-5000</v>
      </c>
      <c r="N69" s="117"/>
      <c r="O69" s="5">
        <v>-25000</v>
      </c>
    </row>
    <row r="70" spans="1:16">
      <c r="B70" s="132" t="s">
        <v>178</v>
      </c>
      <c r="C70" s="350"/>
      <c r="D70" s="350"/>
      <c r="E70" s="350"/>
      <c r="F70" s="350"/>
      <c r="I70" s="117">
        <v>0</v>
      </c>
      <c r="J70" s="117"/>
      <c r="K70" s="5">
        <v>0</v>
      </c>
      <c r="L70" s="117"/>
      <c r="M70" s="117">
        <v>1300</v>
      </c>
      <c r="N70" s="117"/>
      <c r="O70" s="117">
        <v>9250</v>
      </c>
      <c r="P70" s="117"/>
    </row>
    <row r="71" spans="1:16">
      <c r="B71" s="132" t="s">
        <v>179</v>
      </c>
      <c r="C71" s="350"/>
      <c r="D71" s="350"/>
      <c r="E71" s="350"/>
      <c r="F71" s="350"/>
      <c r="I71" s="117">
        <v>0</v>
      </c>
      <c r="J71" s="117"/>
      <c r="K71" s="5">
        <v>-64000</v>
      </c>
      <c r="L71" s="117"/>
      <c r="M71" s="117">
        <v>0</v>
      </c>
      <c r="N71" s="117"/>
      <c r="O71" s="117">
        <v>0</v>
      </c>
      <c r="P71" s="117"/>
    </row>
    <row r="72" spans="1:16" hidden="1">
      <c r="B72" s="132" t="s">
        <v>180</v>
      </c>
      <c r="C72" s="350"/>
      <c r="D72" s="350"/>
      <c r="E72" s="350"/>
      <c r="F72" s="350"/>
      <c r="I72" s="117">
        <v>0</v>
      </c>
      <c r="J72" s="117"/>
      <c r="K72" s="5">
        <v>0</v>
      </c>
      <c r="L72" s="117"/>
      <c r="M72" s="117">
        <v>0</v>
      </c>
      <c r="N72" s="117"/>
      <c r="O72" s="117">
        <v>0</v>
      </c>
      <c r="P72" s="117"/>
    </row>
    <row r="73" spans="1:16" s="3" customFormat="1">
      <c r="B73" s="127" t="s">
        <v>231</v>
      </c>
      <c r="C73" s="352"/>
      <c r="D73" s="350"/>
      <c r="E73" s="350"/>
      <c r="F73" s="350"/>
      <c r="G73" s="1"/>
      <c r="H73" s="1"/>
      <c r="I73" s="117">
        <v>0</v>
      </c>
      <c r="J73" s="117"/>
      <c r="K73" s="117">
        <v>0</v>
      </c>
      <c r="L73" s="117"/>
      <c r="M73" s="117">
        <v>0</v>
      </c>
      <c r="N73" s="117"/>
      <c r="O73" s="117">
        <v>-11000</v>
      </c>
    </row>
    <row r="74" spans="1:16" s="3" customFormat="1">
      <c r="B74" s="127" t="s">
        <v>243</v>
      </c>
      <c r="C74" s="352"/>
      <c r="D74" s="350"/>
      <c r="E74" s="350"/>
      <c r="F74" s="350"/>
      <c r="G74" s="1"/>
      <c r="H74" s="1"/>
      <c r="I74" s="117">
        <v>-5000</v>
      </c>
      <c r="J74" s="117"/>
      <c r="K74" s="117">
        <v>0</v>
      </c>
      <c r="L74" s="117"/>
      <c r="M74" s="117">
        <v>0</v>
      </c>
      <c r="N74" s="117"/>
      <c r="O74" s="117">
        <v>0</v>
      </c>
    </row>
    <row r="75" spans="1:16" s="3" customFormat="1" hidden="1">
      <c r="B75" s="127" t="s">
        <v>181</v>
      </c>
      <c r="C75" s="352"/>
      <c r="D75" s="350"/>
      <c r="E75" s="350"/>
      <c r="F75" s="350"/>
      <c r="G75" s="1"/>
      <c r="H75" s="1"/>
      <c r="I75" s="117">
        <v>0</v>
      </c>
      <c r="J75" s="117"/>
      <c r="K75" s="117">
        <v>0</v>
      </c>
      <c r="L75" s="117"/>
      <c r="M75" s="117">
        <v>0</v>
      </c>
      <c r="N75" s="117"/>
      <c r="O75" s="117">
        <v>0</v>
      </c>
    </row>
    <row r="76" spans="1:16" s="3" customFormat="1">
      <c r="B76" s="127" t="s">
        <v>232</v>
      </c>
      <c r="C76" s="352"/>
      <c r="D76" s="350"/>
      <c r="E76" s="350"/>
      <c r="F76" s="350"/>
      <c r="G76" s="1"/>
      <c r="H76" s="1"/>
      <c r="I76" s="117">
        <v>0</v>
      </c>
      <c r="J76" s="117"/>
      <c r="K76" s="117">
        <v>0</v>
      </c>
      <c r="L76" s="117"/>
      <c r="M76" s="117">
        <v>0</v>
      </c>
      <c r="N76" s="117"/>
      <c r="O76" s="117">
        <v>100000</v>
      </c>
    </row>
    <row r="77" spans="1:16" s="3" customFormat="1">
      <c r="B77" s="127" t="s">
        <v>248</v>
      </c>
      <c r="C77" s="352"/>
      <c r="D77" s="350"/>
      <c r="E77" s="350"/>
      <c r="F77" s="350"/>
      <c r="G77" s="1"/>
      <c r="H77" s="1"/>
      <c r="I77" s="117">
        <v>8000</v>
      </c>
      <c r="J77" s="117"/>
      <c r="K77" s="117">
        <v>0</v>
      </c>
      <c r="L77" s="117"/>
      <c r="M77" s="117">
        <v>8000</v>
      </c>
      <c r="N77" s="117"/>
      <c r="O77" s="117">
        <v>0</v>
      </c>
    </row>
    <row r="78" spans="1:16" s="3" customFormat="1" hidden="1">
      <c r="B78" s="127" t="s">
        <v>182</v>
      </c>
      <c r="C78" s="352"/>
      <c r="D78" s="350"/>
      <c r="E78" s="350"/>
      <c r="F78" s="350"/>
      <c r="G78" s="1"/>
      <c r="H78" s="1"/>
      <c r="I78" s="117"/>
      <c r="J78" s="117"/>
      <c r="K78" s="117">
        <v>0</v>
      </c>
      <c r="L78" s="117"/>
      <c r="M78" s="117">
        <v>0</v>
      </c>
      <c r="N78" s="117"/>
      <c r="O78" s="117">
        <v>0</v>
      </c>
    </row>
    <row r="79" spans="1:16" s="3" customFormat="1" hidden="1">
      <c r="B79" s="127" t="s">
        <v>183</v>
      </c>
      <c r="C79" s="352"/>
      <c r="D79" s="350"/>
      <c r="E79" s="350"/>
      <c r="F79" s="350"/>
      <c r="G79" s="1"/>
      <c r="H79" s="1"/>
      <c r="I79" s="117"/>
      <c r="J79" s="117"/>
      <c r="K79" s="117">
        <v>0</v>
      </c>
      <c r="L79" s="117"/>
      <c r="M79" s="117">
        <v>0</v>
      </c>
      <c r="N79" s="117"/>
      <c r="O79" s="117">
        <v>0</v>
      </c>
    </row>
    <row r="80" spans="1:16" s="3" customFormat="1" hidden="1">
      <c r="B80" s="127" t="s">
        <v>184</v>
      </c>
      <c r="C80" s="352"/>
      <c r="D80" s="350"/>
      <c r="E80" s="350"/>
      <c r="F80" s="350"/>
      <c r="G80" s="1"/>
      <c r="H80" s="1"/>
      <c r="I80" s="117"/>
      <c r="J80" s="117"/>
      <c r="K80" s="117">
        <v>0</v>
      </c>
      <c r="L80" s="117"/>
      <c r="M80" s="117">
        <v>0</v>
      </c>
      <c r="N80" s="117"/>
      <c r="O80" s="117">
        <v>0</v>
      </c>
    </row>
    <row r="81" spans="1:16" s="3" customFormat="1">
      <c r="B81" s="354" t="s">
        <v>244</v>
      </c>
      <c r="C81" s="352"/>
      <c r="D81" s="350"/>
      <c r="E81" s="350"/>
      <c r="F81" s="350"/>
      <c r="G81" s="353"/>
      <c r="H81" s="1"/>
      <c r="I81" s="117">
        <v>-165</v>
      </c>
      <c r="J81" s="117"/>
      <c r="K81" s="291">
        <v>0</v>
      </c>
      <c r="L81" s="117"/>
      <c r="M81" s="117">
        <v>-165</v>
      </c>
      <c r="N81" s="117"/>
      <c r="O81" s="117">
        <v>0</v>
      </c>
    </row>
    <row r="82" spans="1:16" s="3" customFormat="1">
      <c r="B82" s="354" t="s">
        <v>245</v>
      </c>
      <c r="C82" s="352"/>
      <c r="D82" s="350"/>
      <c r="E82" s="350"/>
      <c r="F82" s="350"/>
      <c r="G82" s="353"/>
      <c r="H82" s="1"/>
      <c r="I82" s="117">
        <v>0</v>
      </c>
      <c r="J82" s="117"/>
      <c r="K82" s="291">
        <v>25500</v>
      </c>
      <c r="L82" s="117"/>
      <c r="M82" s="117">
        <v>0</v>
      </c>
      <c r="N82" s="117"/>
      <c r="O82" s="117">
        <v>0</v>
      </c>
    </row>
    <row r="83" spans="1:16" s="3" customFormat="1">
      <c r="B83" s="127" t="s">
        <v>185</v>
      </c>
      <c r="C83" s="352"/>
      <c r="D83" s="350"/>
      <c r="E83" s="350"/>
      <c r="F83" s="350"/>
      <c r="G83" s="1"/>
      <c r="H83" s="1"/>
      <c r="I83" s="291">
        <v>-553</v>
      </c>
      <c r="J83" s="117"/>
      <c r="K83" s="291">
        <v>-411</v>
      </c>
      <c r="L83" s="117"/>
      <c r="M83" s="117">
        <v>0</v>
      </c>
      <c r="N83" s="117"/>
      <c r="O83" s="117">
        <v>-94</v>
      </c>
    </row>
    <row r="84" spans="1:16" s="3" customFormat="1">
      <c r="B84" s="127" t="s">
        <v>186</v>
      </c>
      <c r="C84" s="352"/>
      <c r="D84" s="350"/>
      <c r="E84" s="350"/>
      <c r="F84" s="350"/>
      <c r="G84" s="1"/>
      <c r="H84" s="1"/>
      <c r="I84" s="291">
        <v>0</v>
      </c>
      <c r="J84" s="117"/>
      <c r="K84" s="291">
        <v>327</v>
      </c>
      <c r="L84" s="117"/>
      <c r="M84" s="117">
        <v>0</v>
      </c>
      <c r="N84" s="117"/>
      <c r="O84" s="117">
        <v>327</v>
      </c>
    </row>
    <row r="85" spans="1:16" s="3" customFormat="1" ht="22.5" hidden="1" customHeight="1">
      <c r="B85" s="127" t="s">
        <v>187</v>
      </c>
      <c r="C85" s="352"/>
      <c r="D85" s="350"/>
      <c r="E85" s="350"/>
      <c r="F85" s="350"/>
      <c r="G85" s="1"/>
      <c r="H85" s="1"/>
      <c r="I85" s="291">
        <v>0</v>
      </c>
      <c r="J85" s="117"/>
      <c r="K85" s="291">
        <v>0</v>
      </c>
      <c r="L85" s="117"/>
      <c r="M85" s="117">
        <v>0</v>
      </c>
      <c r="N85" s="117"/>
      <c r="O85" s="117">
        <v>0</v>
      </c>
    </row>
    <row r="86" spans="1:16" s="3" customFormat="1" ht="22.5" customHeight="1">
      <c r="B86" s="127" t="s">
        <v>188</v>
      </c>
      <c r="C86" s="352"/>
      <c r="D86" s="350"/>
      <c r="E86" s="350"/>
      <c r="F86" s="350"/>
      <c r="G86" s="1"/>
      <c r="H86" s="1"/>
      <c r="I86" s="291">
        <v>1202</v>
      </c>
      <c r="J86" s="117"/>
      <c r="K86" s="291">
        <v>0</v>
      </c>
      <c r="L86" s="117"/>
      <c r="M86" s="117">
        <v>0</v>
      </c>
      <c r="N86" s="117"/>
      <c r="O86" s="117">
        <v>0</v>
      </c>
    </row>
    <row r="87" spans="1:16" s="3" customFormat="1" ht="22.5" hidden="1" customHeight="1">
      <c r="B87" s="348" t="s">
        <v>13</v>
      </c>
      <c r="C87" s="352"/>
      <c r="D87" s="350"/>
      <c r="E87" s="350"/>
      <c r="F87" s="350"/>
      <c r="G87" s="1"/>
      <c r="H87" s="1"/>
      <c r="I87" s="117"/>
      <c r="J87" s="5"/>
      <c r="K87" s="274">
        <v>0</v>
      </c>
      <c r="L87" s="5"/>
      <c r="M87" s="266"/>
      <c r="N87" s="5"/>
      <c r="O87" s="266">
        <v>0</v>
      </c>
    </row>
    <row r="88" spans="1:16" s="3" customFormat="1" hidden="1">
      <c r="B88" s="348" t="s">
        <v>20</v>
      </c>
      <c r="C88" s="352"/>
      <c r="D88" s="350"/>
      <c r="E88" s="350"/>
      <c r="F88" s="350"/>
      <c r="G88" s="1"/>
      <c r="H88" s="1"/>
      <c r="I88" s="117"/>
      <c r="J88" s="5"/>
      <c r="K88" s="274">
        <v>0</v>
      </c>
      <c r="L88" s="5"/>
      <c r="M88" s="266"/>
      <c r="N88" s="5"/>
      <c r="O88" s="266">
        <v>0</v>
      </c>
    </row>
    <row r="89" spans="1:16" s="3" customFormat="1">
      <c r="B89" s="351" t="s">
        <v>239</v>
      </c>
      <c r="C89" s="352"/>
      <c r="D89" s="350"/>
      <c r="E89" s="350"/>
      <c r="F89" s="350"/>
      <c r="G89" s="1"/>
      <c r="H89" s="1"/>
      <c r="I89" s="117">
        <v>0</v>
      </c>
      <c r="J89" s="5"/>
      <c r="K89" s="266">
        <v>-42000</v>
      </c>
      <c r="L89" s="5"/>
      <c r="M89" s="266">
        <v>0</v>
      </c>
      <c r="N89" s="5"/>
      <c r="O89" s="266">
        <v>-42000</v>
      </c>
    </row>
    <row r="90" spans="1:16">
      <c r="B90" s="358" t="s">
        <v>162</v>
      </c>
      <c r="C90" s="350"/>
      <c r="D90" s="350"/>
      <c r="E90" s="350"/>
      <c r="F90" s="350"/>
      <c r="I90" s="117">
        <v>131</v>
      </c>
      <c r="J90" s="117"/>
      <c r="K90" s="5">
        <v>1815</v>
      </c>
      <c r="L90" s="117"/>
      <c r="M90" s="117">
        <v>240</v>
      </c>
      <c r="N90" s="117"/>
      <c r="O90" s="5">
        <v>1310</v>
      </c>
    </row>
    <row r="91" spans="1:16" ht="22.2">
      <c r="A91" s="347" t="s">
        <v>167</v>
      </c>
      <c r="B91" s="341"/>
      <c r="C91" s="341"/>
      <c r="D91" s="341"/>
      <c r="E91" s="341"/>
      <c r="F91" s="341"/>
      <c r="I91" s="258">
        <f>SUM(I68:I90)</f>
        <v>3581</v>
      </c>
      <c r="J91" s="265">
        <f t="shared" ref="J91:O91" si="0">SUM(J68:J90)</f>
        <v>0</v>
      </c>
      <c r="K91" s="258">
        <f>SUM(K68:K90)</f>
        <v>-78831</v>
      </c>
      <c r="L91" s="265">
        <f t="shared" si="0"/>
        <v>0</v>
      </c>
      <c r="M91" s="258">
        <f>SUM(M68:M90)</f>
        <v>4375</v>
      </c>
      <c r="N91" s="265">
        <f t="shared" si="0"/>
        <v>0</v>
      </c>
      <c r="O91" s="258">
        <f t="shared" si="0"/>
        <v>32815</v>
      </c>
    </row>
    <row r="92" spans="1:16" ht="22.2">
      <c r="A92" s="305" t="s">
        <v>168</v>
      </c>
      <c r="B92" s="341"/>
      <c r="C92" s="341"/>
      <c r="D92" s="341"/>
      <c r="E92" s="341"/>
      <c r="F92" s="341"/>
      <c r="I92" s="5"/>
      <c r="J92" s="117"/>
      <c r="K92" s="5"/>
      <c r="L92" s="117"/>
      <c r="M92" s="5"/>
      <c r="N92" s="117"/>
      <c r="O92" s="5"/>
    </row>
    <row r="93" spans="1:16">
      <c r="B93" s="127" t="s">
        <v>249</v>
      </c>
      <c r="I93" s="117">
        <v>2000</v>
      </c>
      <c r="J93" s="117"/>
      <c r="K93" s="117">
        <v>0</v>
      </c>
      <c r="L93" s="117"/>
      <c r="M93" s="117">
        <v>2000</v>
      </c>
      <c r="N93" s="117"/>
      <c r="O93" s="117">
        <v>0</v>
      </c>
      <c r="P93" s="106"/>
    </row>
    <row r="94" spans="1:16">
      <c r="B94" s="127" t="s">
        <v>250</v>
      </c>
      <c r="C94" s="349"/>
      <c r="D94" s="349"/>
      <c r="E94" s="349"/>
      <c r="F94" s="350"/>
      <c r="I94" s="117">
        <v>0</v>
      </c>
      <c r="J94" s="117"/>
      <c r="K94" s="117">
        <v>0</v>
      </c>
      <c r="L94" s="117"/>
      <c r="M94" s="117">
        <v>0</v>
      </c>
      <c r="N94" s="117"/>
      <c r="O94" s="117">
        <v>-19800</v>
      </c>
      <c r="P94" s="106"/>
    </row>
    <row r="95" spans="1:16">
      <c r="B95" s="132" t="s">
        <v>169</v>
      </c>
      <c r="C95" s="349"/>
      <c r="D95" s="349"/>
      <c r="E95" s="349"/>
      <c r="F95" s="350"/>
      <c r="I95" s="261">
        <v>0</v>
      </c>
      <c r="J95" s="117"/>
      <c r="K95" s="117">
        <v>519</v>
      </c>
      <c r="L95" s="117"/>
      <c r="M95" s="117">
        <v>0</v>
      </c>
      <c r="N95" s="117"/>
      <c r="O95" s="117">
        <v>0</v>
      </c>
      <c r="P95" s="30"/>
    </row>
    <row r="96" spans="1:16" hidden="1">
      <c r="B96" s="127" t="s">
        <v>170</v>
      </c>
      <c r="C96" s="349"/>
      <c r="D96" s="349"/>
      <c r="E96" s="349"/>
      <c r="F96" s="350"/>
      <c r="I96" s="117">
        <v>0</v>
      </c>
      <c r="J96" s="117"/>
      <c r="K96" s="117">
        <v>0</v>
      </c>
      <c r="L96" s="117"/>
      <c r="M96" s="117">
        <v>0</v>
      </c>
      <c r="N96" s="117"/>
      <c r="O96" s="117">
        <v>0</v>
      </c>
      <c r="P96" s="30"/>
    </row>
    <row r="97" spans="1:17" hidden="1">
      <c r="B97" s="127" t="s">
        <v>171</v>
      </c>
      <c r="C97" s="349"/>
      <c r="D97" s="349"/>
      <c r="E97" s="349"/>
      <c r="F97" s="350"/>
      <c r="I97" s="117">
        <v>0</v>
      </c>
      <c r="J97" s="117"/>
      <c r="K97" s="117">
        <v>0</v>
      </c>
      <c r="L97" s="117"/>
      <c r="M97" s="117">
        <v>0</v>
      </c>
      <c r="N97" s="117"/>
      <c r="O97" s="117">
        <v>0</v>
      </c>
      <c r="P97" s="6"/>
      <c r="Q97" s="106"/>
    </row>
    <row r="98" spans="1:17">
      <c r="B98" s="127" t="s">
        <v>172</v>
      </c>
      <c r="C98" s="349"/>
      <c r="D98" s="349"/>
      <c r="E98" s="349"/>
      <c r="F98" s="350"/>
      <c r="I98" s="117">
        <v>0</v>
      </c>
      <c r="J98" s="117"/>
      <c r="K98" s="117">
        <v>-1</v>
      </c>
      <c r="L98" s="117"/>
      <c r="M98" s="117">
        <v>0</v>
      </c>
      <c r="N98" s="117"/>
      <c r="O98" s="117">
        <v>0</v>
      </c>
    </row>
    <row r="99" spans="1:17" hidden="1">
      <c r="B99" s="127" t="s">
        <v>173</v>
      </c>
      <c r="C99" s="349"/>
      <c r="D99" s="349"/>
      <c r="E99" s="349"/>
      <c r="F99" s="350"/>
      <c r="I99" s="117">
        <v>0</v>
      </c>
      <c r="J99" s="117"/>
      <c r="K99" s="117">
        <v>0</v>
      </c>
      <c r="L99" s="117"/>
      <c r="M99" s="117">
        <v>0</v>
      </c>
      <c r="N99" s="117"/>
      <c r="O99" s="117">
        <v>0</v>
      </c>
    </row>
    <row r="100" spans="1:17">
      <c r="B100" s="127" t="s">
        <v>174</v>
      </c>
      <c r="C100" s="349"/>
      <c r="D100" s="349"/>
      <c r="E100" s="350"/>
      <c r="F100" s="350"/>
      <c r="I100" s="117">
        <v>-709</v>
      </c>
      <c r="J100" s="117"/>
      <c r="K100" s="5">
        <v>-884</v>
      </c>
      <c r="L100" s="117"/>
      <c r="M100" s="5">
        <v>-540</v>
      </c>
      <c r="N100" s="117"/>
      <c r="O100" s="117">
        <v>-486</v>
      </c>
    </row>
    <row r="101" spans="1:17" hidden="1">
      <c r="B101" s="351" t="s">
        <v>19</v>
      </c>
      <c r="C101" s="349"/>
      <c r="D101" s="349"/>
      <c r="E101" s="350"/>
      <c r="F101" s="350"/>
      <c r="I101" s="117"/>
      <c r="J101" s="117"/>
      <c r="K101" s="117">
        <v>0</v>
      </c>
      <c r="L101" s="117"/>
      <c r="M101" s="117"/>
      <c r="N101" s="117"/>
      <c r="O101" s="117">
        <v>0</v>
      </c>
    </row>
    <row r="102" spans="1:17" hidden="1">
      <c r="B102" s="348" t="s">
        <v>9</v>
      </c>
      <c r="C102" s="349"/>
      <c r="D102" s="349"/>
      <c r="E102" s="350"/>
      <c r="F102" s="350"/>
      <c r="I102" s="117"/>
      <c r="J102" s="117"/>
      <c r="K102" s="117">
        <v>0</v>
      </c>
      <c r="L102" s="117"/>
      <c r="M102" s="117"/>
      <c r="N102" s="117"/>
      <c r="O102" s="117">
        <v>0</v>
      </c>
    </row>
    <row r="103" spans="1:17">
      <c r="B103" s="55" t="s">
        <v>175</v>
      </c>
      <c r="C103" s="349"/>
      <c r="D103" s="349"/>
      <c r="E103" s="350"/>
      <c r="F103" s="350"/>
      <c r="I103" s="5">
        <v>-101</v>
      </c>
      <c r="J103" s="117"/>
      <c r="K103" s="5">
        <v>-230</v>
      </c>
      <c r="L103" s="117"/>
      <c r="M103" s="117">
        <v>-92</v>
      </c>
      <c r="N103" s="117"/>
      <c r="O103" s="117">
        <v>-334</v>
      </c>
    </row>
    <row r="104" spans="1:17" ht="22.2">
      <c r="A104" s="8" t="s">
        <v>142</v>
      </c>
      <c r="I104" s="258">
        <f>SUM(I93:J103)</f>
        <v>1190</v>
      </c>
      <c r="J104" s="117"/>
      <c r="K104" s="258">
        <f>SUM(K93:L103)</f>
        <v>-596</v>
      </c>
      <c r="L104" s="117"/>
      <c r="M104" s="258">
        <f>SUM(M93:M103)</f>
        <v>1368</v>
      </c>
      <c r="N104" s="117"/>
      <c r="O104" s="258">
        <f>SUM(O93:O103)</f>
        <v>-20620</v>
      </c>
    </row>
    <row r="105" spans="1:17" ht="22.2">
      <c r="A105" s="57" t="s">
        <v>143</v>
      </c>
      <c r="D105" s="7"/>
      <c r="G105" s="58"/>
      <c r="H105" s="58"/>
      <c r="I105" s="259">
        <f>I104+I91+I66</f>
        <v>2235</v>
      </c>
      <c r="J105" s="117"/>
      <c r="K105" s="259">
        <f>K104+K91+K66</f>
        <v>-97928</v>
      </c>
      <c r="L105" s="259"/>
      <c r="M105" s="259">
        <f>M104+M91+M66</f>
        <v>3276</v>
      </c>
      <c r="N105" s="259"/>
      <c r="O105" s="259">
        <f>O104+O91+O66</f>
        <v>-4278</v>
      </c>
    </row>
    <row r="106" spans="1:17" ht="22.2">
      <c r="A106" s="57" t="s">
        <v>144</v>
      </c>
      <c r="D106" s="13"/>
      <c r="G106" s="47"/>
      <c r="H106" s="47"/>
      <c r="I106" s="259">
        <f>BS!I12</f>
        <v>21926</v>
      </c>
      <c r="J106" s="259"/>
      <c r="K106" s="259">
        <v>185066</v>
      </c>
      <c r="L106" s="259"/>
      <c r="M106" s="259">
        <f>BS!M12</f>
        <v>4795</v>
      </c>
      <c r="N106" s="259"/>
      <c r="O106" s="259">
        <v>24121</v>
      </c>
    </row>
    <row r="107" spans="1:17" hidden="1">
      <c r="A107" s="54" t="s">
        <v>21</v>
      </c>
      <c r="D107" s="13"/>
      <c r="G107" s="11"/>
      <c r="H107" s="11"/>
      <c r="I107" s="117">
        <v>0</v>
      </c>
      <c r="J107" s="117"/>
      <c r="K107" s="117">
        <v>0</v>
      </c>
      <c r="L107" s="117"/>
      <c r="M107" s="117">
        <v>0</v>
      </c>
      <c r="N107" s="117"/>
      <c r="O107" s="117">
        <v>0</v>
      </c>
    </row>
    <row r="108" spans="1:17" ht="22.8" thickBot="1">
      <c r="A108" s="57" t="s">
        <v>145</v>
      </c>
      <c r="D108" s="13"/>
      <c r="G108" s="47"/>
      <c r="H108" s="47"/>
      <c r="I108" s="273">
        <f>SUM(I105:I107)</f>
        <v>24161</v>
      </c>
      <c r="J108" s="5"/>
      <c r="K108" s="273">
        <f>SUM(K105:K107)</f>
        <v>87138</v>
      </c>
      <c r="L108" s="5"/>
      <c r="M108" s="273">
        <f>SUM(M105:M106)</f>
        <v>8071</v>
      </c>
      <c r="N108" s="5"/>
      <c r="O108" s="273">
        <f>SUM(O105:O107)</f>
        <v>19843</v>
      </c>
    </row>
    <row r="109" spans="1:17" ht="22.2" thickTop="1">
      <c r="D109" s="12"/>
      <c r="E109" s="12"/>
      <c r="F109" s="12"/>
      <c r="G109" s="12"/>
      <c r="H109" s="12"/>
      <c r="I109" s="5">
        <f>+I108-BS!G12</f>
        <v>0</v>
      </c>
      <c r="J109" s="5"/>
      <c r="K109" s="5">
        <f>K108-87138</f>
        <v>0</v>
      </c>
      <c r="L109" s="5"/>
      <c r="M109" s="5">
        <f>+M108-BS!K12</f>
        <v>0</v>
      </c>
      <c r="N109" s="5"/>
      <c r="O109" s="5">
        <f>O108-19843</f>
        <v>0</v>
      </c>
    </row>
    <row r="110" spans="1:17">
      <c r="D110" s="12"/>
      <c r="E110" s="12"/>
      <c r="F110" s="12"/>
      <c r="G110" s="12"/>
      <c r="H110" s="12"/>
      <c r="I110" s="56"/>
      <c r="J110" s="9"/>
      <c r="K110" s="4"/>
      <c r="L110" s="4"/>
      <c r="M110" s="5"/>
      <c r="N110" s="4"/>
      <c r="O110" s="4"/>
    </row>
    <row r="111" spans="1:17">
      <c r="D111" s="12"/>
      <c r="E111" s="12"/>
      <c r="F111" s="12"/>
      <c r="G111" s="12"/>
      <c r="H111" s="12"/>
      <c r="I111" s="62"/>
      <c r="J111" s="9"/>
      <c r="K111" s="4"/>
      <c r="L111" s="9"/>
      <c r="M111" s="4"/>
      <c r="N111" s="9"/>
      <c r="O111" s="45"/>
    </row>
    <row r="112" spans="1:17">
      <c r="D112" s="12"/>
      <c r="E112" s="12"/>
      <c r="F112" s="12"/>
      <c r="G112" s="12"/>
      <c r="H112" s="12"/>
      <c r="I112" s="5"/>
      <c r="J112" s="4"/>
      <c r="K112" s="4"/>
      <c r="L112" s="4"/>
      <c r="M112" s="4"/>
      <c r="N112" s="4"/>
      <c r="O112" s="4"/>
    </row>
    <row r="113" spans="3:15">
      <c r="D113" s="12"/>
      <c r="E113" s="12"/>
      <c r="F113" s="12"/>
      <c r="G113" s="12"/>
      <c r="H113" s="12"/>
      <c r="I113" s="56"/>
      <c r="J113" s="9"/>
      <c r="K113" s="9"/>
      <c r="L113" s="9"/>
      <c r="M113" s="9"/>
      <c r="N113" s="9"/>
      <c r="O113" s="9"/>
    </row>
    <row r="114" spans="3:15" ht="22.2">
      <c r="C114" s="59"/>
      <c r="D114" s="12"/>
      <c r="E114" s="12"/>
      <c r="F114" s="12"/>
      <c r="G114" s="12"/>
      <c r="H114" s="12"/>
      <c r="I114" s="56"/>
      <c r="J114" s="48"/>
      <c r="K114" s="48"/>
      <c r="L114" s="48"/>
      <c r="M114" s="48"/>
      <c r="N114" s="48"/>
      <c r="O114" s="48"/>
    </row>
    <row r="115" spans="3:15">
      <c r="D115" s="12"/>
      <c r="E115" s="12"/>
      <c r="F115" s="12"/>
      <c r="G115" s="12"/>
      <c r="H115" s="12"/>
      <c r="I115" s="56"/>
      <c r="J115" s="56"/>
      <c r="K115" s="5"/>
      <c r="L115" s="56"/>
      <c r="M115" s="5"/>
      <c r="N115" s="56"/>
      <c r="O115" s="5"/>
    </row>
    <row r="116" spans="3:15">
      <c r="D116" s="12"/>
      <c r="E116" s="12"/>
      <c r="F116" s="12"/>
      <c r="G116" s="12"/>
      <c r="H116" s="12"/>
      <c r="I116" s="6"/>
      <c r="J116" s="56"/>
      <c r="K116" s="5"/>
      <c r="L116" s="56"/>
      <c r="M116" s="56"/>
      <c r="N116" s="56"/>
      <c r="O116" s="5"/>
    </row>
    <row r="117" spans="3:15">
      <c r="C117" s="14"/>
      <c r="F117" s="12"/>
      <c r="G117" s="12"/>
      <c r="H117" s="12"/>
      <c r="I117" s="63"/>
      <c r="J117" s="56"/>
      <c r="K117" s="5"/>
      <c r="L117" s="56"/>
      <c r="M117" s="56"/>
      <c r="N117" s="56"/>
      <c r="O117" s="5"/>
    </row>
    <row r="118" spans="3:15">
      <c r="I118" s="63"/>
      <c r="J118" s="12"/>
      <c r="K118" s="4"/>
      <c r="L118" s="12"/>
      <c r="M118" s="48"/>
      <c r="N118" s="12"/>
      <c r="O118" s="48"/>
    </row>
  </sheetData>
  <mergeCells count="7">
    <mergeCell ref="M7:O7"/>
    <mergeCell ref="I7:L7"/>
    <mergeCell ref="A1:O1"/>
    <mergeCell ref="A2:O2"/>
    <mergeCell ref="A3:O3"/>
    <mergeCell ref="M6:O6"/>
    <mergeCell ref="I6:K6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68" firstPageNumber="7" fitToHeight="9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  <rowBreaks count="1" manualBreakCount="1">
    <brk id="6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SE-conso</vt:lpstr>
      <vt:lpstr>SE-Separate</vt:lpstr>
      <vt:lpstr>CF</vt:lpstr>
      <vt:lpstr>BS!Print_Area</vt:lpstr>
      <vt:lpstr>CF!Print_Area</vt:lpstr>
      <vt:lpstr>PL!Print_Area</vt:lpstr>
      <vt:lpstr>'SE-conso'!Print_Area</vt:lpstr>
      <vt:lpstr>'SE-Separate'!Print_Area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USER</cp:lastModifiedBy>
  <cp:lastPrinted>2021-05-13T10:43:15Z</cp:lastPrinted>
  <dcterms:created xsi:type="dcterms:W3CDTF">2003-03-27T06:59:00Z</dcterms:created>
  <dcterms:modified xsi:type="dcterms:W3CDTF">2021-05-13T11:04:33Z</dcterms:modified>
</cp:coreProperties>
</file>