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1\Q1'21\FS T-88 @ Q1'21\TH\"/>
    </mc:Choice>
  </mc:AlternateContent>
  <xr:revisionPtr revIDLastSave="0" documentId="13_ncr:1_{2623C631-E0FF-4111-AE75-E276226AFE3F}" xr6:coauthVersionLast="45" xr6:coauthVersionMax="46" xr10:uidLastSave="{00000000-0000-0000-0000-000000000000}"/>
  <bookViews>
    <workbookView xWindow="-120" yWindow="-120" windowWidth="19440" windowHeight="15000" tabRatio="713" activeTab="5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flow'!$A$1:$M$127</definedName>
    <definedName name="_xlnm.Print_Area" localSheetId="3">'Profit&amp;loss'!$A$1:$M$55</definedName>
    <definedName name="_xlnm.Print_Area" localSheetId="4">'Profit&amp;loss เบ็ดเสร็จ'!$A$1:$N$49</definedName>
    <definedName name="_xlnm.Print_Area" localSheetId="0">'งบดุล Conso'!$A$1:$O$131</definedName>
    <definedName name="_xlnm.Print_Area" localSheetId="1">ส่วนของผู้ถือหุ้น!$A$1:$S$39</definedName>
    <definedName name="_xlnm.Print_Area" localSheetId="2">ส่วนของผู้ถือหุ้นเฉพาะกิจการ!$A$1:$O$35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8" i="6" l="1"/>
  <c r="E19" i="3" l="1"/>
  <c r="M94" i="11"/>
  <c r="I30" i="11"/>
  <c r="O21" i="3" l="1"/>
  <c r="O22" i="3"/>
  <c r="O16" i="3"/>
  <c r="O17" i="3"/>
  <c r="O15" i="3"/>
  <c r="A6" i="3"/>
  <c r="A5" i="9" s="1"/>
  <c r="Q28" i="2" l="1"/>
  <c r="M28" i="2"/>
  <c r="K28" i="2"/>
  <c r="I28" i="2"/>
  <c r="G28" i="2"/>
  <c r="E28" i="2"/>
  <c r="O16" i="2"/>
  <c r="S16" i="2" s="1"/>
  <c r="A128" i="11"/>
  <c r="A37" i="2" s="1"/>
  <c r="A33" i="3" s="1"/>
  <c r="A52" i="9" s="1"/>
  <c r="A47" i="10" s="1"/>
  <c r="A59" i="6" s="1"/>
  <c r="A125" i="6" s="1"/>
  <c r="O9" i="11"/>
  <c r="M9" i="11"/>
  <c r="M31" i="9" l="1"/>
  <c r="K31" i="9"/>
  <c r="G31" i="9"/>
  <c r="I31" i="9"/>
  <c r="K85" i="6"/>
  <c r="O112" i="2" l="1"/>
  <c r="O112" i="3"/>
  <c r="O113" i="9"/>
  <c r="P111" i="10"/>
  <c r="K101" i="6" l="1"/>
  <c r="G101" i="6"/>
  <c r="O17" i="2"/>
  <c r="S17" i="2" s="1"/>
  <c r="O18" i="2"/>
  <c r="S18" i="2" s="1"/>
  <c r="O19" i="2"/>
  <c r="K73" i="11" l="1"/>
  <c r="O117" i="11"/>
  <c r="O120" i="11" s="1"/>
  <c r="M117" i="11"/>
  <c r="M120" i="11" s="1"/>
  <c r="K117" i="11"/>
  <c r="K120" i="11" s="1"/>
  <c r="I117" i="11"/>
  <c r="I120" i="11" s="1"/>
  <c r="O102" i="11"/>
  <c r="M102" i="11"/>
  <c r="K102" i="11"/>
  <c r="I102" i="11"/>
  <c r="O94" i="11"/>
  <c r="O104" i="11" s="1"/>
  <c r="K94" i="11"/>
  <c r="I94" i="11"/>
  <c r="I73" i="11"/>
  <c r="M73" i="11" s="1"/>
  <c r="M71" i="11"/>
  <c r="I70" i="11"/>
  <c r="A68" i="11"/>
  <c r="O47" i="11"/>
  <c r="M47" i="11"/>
  <c r="K47" i="11"/>
  <c r="I47" i="11"/>
  <c r="O30" i="11"/>
  <c r="O49" i="11" s="1"/>
  <c r="M30" i="11"/>
  <c r="K30" i="11"/>
  <c r="K49" i="11" s="1"/>
  <c r="O73" i="11"/>
  <c r="I72" i="6"/>
  <c r="G72" i="6"/>
  <c r="M10" i="6"/>
  <c r="M72" i="6" s="1"/>
  <c r="K10" i="6"/>
  <c r="K72" i="6" s="1"/>
  <c r="N10" i="10"/>
  <c r="L10" i="10"/>
  <c r="M10" i="9"/>
  <c r="K10" i="9"/>
  <c r="M18" i="9"/>
  <c r="I18" i="9"/>
  <c r="Q22" i="2"/>
  <c r="M22" i="2"/>
  <c r="K22" i="2"/>
  <c r="I22" i="2"/>
  <c r="E22" i="2"/>
  <c r="O26" i="2"/>
  <c r="S26" i="2" s="1"/>
  <c r="O25" i="2"/>
  <c r="S25" i="2" s="1"/>
  <c r="G22" i="2"/>
  <c r="O24" i="2"/>
  <c r="K104" i="11" l="1"/>
  <c r="S24" i="2"/>
  <c r="S28" i="2" s="1"/>
  <c r="O28" i="2"/>
  <c r="M104" i="11"/>
  <c r="M122" i="11" s="1"/>
  <c r="I104" i="11"/>
  <c r="P120" i="11" s="1"/>
  <c r="M49" i="11"/>
  <c r="I49" i="11"/>
  <c r="K122" i="11"/>
  <c r="K132" i="11" s="1"/>
  <c r="O122" i="11"/>
  <c r="O132" i="11" s="1"/>
  <c r="I33" i="9"/>
  <c r="I37" i="9" s="1"/>
  <c r="I40" i="9" s="1"/>
  <c r="I43" i="9" s="1"/>
  <c r="I49" i="9" s="1"/>
  <c r="M33" i="9"/>
  <c r="M37" i="9" s="1"/>
  <c r="M40" i="9" s="1"/>
  <c r="M43" i="9" s="1"/>
  <c r="I122" i="11" l="1"/>
  <c r="I132" i="11" s="1"/>
  <c r="M132" i="11"/>
  <c r="M45" i="9"/>
  <c r="M49" i="9"/>
  <c r="I45" i="9"/>
  <c r="O45" i="9" s="1"/>
  <c r="L9" i="10" l="1"/>
  <c r="G98" i="6" l="1"/>
  <c r="K9" i="6" l="1"/>
  <c r="K71" i="6" s="1"/>
  <c r="A5" i="10"/>
  <c r="A5" i="6" s="1"/>
  <c r="A67" i="6" s="1"/>
  <c r="O20" i="2"/>
  <c r="S20" i="2" s="1"/>
  <c r="J23" i="10"/>
  <c r="J22" i="10"/>
  <c r="K9" i="9"/>
  <c r="N29" i="10"/>
  <c r="G71" i="6"/>
  <c r="H87" i="10"/>
  <c r="P50" i="10"/>
  <c r="O50" i="10"/>
  <c r="M50" i="10"/>
  <c r="K50" i="10"/>
  <c r="I50" i="10"/>
  <c r="N23" i="10"/>
  <c r="L23" i="10"/>
  <c r="H23" i="10"/>
  <c r="N22" i="10"/>
  <c r="L22" i="10"/>
  <c r="H22" i="10"/>
  <c r="K89" i="9"/>
  <c r="I89" i="9"/>
  <c r="L57" i="9"/>
  <c r="J57" i="9"/>
  <c r="H57" i="9"/>
  <c r="K18" i="9"/>
  <c r="G18" i="9"/>
  <c r="G33" i="9" s="1"/>
  <c r="G37" i="9" s="1"/>
  <c r="G40" i="9" s="1"/>
  <c r="G43" i="9" s="1"/>
  <c r="M24" i="3"/>
  <c r="M19" i="3" s="1"/>
  <c r="K24" i="3"/>
  <c r="K19" i="3" s="1"/>
  <c r="I24" i="3"/>
  <c r="I19" i="3" s="1"/>
  <c r="G24" i="3"/>
  <c r="G19" i="3" s="1"/>
  <c r="E24" i="3"/>
  <c r="I85" i="6"/>
  <c r="I98" i="6"/>
  <c r="M98" i="6"/>
  <c r="M85" i="6"/>
  <c r="G85" i="6"/>
  <c r="L12" i="6"/>
  <c r="J12" i="6"/>
  <c r="G45" i="9" l="1"/>
  <c r="G49" i="9"/>
  <c r="O22" i="2"/>
  <c r="K33" i="9"/>
  <c r="O24" i="3"/>
  <c r="O19" i="3" s="1"/>
  <c r="P19" i="3" s="1"/>
  <c r="M12" i="6"/>
  <c r="M31" i="6" s="1"/>
  <c r="M44" i="6" s="1"/>
  <c r="M47" i="6" s="1"/>
  <c r="M100" i="6" s="1"/>
  <c r="M104" i="6" s="1"/>
  <c r="I12" i="6"/>
  <c r="I31" i="6" s="1"/>
  <c r="I44" i="6" s="1"/>
  <c r="I47" i="6" s="1"/>
  <c r="G12" i="6"/>
  <c r="H12" i="10"/>
  <c r="H25" i="10" s="1"/>
  <c r="H28" i="10" s="1"/>
  <c r="H31" i="10" s="1"/>
  <c r="H50" i="10" s="1"/>
  <c r="S19" i="2"/>
  <c r="S22" i="2" s="1"/>
  <c r="I100" i="6" l="1"/>
  <c r="I104" i="6" s="1"/>
  <c r="K37" i="9"/>
  <c r="K40" i="9" s="1"/>
  <c r="K43" i="9" s="1"/>
  <c r="T22" i="2"/>
  <c r="G31" i="6"/>
  <c r="N12" i="10"/>
  <c r="N25" i="10" s="1"/>
  <c r="N28" i="10" s="1"/>
  <c r="N31" i="10" s="1"/>
  <c r="N50" i="10" s="1"/>
  <c r="J12" i="10"/>
  <c r="J25" i="10" s="1"/>
  <c r="G57" i="9"/>
  <c r="G44" i="6" l="1"/>
  <c r="G47" i="6" s="1"/>
  <c r="G100" i="6" s="1"/>
  <c r="G104" i="6" s="1"/>
  <c r="G128" i="6" s="1"/>
  <c r="K45" i="9"/>
  <c r="K57" i="9" s="1"/>
  <c r="K49" i="9"/>
  <c r="L12" i="10"/>
  <c r="L25" i="10" s="1"/>
  <c r="L28" i="10" s="1"/>
  <c r="L31" i="10" s="1"/>
  <c r="L50" i="10" s="1"/>
  <c r="K12" i="6"/>
  <c r="K31" i="6" s="1"/>
  <c r="J28" i="10"/>
  <c r="J31" i="10" s="1"/>
  <c r="J50" i="10" s="1"/>
  <c r="M57" i="9"/>
  <c r="I57" i="9"/>
  <c r="N104" i="6" l="1"/>
  <c r="K44" i="6"/>
  <c r="K47" i="6" l="1"/>
  <c r="K100" i="6" s="1"/>
  <c r="K104" i="6" s="1"/>
  <c r="K128" i="6" s="1"/>
</calcChain>
</file>

<file path=xl/sharedStrings.xml><?xml version="1.0" encoding="utf-8"?>
<sst xmlns="http://schemas.openxmlformats.org/spreadsheetml/2006/main" count="352" uniqueCount="246">
  <si>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</si>
  <si>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</si>
  <si>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</si>
  <si>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</si>
  <si>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</si>
  <si>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</si>
  <si>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</si>
  <si>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</si>
  <si>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</si>
  <si>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</si>
  <si>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</si>
  <si>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</si>
  <si>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</si>
  <si>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</si>
  <si>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</si>
  <si>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</si>
  <si>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</si>
  <si>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</si>
  <si>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</si>
  <si>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</si>
  <si>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</si>
  <si>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</si>
  <si>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</si>
  <si>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</si>
  <si>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</si>
  <si>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</si>
  <si>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</si>
  <si>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</si>
  <si>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</si>
  <si>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</si>
  <si>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</si>
  <si>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</si>
  <si>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</si>
  <si>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</si>
  <si>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</si>
  <si>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</si>
  <si>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</si>
  <si>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</si>
  <si>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</si>
  <si>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</si>
  <si>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</si>
  <si>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</si>
  <si>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</si>
  <si>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</si>
  <si>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</si>
  <si>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</si>
  <si>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</si>
  <si>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</si>
  <si>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</si>
  <si>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</si>
  <si>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</si>
  <si>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</si>
  <si>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</si>
  <si>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</si>
  <si>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</si>
  <si>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</si>
  <si>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</si>
  <si>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</si>
  <si>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</si>
  <si>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</si>
  <si>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</si>
  <si>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</si>
  <si>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</si>
  <si>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</si>
  <si>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</si>
  <si>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</si>
  <si>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</si>
  <si>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</si>
  <si>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</si>
  <si>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</si>
  <si>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</si>
  <si>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</si>
  <si>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</si>
  <si>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</si>
  <si>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</si>
  <si>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</si>
  <si>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</si>
  <si>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</si>
  <si>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</si>
  <si>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</si>
  <si>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</si>
  <si>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</si>
  <si>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</si>
  <si>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</si>
  <si>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</si>
  <si>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</si>
  <si>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</si>
  <si>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</si>
  <si>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</si>
  <si>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</si>
  <si>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</si>
  <si>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</si>
  <si>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</si>
  <si>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</si>
  <si>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</si>
  <si>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</si>
  <si>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</si>
  <si>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</si>
  <si>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</si>
  <si>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</si>
  <si>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</si>
  <si>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</si>
  <si>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</si>
  <si>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</si>
  <si>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ภาษีเงินได้เกี่ยวข้องกับองค์ประกอบอื่น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</si>
  <si>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</si>
  <si>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</si>
  <si>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</si>
  <si>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</si>
  <si>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</si>
  <si>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</si>
  <si>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</si>
  <si>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</si>
  <si>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</si>
  <si>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</si>
  <si>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</si>
  <si>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</si>
  <si>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</si>
  <si>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</si>
  <si>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</si>
  <si>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</si>
  <si>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</si>
  <si>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</si>
  <si>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</si>
  <si>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</si>
  <si>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</si>
  <si>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</si>
  <si>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</si>
  <si>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</si>
  <si>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</si>
  <si>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เงินให้กู้ยืมแก่กิจการที่เกี่ยวข้องกันลดลง (เพิ่มขึ้น)</t>
  </si>
  <si>
    <t>โอนไปกำไรสะสม</t>
  </si>
  <si>
    <t>รวมรายได้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</si>
  <si>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</si>
  <si>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</si>
  <si>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</si>
  <si>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</si>
  <si>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</si>
  <si>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</si>
  <si>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</si>
  <si>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</si>
  <si>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</si>
  <si>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</si>
  <si>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</si>
  <si>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</si>
  <si>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</si>
  <si>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</si>
  <si>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</si>
  <si>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</si>
  <si>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</si>
  <si>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</si>
  <si>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</si>
  <si>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</si>
  <si>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</si>
  <si>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</si>
  <si>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</si>
  <si>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</si>
  <si>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</si>
  <si>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</si>
  <si>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</si>
  <si>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</si>
  <si>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</si>
  <si>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</si>
  <si>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</si>
  <si>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</si>
  <si>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</si>
  <si>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 xml:space="preserve">ค่าใช้จ่ายอื่น 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</si>
  <si>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</si>
  <si>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</si>
  <si>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</si>
  <si>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</si>
  <si>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</si>
  <si>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</si>
  <si>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</si>
  <si>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</si>
  <si>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</si>
  <si>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</si>
  <si>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</si>
  <si>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</si>
  <si>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ยอดคงเหลือ ณ วันที่ 1 มกราคม 2563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</si>
  <si>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</si>
  <si>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</si>
  <si>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</si>
  <si>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</si>
  <si>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</si>
  <si>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</si>
  <si>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</si>
  <si>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</si>
  <si>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เงินสดรับจากเงินกู้ยืมระยะยาว - สุทธิ</t>
  </si>
  <si>
    <t>เงินจ่ายล่วงหน้าลดลงจากการซื้อสินทรัพย์ไม่มีตัวตน</t>
  </si>
  <si>
    <t>เจ้าหนี้ค่าซื้อทรัพย์สินเพิ่มขึ้นจากการซื้อสินทรัพย์ไม่มีตัวตน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</si>
  <si>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</si>
  <si>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สินทรัพย์สิทธิการใช้เพิ่มขึ้น</t>
  </si>
  <si>
    <t>- ที่ดิน อาคารและอุปกรณ์ - สุทธิลดลง</t>
  </si>
  <si>
    <t>- หนี้สินตามสัญญาเช่าเพิ่มขึ้น</t>
  </si>
  <si>
    <t xml:space="preserve">สินทรัพย์ที่เกิดจากสัญญา - หมุนเวียน </t>
  </si>
  <si>
    <t>เงินลงทุนระยะยาวอื่น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</si>
  <si>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</si>
  <si>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</si>
  <si>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ภาษีมูลค่าเพิ่มที่คาดว่าจะไม่ได้คืน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</si>
  <si>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</si>
  <si>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</si>
  <si>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ขาดทุนจากอัตราแลกเปลี่ยน</t>
  </si>
  <si>
    <t>-  ขาดทุนจากการด้อยค่าของสินทรัพย์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</si>
  <si>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</si>
  <si>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</si>
  <si>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ณ  วันที่  31  มีนาคม  2564</t>
  </si>
  <si>
    <t>ณ วันที่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</si>
  <si>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</si>
  <si>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</si>
  <si>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</si>
  <si>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</si>
  <si>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</si>
  <si>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</si>
  <si>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สำหรับงวดสามเดือนสิ้นสุดวันที่  31  มีนาคม  2564</t>
  </si>
  <si>
    <t>ยอดคงเหลือ ณ วันที่ 31 มีนาคม 2563</t>
  </si>
  <si>
    <t>กำไร (ขาดทุน) เบ็ดเสร็จรวมสำหรับงวด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</si>
  <si>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</si>
  <si>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</si>
  <si>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</t>
  </si>
  <si>
    <t>“ยังไม่ได้ตรวจสอบ</t>
  </si>
  <si>
    <t>แต่สอบทานแล้ว”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</si>
  <si>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2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</si>
  <si>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3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</si>
  <si>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 7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</si>
  <si>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 6</t>
  </si>
  <si>
    <t>กำไร (ขาดทุน) 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</si>
  <si>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</si>
  <si>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</si>
  <si>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การแบ่งปันกำไร (ขาดทุน) 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</si>
  <si>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</si>
  <si>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</si>
  <si>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รายการปรับกระทบกำไร (ขาดทุน) สำหรับงวดเป็นเงินสด</t>
  </si>
  <si>
    <t>3 และ 23</t>
  </si>
  <si>
    <t>5 และ 23</t>
  </si>
  <si>
    <t>9 และ 23</t>
  </si>
  <si>
    <t>8 และ 13</t>
  </si>
  <si>
    <t>10 และ 16</t>
  </si>
  <si>
    <t>สินทรัพย์ภาษีเงินได้รอการตัดบัญชี</t>
  </si>
  <si>
    <t>15 และ 23</t>
  </si>
  <si>
    <t>14 และ 23</t>
  </si>
  <si>
    <t>ขาดทุนจากการด้อยค่าซึ่งเป็นไปตามมาตรฐานการรายงานทางการเงินฉบับที่ 9</t>
  </si>
  <si>
    <t>เงินจ่ายล่วงหน้าค่าซื้อทรัพย์สิน</t>
  </si>
  <si>
    <t>ซึ่งเป็นไปตามมาตรฐานการรายงานทางการเงินฉบับที่ 9</t>
  </si>
  <si>
    <t>กลับรายการผลขาดทุนจากการด้อยค่า (ขาดทุนจากการด้อยค่า)</t>
  </si>
  <si>
    <t>เงินกู้ยืมระยะยาวเพิ่มขึ้น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</si>
</sst>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\ ;\(#,##0.00\);\-\ \ \ "/>
    <numFmt numFmtId="190" formatCode="\ไ\ม\่\ต\ร\ง\อ\ะ;\ไ\ม\่\ต\ร\ง\อ\ะ;\O\K\ \ต\ร\ง\แ\ร\ะ"/>
    <numFmt numFmtId="191" formatCode="_(* #,##0.000_);_(* \(#,##0.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5">
    <xf numFmtId="0" fontId="0" fillId="0" borderId="0" xfId="0"/>
    <xf numFmtId="43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43" fontId="2" fillId="0" borderId="0" xfId="4" applyFont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188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43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43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90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187" fontId="2" fillId="0" borderId="0" xfId="4" applyNumberFormat="1" applyFont="1" applyAlignment="1">
      <alignment vertical="center"/>
    </xf>
    <xf numFmtId="43" fontId="2" fillId="0" borderId="2" xfId="1" applyFont="1" applyBorder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1" xfId="4" applyNumberFormat="1" applyFont="1" applyBorder="1" applyAlignment="1">
      <alignment vertical="center"/>
    </xf>
    <xf numFmtId="43" fontId="2" fillId="0" borderId="0" xfId="4" applyFont="1" applyAlignment="1">
      <alignment horizontal="left" vertical="center"/>
    </xf>
    <xf numFmtId="43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187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187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89" fontId="6" fillId="0" borderId="0" xfId="5" applyNumberFormat="1" applyFont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43" fontId="6" fillId="0" borderId="0" xfId="4" applyFont="1" applyAlignment="1">
      <alignment vertical="center"/>
    </xf>
    <xf numFmtId="189" fontId="6" fillId="0" borderId="1" xfId="5" applyNumberFormat="1" applyFont="1" applyBorder="1" applyAlignment="1">
      <alignment vertical="center"/>
    </xf>
    <xf numFmtId="187" fontId="6" fillId="0" borderId="1" xfId="5" applyNumberFormat="1" applyFont="1" applyBorder="1" applyAlignment="1">
      <alignment vertical="center"/>
    </xf>
    <xf numFmtId="187" fontId="6" fillId="0" borderId="1" xfId="4" applyNumberFormat="1" applyFont="1" applyBorder="1" applyAlignment="1">
      <alignment vertical="center"/>
    </xf>
    <xf numFmtId="187" fontId="6" fillId="0" borderId="0" xfId="4" applyNumberFormat="1" applyFont="1" applyAlignment="1">
      <alignment vertical="center"/>
    </xf>
    <xf numFmtId="187" fontId="6" fillId="0" borderId="0" xfId="4" applyNumberFormat="1" applyFont="1" applyAlignment="1">
      <alignment horizontal="right" vertical="center"/>
    </xf>
    <xf numFmtId="188" fontId="6" fillId="0" borderId="0" xfId="4" applyNumberFormat="1" applyFont="1" applyAlignment="1">
      <alignment vertical="center"/>
    </xf>
    <xf numFmtId="43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89" fontId="6" fillId="0" borderId="1" xfId="4" applyNumberFormat="1" applyFont="1" applyBorder="1" applyAlignment="1">
      <alignment vertical="center"/>
    </xf>
    <xf numFmtId="189" fontId="6" fillId="0" borderId="2" xfId="5" applyNumberFormat="1" applyFont="1" applyBorder="1" applyAlignment="1">
      <alignment vertical="center"/>
    </xf>
    <xf numFmtId="187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88" fontId="6" fillId="0" borderId="0" xfId="4" applyNumberFormat="1" applyFont="1"/>
    <xf numFmtId="43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90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43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43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89" fontId="10" fillId="0" borderId="0" xfId="5" applyNumberFormat="1" applyFont="1" applyAlignment="1">
      <alignment vertical="center"/>
    </xf>
    <xf numFmtId="43" fontId="10" fillId="0" borderId="0" xfId="1" applyFont="1" applyAlignment="1">
      <alignment vertical="center"/>
    </xf>
    <xf numFmtId="43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89" fontId="10" fillId="0" borderId="1" xfId="5" applyNumberFormat="1" applyFont="1" applyBorder="1" applyAlignment="1">
      <alignment vertical="center"/>
    </xf>
    <xf numFmtId="43" fontId="10" fillId="0" borderId="1" xfId="1" applyFont="1" applyBorder="1" applyAlignment="1">
      <alignment vertical="center"/>
    </xf>
    <xf numFmtId="43" fontId="10" fillId="0" borderId="0" xfId="5" applyNumberFormat="1" applyFont="1" applyAlignment="1">
      <alignment vertical="center"/>
    </xf>
    <xf numFmtId="43" fontId="10" fillId="0" borderId="1" xfId="4" applyFont="1" applyBorder="1" applyAlignment="1">
      <alignment vertical="center" wrapText="1"/>
    </xf>
    <xf numFmtId="187" fontId="10" fillId="0" borderId="0" xfId="4" applyNumberFormat="1" applyFont="1" applyAlignment="1">
      <alignment vertical="center"/>
    </xf>
    <xf numFmtId="187" fontId="10" fillId="0" borderId="1" xfId="4" applyNumberFormat="1" applyFont="1" applyBorder="1" applyAlignment="1">
      <alignment vertical="center"/>
    </xf>
    <xf numFmtId="189" fontId="10" fillId="0" borderId="2" xfId="5" applyNumberFormat="1" applyFont="1" applyBorder="1" applyAlignment="1">
      <alignment vertical="center"/>
    </xf>
    <xf numFmtId="188" fontId="10" fillId="0" borderId="0" xfId="4" applyNumberFormat="1" applyFont="1" applyAlignment="1">
      <alignment vertical="center"/>
    </xf>
    <xf numFmtId="43" fontId="10" fillId="0" borderId="0" xfId="4" applyFont="1" applyAlignment="1">
      <alignment horizontal="left" vertical="center"/>
    </xf>
    <xf numFmtId="187" fontId="10" fillId="0" borderId="3" xfId="4" applyNumberFormat="1" applyFont="1" applyBorder="1" applyAlignment="1">
      <alignment vertical="center"/>
    </xf>
    <xf numFmtId="187" fontId="10" fillId="0" borderId="2" xfId="5" applyNumberFormat="1" applyFont="1" applyBorder="1" applyAlignment="1">
      <alignment vertical="center"/>
    </xf>
    <xf numFmtId="188" fontId="10" fillId="0" borderId="0" xfId="4" applyNumberFormat="1" applyFont="1" applyAlignment="1">
      <alignment horizontal="right" vertical="center"/>
    </xf>
    <xf numFmtId="187" fontId="10" fillId="0" borderId="0" xfId="5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187" fontId="10" fillId="0" borderId="1" xfId="5" applyNumberFormat="1" applyFont="1" applyBorder="1" applyAlignment="1">
      <alignment vertical="center"/>
    </xf>
    <xf numFmtId="187" fontId="10" fillId="0" borderId="1" xfId="1" applyNumberFormat="1" applyFont="1" applyBorder="1" applyAlignment="1">
      <alignment vertical="center"/>
    </xf>
    <xf numFmtId="187" fontId="10" fillId="0" borderId="2" xfId="3" applyNumberFormat="1" applyFont="1" applyBorder="1" applyAlignment="1">
      <alignment vertical="center"/>
    </xf>
    <xf numFmtId="187" fontId="6" fillId="0" borderId="0" xfId="4" applyNumberFormat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90" fontId="6" fillId="0" borderId="0" xfId="5" applyNumberFormat="1" applyFont="1" applyBorder="1" applyAlignment="1">
      <alignment vertical="center"/>
    </xf>
    <xf numFmtId="189" fontId="6" fillId="0" borderId="0" xfId="5" applyNumberFormat="1" applyFont="1" applyBorder="1" applyAlignment="1">
      <alignment vertical="center"/>
    </xf>
    <xf numFmtId="187" fontId="6" fillId="0" borderId="0" xfId="5" applyNumberFormat="1" applyFont="1" applyBorder="1" applyAlignment="1">
      <alignment vertical="center"/>
    </xf>
    <xf numFmtId="191" fontId="10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187" fontId="2" fillId="0" borderId="0" xfId="1" applyNumberFormat="1" applyFont="1" applyAlignment="1">
      <alignment vertical="center"/>
    </xf>
    <xf numFmtId="187" fontId="2" fillId="0" borderId="2" xfId="1" applyNumberFormat="1" applyFont="1" applyBorder="1" applyAlignment="1">
      <alignment vertical="center"/>
    </xf>
    <xf numFmtId="187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87" fontId="2" fillId="0" borderId="0" xfId="4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189" fontId="10" fillId="0" borderId="0" xfId="5" applyNumberFormat="1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43" fontId="10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43" fontId="2" fillId="0" borderId="0" xfId="9" applyFont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43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43" fontId="2" fillId="0" borderId="0" xfId="10" applyFont="1" applyAlignment="1">
      <alignment horizontal="center" vertical="center"/>
    </xf>
    <xf numFmtId="43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43" fontId="2" fillId="0" borderId="0" xfId="7" applyNumberFormat="1" applyFont="1" applyAlignment="1">
      <alignment vertical="center"/>
    </xf>
    <xf numFmtId="43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43" fontId="2" fillId="0" borderId="0" xfId="9" applyFont="1" applyFill="1" applyAlignment="1">
      <alignment vertical="center"/>
    </xf>
    <xf numFmtId="43" fontId="2" fillId="0" borderId="2" xfId="9" applyFont="1" applyBorder="1" applyAlignment="1">
      <alignment vertical="center"/>
    </xf>
    <xf numFmtId="188" fontId="2" fillId="0" borderId="0" xfId="10" applyNumberFormat="1" applyFont="1" applyAlignment="1">
      <alignment vertical="center"/>
    </xf>
    <xf numFmtId="188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43" fontId="2" fillId="0" borderId="0" xfId="8" applyNumberFormat="1" applyFont="1" applyAlignment="1">
      <alignment vertical="center"/>
    </xf>
    <xf numFmtId="189" fontId="2" fillId="0" borderId="1" xfId="9" applyNumberFormat="1" applyFont="1" applyBorder="1" applyAlignment="1">
      <alignment vertical="center"/>
    </xf>
    <xf numFmtId="43" fontId="2" fillId="0" borderId="0" xfId="9" applyFont="1" applyBorder="1" applyAlignment="1">
      <alignment vertical="center"/>
    </xf>
    <xf numFmtId="188" fontId="2" fillId="0" borderId="0" xfId="10" applyNumberFormat="1" applyFont="1" applyAlignment="1">
      <alignment vertical="top"/>
    </xf>
    <xf numFmtId="191" fontId="10" fillId="0" borderId="2" xfId="3" applyNumberFormat="1" applyFont="1" applyBorder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0" fontId="10" fillId="0" borderId="0" xfId="8" applyFont="1" applyAlignment="1">
      <alignment horizontal="right" vertical="center"/>
    </xf>
    <xf numFmtId="0" fontId="8" fillId="0" borderId="0" xfId="5" applyFont="1" applyAlignment="1">
      <alignment horizontal="left" vertical="center"/>
    </xf>
    <xf numFmtId="191" fontId="10" fillId="0" borderId="0" xfId="3" applyNumberFormat="1" applyFont="1" applyBorder="1" applyAlignment="1">
      <alignment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1" xfId="8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43" fontId="10" fillId="0" borderId="3" xfId="5" applyNumberFormat="1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87" fontId="6" fillId="0" borderId="1" xfId="5" applyNumberFormat="1" applyFont="1" applyBorder="1" applyAlignment="1">
      <alignment horizontal="center" vertical="center"/>
    </xf>
    <xf numFmtId="187" fontId="6" fillId="0" borderId="3" xfId="5" applyNumberFormat="1" applyFont="1" applyBorder="1" applyAlignment="1">
      <alignment horizontal="center" vertical="center"/>
    </xf>
    <xf numFmtId="187" fontId="7" fillId="0" borderId="3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187" fontId="7" fillId="0" borderId="1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33"/>
  <sheetViews>
    <sheetView view="pageBreakPreview" topLeftCell="A116" zoomScale="85" zoomScaleNormal="100" zoomScaleSheetLayoutView="85" workbookViewId="0">
      <selection activeCell="D128" sqref="D128"/>
    </sheetView>
  </sheetViews>
  <sheetFormatPr defaultColWidth="9.140625" defaultRowHeight="21.75" customHeight="1"/>
  <cols>
    <col min="1" max="2" width="3.28515625" style="124" customWidth="1"/>
    <col min="3" max="3" width="2.28515625" style="124" customWidth="1"/>
    <col min="4" max="4" width="9.140625" style="124"/>
    <col min="5" max="5" width="38.42578125" style="124" customWidth="1"/>
    <col min="6" max="6" width="2.28515625" style="124" customWidth="1"/>
    <col min="7" max="7" width="19.5703125" style="124" customWidth="1"/>
    <col min="8" max="8" width="1.28515625" style="124" customWidth="1"/>
    <col min="9" max="9" width="19.28515625" style="131" customWidth="1"/>
    <col min="10" max="10" width="1.28515625" style="124" customWidth="1"/>
    <col min="11" max="11" width="19.28515625" style="124" customWidth="1"/>
    <col min="12" max="12" width="1.28515625" style="124" customWidth="1"/>
    <col min="13" max="13" width="19.28515625" style="131" customWidth="1"/>
    <col min="14" max="14" width="1.28515625" style="124" customWidth="1"/>
    <col min="15" max="15" width="19.28515625" style="124" customWidth="1"/>
    <col min="16" max="16" width="17.85546875" style="124" customWidth="1"/>
    <col min="17" max="17" width="12.85546875" style="124" customWidth="1"/>
    <col min="18" max="16384" width="9.140625" style="124"/>
  </cols>
  <sheetData>
    <row r="2" spans="1:21" ht="21.7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21" ht="21.75" customHeight="1">
      <c r="A3" s="173" t="s">
        <v>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21" ht="21.75" customHeight="1">
      <c r="A4" s="173" t="s">
        <v>206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21" ht="13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21" ht="21.75" customHeight="1">
      <c r="F6" s="125"/>
      <c r="I6" s="174" t="s">
        <v>2</v>
      </c>
      <c r="J6" s="174"/>
      <c r="K6" s="174"/>
      <c r="L6" s="174"/>
      <c r="M6" s="174"/>
      <c r="N6" s="174"/>
      <c r="O6" s="174"/>
    </row>
    <row r="7" spans="1:21" ht="21.75" customHeight="1">
      <c r="G7" s="125"/>
      <c r="H7" s="125"/>
      <c r="I7" s="174" t="s">
        <v>3</v>
      </c>
      <c r="J7" s="174"/>
      <c r="K7" s="174"/>
      <c r="L7" s="125"/>
      <c r="M7" s="176" t="s">
        <v>4</v>
      </c>
      <c r="N7" s="176"/>
      <c r="O7" s="176"/>
    </row>
    <row r="8" spans="1:21" s="160" customFormat="1" ht="21.75" customHeight="1">
      <c r="G8" s="161"/>
      <c r="H8" s="161"/>
      <c r="I8" s="126" t="s">
        <v>207</v>
      </c>
      <c r="J8" s="161"/>
      <c r="K8" s="161" t="s">
        <v>207</v>
      </c>
      <c r="L8" s="161"/>
      <c r="M8" s="126" t="s">
        <v>207</v>
      </c>
      <c r="N8" s="161"/>
      <c r="O8" s="126" t="s">
        <v>207</v>
      </c>
    </row>
    <row r="9" spans="1:21" s="160" customFormat="1" ht="21.75" customHeight="1">
      <c r="G9" s="162" t="s">
        <v>5</v>
      </c>
      <c r="H9" s="161"/>
      <c r="I9" s="163" t="s">
        <v>208</v>
      </c>
      <c r="J9" s="161"/>
      <c r="K9" s="163" t="s">
        <v>209</v>
      </c>
      <c r="L9" s="164"/>
      <c r="M9" s="163" t="str">
        <f>+I9</f>
        <v>31 มีนาคม 2564</v>
      </c>
      <c r="N9" s="161"/>
      <c r="O9" s="163" t="str">
        <f>+K9</f>
        <v>31 ธันวาคม 2563</v>
      </c>
    </row>
    <row r="10" spans="1:21" s="160" customFormat="1" ht="21.75" customHeight="1">
      <c r="G10" s="161"/>
      <c r="H10" s="161"/>
      <c r="I10" s="126" t="s">
        <v>210</v>
      </c>
      <c r="J10" s="161"/>
      <c r="K10" s="161" t="s">
        <v>211</v>
      </c>
      <c r="L10" s="164"/>
      <c r="M10" s="126" t="s">
        <v>210</v>
      </c>
      <c r="N10" s="161"/>
      <c r="O10" s="161" t="s">
        <v>211</v>
      </c>
    </row>
    <row r="11" spans="1:21" s="160" customFormat="1" ht="21.75" customHeight="1">
      <c r="G11" s="161"/>
      <c r="H11" s="161"/>
      <c r="I11" s="126" t="s">
        <v>212</v>
      </c>
      <c r="J11" s="161"/>
      <c r="K11" s="164"/>
      <c r="L11" s="164"/>
      <c r="M11" s="126" t="s">
        <v>212</v>
      </c>
      <c r="N11" s="161"/>
      <c r="O11" s="164"/>
    </row>
    <row r="12" spans="1:21" ht="21.75" customHeight="1">
      <c r="A12" s="129" t="s">
        <v>6</v>
      </c>
      <c r="D12" s="129"/>
      <c r="H12" s="125"/>
      <c r="I12" s="126"/>
      <c r="J12" s="125"/>
      <c r="K12" s="126"/>
      <c r="L12" s="130"/>
      <c r="M12" s="126"/>
      <c r="N12" s="125"/>
      <c r="O12" s="126"/>
    </row>
    <row r="13" spans="1:21" ht="21.75" customHeight="1">
      <c r="A13" s="124" t="s">
        <v>7</v>
      </c>
      <c r="K13" s="131"/>
      <c r="O13" s="131"/>
    </row>
    <row r="14" spans="1:21" ht="21.75" customHeight="1">
      <c r="B14" s="124" t="s">
        <v>8</v>
      </c>
      <c r="I14" s="5">
        <v>224623135.08000001</v>
      </c>
      <c r="K14" s="5">
        <v>343637954.42000002</v>
      </c>
      <c r="L14" s="131"/>
      <c r="M14" s="1">
        <v>150127907.58000001</v>
      </c>
      <c r="O14" s="1">
        <v>284668603.79000002</v>
      </c>
      <c r="P14" s="132"/>
      <c r="Q14" s="133"/>
      <c r="R14" s="132"/>
      <c r="S14" s="134"/>
      <c r="T14" s="132"/>
      <c r="U14" s="134"/>
    </row>
    <row r="15" spans="1:21" ht="21.75" hidden="1" customHeight="1">
      <c r="B15" s="124" t="s">
        <v>9</v>
      </c>
      <c r="G15" s="125">
        <v>3.1</v>
      </c>
      <c r="K15" s="5">
        <v>0</v>
      </c>
      <c r="L15" s="131"/>
      <c r="O15" s="1">
        <v>0</v>
      </c>
      <c r="P15" s="132"/>
      <c r="Q15" s="133"/>
      <c r="R15" s="132"/>
      <c r="S15" s="134"/>
      <c r="T15" s="132"/>
      <c r="U15" s="134"/>
    </row>
    <row r="16" spans="1:21" ht="21.75" customHeight="1">
      <c r="B16" s="124" t="s">
        <v>10</v>
      </c>
      <c r="G16" s="125" t="s">
        <v>233</v>
      </c>
      <c r="I16" s="1">
        <v>632522995.23000002</v>
      </c>
      <c r="K16" s="1">
        <v>981131151.62</v>
      </c>
      <c r="L16" s="131"/>
      <c r="M16" s="1">
        <v>620352665.36000001</v>
      </c>
      <c r="O16" s="1">
        <v>968686005.80999994</v>
      </c>
    </row>
    <row r="17" spans="1:17" ht="21.75" customHeight="1">
      <c r="B17" s="124" t="s">
        <v>195</v>
      </c>
      <c r="G17" s="125"/>
      <c r="I17" s="1"/>
      <c r="K17" s="1"/>
      <c r="L17" s="131"/>
      <c r="M17" s="1"/>
      <c r="O17" s="1"/>
    </row>
    <row r="18" spans="1:17" ht="21.75" customHeight="1">
      <c r="C18" s="135" t="s">
        <v>170</v>
      </c>
      <c r="G18" s="125">
        <v>4</v>
      </c>
      <c r="I18" s="131">
        <v>4352498.6900000004</v>
      </c>
      <c r="K18" s="131">
        <v>0</v>
      </c>
      <c r="L18" s="131"/>
      <c r="M18" s="131">
        <v>0</v>
      </c>
      <c r="O18" s="131">
        <v>0</v>
      </c>
    </row>
    <row r="19" spans="1:17" ht="25.5">
      <c r="B19" s="124" t="s">
        <v>12</v>
      </c>
      <c r="F19" s="128"/>
      <c r="G19" s="125" t="s">
        <v>234</v>
      </c>
      <c r="I19" s="1">
        <v>44476296.659999996</v>
      </c>
      <c r="K19" s="1">
        <v>63668599.380000003</v>
      </c>
      <c r="L19" s="131"/>
      <c r="M19" s="1">
        <v>39320223.200000003</v>
      </c>
      <c r="O19" s="1">
        <v>57289339.299999997</v>
      </c>
    </row>
    <row r="20" spans="1:17" ht="21.75" customHeight="1">
      <c r="B20" s="136" t="s">
        <v>137</v>
      </c>
      <c r="F20" s="128"/>
      <c r="G20" s="125"/>
      <c r="K20" s="131"/>
      <c r="L20" s="131"/>
      <c r="M20" s="1"/>
      <c r="O20" s="1"/>
    </row>
    <row r="21" spans="1:17" ht="21.75" customHeight="1">
      <c r="B21" s="136"/>
      <c r="C21" s="136" t="s">
        <v>165</v>
      </c>
      <c r="D21" s="136"/>
      <c r="F21" s="128"/>
      <c r="G21" s="125" t="s">
        <v>235</v>
      </c>
      <c r="I21" s="1">
        <v>0</v>
      </c>
      <c r="K21" s="1">
        <v>0</v>
      </c>
      <c r="L21" s="131"/>
      <c r="M21" s="1">
        <v>960000</v>
      </c>
      <c r="O21" s="1">
        <v>960000</v>
      </c>
    </row>
    <row r="22" spans="1:17" ht="21.75" customHeight="1">
      <c r="B22" s="124" t="s">
        <v>13</v>
      </c>
      <c r="G22" s="128">
        <v>6</v>
      </c>
      <c r="I22" s="1">
        <v>763005952.29999995</v>
      </c>
      <c r="K22" s="1">
        <v>809817417.30999994</v>
      </c>
      <c r="L22" s="131"/>
      <c r="M22" s="1">
        <v>721057898.60000002</v>
      </c>
      <c r="O22" s="1">
        <v>764918556.89999998</v>
      </c>
      <c r="P22" s="137"/>
      <c r="Q22" s="137"/>
    </row>
    <row r="23" spans="1:17" ht="21.75" customHeight="1">
      <c r="B23" s="135" t="s">
        <v>171</v>
      </c>
      <c r="G23" s="128"/>
      <c r="I23" s="1">
        <v>3071291.65</v>
      </c>
      <c r="K23" s="131">
        <v>4292042</v>
      </c>
      <c r="L23" s="131"/>
      <c r="M23" s="131">
        <v>987235.99</v>
      </c>
      <c r="O23" s="131">
        <v>0</v>
      </c>
      <c r="P23" s="137"/>
      <c r="Q23" s="137"/>
    </row>
    <row r="24" spans="1:17" ht="21.75" customHeight="1">
      <c r="B24" s="124" t="s">
        <v>172</v>
      </c>
      <c r="D24" s="135"/>
      <c r="G24" s="125"/>
      <c r="I24" s="131">
        <v>681410</v>
      </c>
      <c r="K24" s="8">
        <v>615830</v>
      </c>
      <c r="L24" s="131"/>
      <c r="M24" s="131">
        <v>681410</v>
      </c>
      <c r="O24" s="1">
        <v>615830</v>
      </c>
      <c r="P24" s="137"/>
      <c r="Q24" s="137"/>
    </row>
    <row r="25" spans="1:17" ht="21.75" customHeight="1">
      <c r="B25" s="124" t="s">
        <v>14</v>
      </c>
      <c r="I25" s="1"/>
      <c r="K25" s="1"/>
      <c r="L25" s="131"/>
      <c r="O25" s="131"/>
    </row>
    <row r="26" spans="1:17" ht="21.75" customHeight="1">
      <c r="C26" s="135" t="s">
        <v>15</v>
      </c>
      <c r="G26" s="128">
        <v>23</v>
      </c>
      <c r="I26" s="1">
        <v>1371773.59</v>
      </c>
      <c r="K26" s="1">
        <v>2210448.59</v>
      </c>
      <c r="L26" s="131"/>
      <c r="M26" s="131">
        <v>4200080</v>
      </c>
      <c r="O26" s="1">
        <v>3772955</v>
      </c>
    </row>
    <row r="27" spans="1:17" ht="21.75" hidden="1" customHeight="1">
      <c r="C27" s="135" t="s">
        <v>16</v>
      </c>
      <c r="G27" s="128"/>
      <c r="I27" s="1">
        <v>0</v>
      </c>
      <c r="K27" s="1">
        <v>0</v>
      </c>
      <c r="L27" s="131"/>
      <c r="M27" s="1">
        <v>0</v>
      </c>
      <c r="O27" s="1">
        <v>0</v>
      </c>
    </row>
    <row r="28" spans="1:17" ht="21.75" customHeight="1">
      <c r="C28" s="135" t="s">
        <v>17</v>
      </c>
      <c r="I28" s="4">
        <v>246389.74</v>
      </c>
      <c r="K28" s="4">
        <v>247539.74</v>
      </c>
      <c r="L28" s="131"/>
      <c r="M28" s="4">
        <v>0</v>
      </c>
      <c r="O28" s="4">
        <v>0</v>
      </c>
    </row>
    <row r="29" spans="1:17" ht="12.75" customHeight="1">
      <c r="A29" s="125"/>
      <c r="B29" s="125"/>
      <c r="C29" s="125"/>
      <c r="D29" s="125"/>
      <c r="E29" s="125"/>
      <c r="F29" s="125"/>
      <c r="G29" s="125"/>
      <c r="H29" s="125"/>
      <c r="I29" s="126"/>
      <c r="J29" s="125"/>
      <c r="K29" s="126"/>
      <c r="L29" s="126"/>
      <c r="M29" s="126"/>
      <c r="N29" s="125"/>
      <c r="O29" s="126"/>
    </row>
    <row r="30" spans="1:17" ht="21.75" customHeight="1">
      <c r="D30" s="124" t="s">
        <v>18</v>
      </c>
      <c r="I30" s="138">
        <f>SUM(I14:I28)</f>
        <v>1674351742.9400001</v>
      </c>
      <c r="K30" s="138">
        <f>SUM(K14:K28)</f>
        <v>2205620983.0599999</v>
      </c>
      <c r="L30" s="131"/>
      <c r="M30" s="138">
        <f>SUM(M14:M28)</f>
        <v>1537687420.7300003</v>
      </c>
      <c r="O30" s="138">
        <f>SUM(O14:O28)</f>
        <v>2080911290.7999997</v>
      </c>
      <c r="P30" s="137"/>
    </row>
    <row r="31" spans="1:17" ht="21.75" customHeight="1">
      <c r="A31" s="124" t="s">
        <v>19</v>
      </c>
      <c r="F31" s="139"/>
      <c r="G31" s="125"/>
      <c r="K31" s="131"/>
      <c r="L31" s="131"/>
      <c r="O31" s="131"/>
    </row>
    <row r="32" spans="1:17" ht="21.75" customHeight="1">
      <c r="B32" s="124" t="s">
        <v>173</v>
      </c>
      <c r="F32" s="139"/>
      <c r="G32" s="125" t="s">
        <v>236</v>
      </c>
      <c r="I32" s="131">
        <v>33822989.259999998</v>
      </c>
      <c r="J32" s="140"/>
      <c r="K32" s="131">
        <v>33816515.759999998</v>
      </c>
      <c r="L32" s="131"/>
      <c r="M32" s="131">
        <v>33525529.07</v>
      </c>
      <c r="O32" s="131">
        <v>33519061.550000001</v>
      </c>
    </row>
    <row r="33" spans="1:15" ht="21.75" customHeight="1">
      <c r="B33" s="141" t="s">
        <v>20</v>
      </c>
      <c r="G33" s="128">
        <v>7</v>
      </c>
      <c r="I33" s="131">
        <v>0</v>
      </c>
      <c r="K33" s="131">
        <v>0</v>
      </c>
      <c r="L33" s="131"/>
      <c r="M33" s="131">
        <v>138188487.03999999</v>
      </c>
      <c r="O33" s="131">
        <v>138188487.03999999</v>
      </c>
    </row>
    <row r="34" spans="1:15" ht="21.75" hidden="1" customHeight="1">
      <c r="B34" s="141" t="s">
        <v>196</v>
      </c>
      <c r="G34" s="125" t="s">
        <v>174</v>
      </c>
      <c r="K34" s="131">
        <v>0</v>
      </c>
      <c r="L34" s="131"/>
      <c r="O34" s="131">
        <v>0</v>
      </c>
    </row>
    <row r="35" spans="1:15" ht="21.75" customHeight="1">
      <c r="B35" s="124" t="s">
        <v>137</v>
      </c>
      <c r="I35" s="124"/>
      <c r="M35" s="124"/>
    </row>
    <row r="36" spans="1:15" ht="21.75" customHeight="1">
      <c r="C36" s="135" t="s">
        <v>160</v>
      </c>
      <c r="G36" s="125" t="s">
        <v>235</v>
      </c>
      <c r="I36" s="131">
        <v>0</v>
      </c>
      <c r="K36" s="131">
        <v>0</v>
      </c>
      <c r="L36" s="131"/>
      <c r="M36" s="142">
        <v>258280145.02000001</v>
      </c>
      <c r="O36" s="131">
        <v>271840145.01999998</v>
      </c>
    </row>
    <row r="37" spans="1:15" ht="21.75" customHeight="1">
      <c r="B37" s="141" t="s">
        <v>21</v>
      </c>
      <c r="G37" s="125" t="s">
        <v>237</v>
      </c>
      <c r="I37" s="131">
        <v>677157951.46000004</v>
      </c>
      <c r="K37" s="131">
        <v>689848418.55999994</v>
      </c>
      <c r="L37" s="131"/>
      <c r="M37" s="131">
        <v>632536803.91999996</v>
      </c>
      <c r="O37" s="131">
        <v>641747776.12</v>
      </c>
    </row>
    <row r="38" spans="1:15" ht="21.75" customHeight="1">
      <c r="B38" s="141" t="s">
        <v>175</v>
      </c>
      <c r="G38" s="125">
        <v>11</v>
      </c>
      <c r="I38" s="131">
        <v>276051026.00999999</v>
      </c>
      <c r="K38" s="131">
        <v>282852297.10000002</v>
      </c>
      <c r="L38" s="131"/>
      <c r="M38" s="131">
        <v>243462094.47</v>
      </c>
      <c r="O38" s="131">
        <v>246732836.36000001</v>
      </c>
    </row>
    <row r="39" spans="1:15" ht="21.75" customHeight="1">
      <c r="B39" s="141" t="s">
        <v>22</v>
      </c>
      <c r="G39" s="125"/>
      <c r="I39" s="131">
        <v>19772301.789999999</v>
      </c>
      <c r="K39" s="131">
        <v>19772301.789999999</v>
      </c>
      <c r="L39" s="131"/>
      <c r="M39" s="131">
        <v>0</v>
      </c>
      <c r="O39" s="131">
        <v>0</v>
      </c>
    </row>
    <row r="40" spans="1:15" ht="21.75" customHeight="1">
      <c r="B40" s="141" t="s">
        <v>23</v>
      </c>
      <c r="G40" s="128">
        <v>12</v>
      </c>
      <c r="I40" s="131">
        <v>33033955.84</v>
      </c>
      <c r="K40" s="131">
        <v>34263755.090000004</v>
      </c>
      <c r="L40" s="131"/>
      <c r="M40" s="131">
        <v>32350974.170000002</v>
      </c>
      <c r="O40" s="131">
        <v>33434609.780000001</v>
      </c>
    </row>
    <row r="41" spans="1:15" ht="21.75" customHeight="1">
      <c r="B41" s="141" t="s">
        <v>238</v>
      </c>
      <c r="G41" s="125">
        <v>20</v>
      </c>
      <c r="I41" s="131">
        <v>44009264.340000004</v>
      </c>
      <c r="K41" s="131">
        <v>38868366.640000001</v>
      </c>
      <c r="L41" s="131"/>
      <c r="M41" s="131">
        <v>34036585.780000001</v>
      </c>
      <c r="O41" s="131">
        <v>29660080.66</v>
      </c>
    </row>
    <row r="42" spans="1:15" ht="21.75" customHeight="1">
      <c r="B42" s="141" t="s">
        <v>24</v>
      </c>
      <c r="C42" s="135"/>
      <c r="K42" s="131"/>
      <c r="O42" s="131"/>
    </row>
    <row r="43" spans="1:15" ht="21.75" customHeight="1">
      <c r="B43" s="141"/>
      <c r="C43" s="135" t="s">
        <v>151</v>
      </c>
      <c r="I43" s="131">
        <v>29307846.800000001</v>
      </c>
      <c r="K43" s="131">
        <v>25177123.780000001</v>
      </c>
      <c r="L43" s="131"/>
      <c r="M43" s="131">
        <v>18269588.449999999</v>
      </c>
      <c r="O43" s="131">
        <v>18203578.449999999</v>
      </c>
    </row>
    <row r="44" spans="1:15" ht="21.75" customHeight="1">
      <c r="B44" s="141"/>
      <c r="C44" s="135" t="s">
        <v>25</v>
      </c>
      <c r="I44" s="1">
        <v>1679369.16</v>
      </c>
      <c r="K44" s="131">
        <v>841121.5</v>
      </c>
      <c r="L44" s="131"/>
      <c r="M44" s="1">
        <v>1679369.16</v>
      </c>
      <c r="O44" s="131">
        <v>841121.5</v>
      </c>
    </row>
    <row r="45" spans="1:15" ht="21.75" customHeight="1">
      <c r="B45" s="141"/>
      <c r="C45" s="135" t="s">
        <v>17</v>
      </c>
      <c r="I45" s="138">
        <v>7024364.6600000001</v>
      </c>
      <c r="K45" s="138">
        <v>7122155.3600000003</v>
      </c>
      <c r="L45" s="131"/>
      <c r="M45" s="138">
        <v>3758132.44</v>
      </c>
      <c r="O45" s="138">
        <v>3855923.14</v>
      </c>
    </row>
    <row r="46" spans="1:15" ht="12.75" customHeight="1">
      <c r="A46" s="125"/>
      <c r="B46" s="125"/>
      <c r="C46" s="125"/>
      <c r="D46" s="125"/>
      <c r="E46" s="125"/>
      <c r="F46" s="125"/>
      <c r="G46" s="125"/>
      <c r="H46" s="125"/>
      <c r="I46" s="126"/>
      <c r="J46" s="125"/>
      <c r="K46" s="126"/>
      <c r="L46" s="126"/>
      <c r="M46" s="126"/>
      <c r="N46" s="125"/>
      <c r="O46" s="126"/>
    </row>
    <row r="47" spans="1:15" ht="21.75" customHeight="1">
      <c r="D47" s="141" t="s">
        <v>26</v>
      </c>
      <c r="I47" s="138">
        <f>SUM(I32:I45)</f>
        <v>1121859069.3200002</v>
      </c>
      <c r="K47" s="138">
        <f>SUM(K32:K45)</f>
        <v>1132562055.5799999</v>
      </c>
      <c r="L47" s="131"/>
      <c r="M47" s="138">
        <f>SUM(M32:M45)</f>
        <v>1396087709.5200002</v>
      </c>
      <c r="O47" s="138">
        <f>SUM(O32:O45)</f>
        <v>1418023619.6200004</v>
      </c>
    </row>
    <row r="48" spans="1:15" ht="20.25" customHeight="1">
      <c r="A48" s="125"/>
      <c r="B48" s="125"/>
      <c r="C48" s="125"/>
      <c r="D48" s="125"/>
      <c r="E48" s="125"/>
      <c r="F48" s="125"/>
      <c r="G48" s="125"/>
      <c r="H48" s="125"/>
      <c r="I48" s="126"/>
      <c r="J48" s="125"/>
      <c r="K48" s="126"/>
      <c r="L48" s="126"/>
      <c r="M48" s="126"/>
      <c r="N48" s="125"/>
      <c r="O48" s="126"/>
    </row>
    <row r="49" spans="1:15" ht="21.75" customHeight="1" thickBot="1">
      <c r="A49" s="124" t="s">
        <v>27</v>
      </c>
      <c r="I49" s="143">
        <f>I30+I47</f>
        <v>2796210812.2600002</v>
      </c>
      <c r="K49" s="143">
        <f>K30+K47</f>
        <v>3338183038.6399999</v>
      </c>
      <c r="L49" s="131"/>
      <c r="M49" s="143">
        <f>M30+M47</f>
        <v>2933775130.2500005</v>
      </c>
      <c r="O49" s="143">
        <f>O30+O47</f>
        <v>3498934910.4200001</v>
      </c>
    </row>
    <row r="50" spans="1:15" ht="21.75" customHeight="1" thickTop="1">
      <c r="K50" s="131"/>
      <c r="L50" s="131"/>
      <c r="O50" s="131"/>
    </row>
    <row r="51" spans="1:15" ht="21.75" customHeight="1">
      <c r="K51" s="131"/>
      <c r="L51" s="131"/>
      <c r="O51" s="131"/>
    </row>
    <row r="52" spans="1:15" ht="21.75" customHeight="1">
      <c r="K52" s="131"/>
      <c r="L52" s="131"/>
      <c r="O52" s="131"/>
    </row>
    <row r="53" spans="1:15" ht="21.75" customHeight="1">
      <c r="K53" s="131"/>
      <c r="L53" s="131"/>
      <c r="O53" s="131"/>
    </row>
    <row r="54" spans="1:15" ht="21.75" customHeight="1">
      <c r="K54" s="131"/>
      <c r="L54" s="131"/>
      <c r="O54" s="131"/>
    </row>
    <row r="55" spans="1:15" ht="21.75" customHeight="1">
      <c r="K55" s="131"/>
      <c r="L55" s="131"/>
      <c r="O55" s="131"/>
    </row>
    <row r="56" spans="1:15" ht="21.75" customHeight="1">
      <c r="K56" s="131"/>
      <c r="L56" s="131"/>
      <c r="O56" s="131"/>
    </row>
    <row r="57" spans="1:15" ht="21.75" customHeight="1">
      <c r="K57" s="131"/>
      <c r="L57" s="131"/>
      <c r="O57" s="131"/>
    </row>
    <row r="58" spans="1:15" ht="21.75" customHeight="1">
      <c r="K58" s="131"/>
      <c r="L58" s="131"/>
      <c r="O58" s="131"/>
    </row>
    <row r="59" spans="1:15" ht="24" customHeight="1">
      <c r="K59" s="131"/>
      <c r="L59" s="131"/>
      <c r="O59" s="131"/>
    </row>
    <row r="60" spans="1:15" ht="33.75" customHeight="1">
      <c r="K60" s="131"/>
      <c r="L60" s="131"/>
      <c r="O60" s="131"/>
    </row>
    <row r="61" spans="1:15" ht="23.25" customHeight="1">
      <c r="A61" s="132" t="s">
        <v>213</v>
      </c>
      <c r="K61" s="131"/>
      <c r="L61" s="131"/>
      <c r="O61" s="131"/>
    </row>
    <row r="62" spans="1:15" s="132" customFormat="1" ht="21.75" customHeight="1">
      <c r="E62" s="144"/>
      <c r="F62" s="144"/>
      <c r="G62" s="145"/>
      <c r="H62" s="144"/>
      <c r="I62" s="131"/>
      <c r="J62" s="144"/>
      <c r="K62" s="124"/>
      <c r="L62" s="124"/>
      <c r="M62" s="131"/>
      <c r="N62" s="144"/>
      <c r="O62" s="124"/>
    </row>
    <row r="63" spans="1:15" s="132" customFormat="1" ht="24" customHeight="1">
      <c r="E63" s="144"/>
      <c r="F63" s="144"/>
      <c r="G63" s="145"/>
      <c r="H63" s="144"/>
      <c r="I63" s="131"/>
      <c r="J63" s="144"/>
      <c r="K63" s="124"/>
      <c r="L63" s="124"/>
      <c r="M63" s="131"/>
      <c r="N63" s="144"/>
      <c r="O63" s="124"/>
    </row>
    <row r="64" spans="1:15" s="132" customFormat="1" ht="23.25" customHeight="1">
      <c r="E64" s="144"/>
      <c r="F64" s="144"/>
      <c r="G64" s="145"/>
      <c r="H64" s="144"/>
      <c r="I64" s="131"/>
      <c r="J64" s="144"/>
      <c r="K64" s="124"/>
      <c r="L64" s="124"/>
      <c r="M64" s="131"/>
      <c r="N64" s="144"/>
      <c r="O64" s="146" t="s">
        <v>222</v>
      </c>
    </row>
    <row r="65" spans="1:15" s="132" customFormat="1" ht="21.75" customHeight="1">
      <c r="E65" s="144"/>
      <c r="F65" s="144"/>
      <c r="G65" s="144"/>
      <c r="H65" s="144"/>
      <c r="I65" s="131"/>
      <c r="J65" s="144"/>
      <c r="K65" s="124"/>
      <c r="L65" s="124"/>
      <c r="M65" s="131"/>
      <c r="N65" s="144"/>
      <c r="O65" s="124"/>
    </row>
    <row r="66" spans="1:15" ht="21.75" customHeight="1">
      <c r="A66" s="172" t="s">
        <v>0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</row>
    <row r="67" spans="1:15" ht="21.75" customHeight="1">
      <c r="A67" s="172" t="s">
        <v>1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</row>
    <row r="68" spans="1:15" ht="21.75" customHeight="1">
      <c r="A68" s="173" t="str">
        <f>+A4</f>
        <v>ณ  วันที่  31  มีนาคม  2564</v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</row>
    <row r="69" spans="1:15" ht="13.5" customHeight="1">
      <c r="A69" s="147"/>
      <c r="B69" s="147"/>
      <c r="C69" s="147"/>
      <c r="D69" s="147"/>
      <c r="E69" s="147"/>
      <c r="F69" s="147"/>
      <c r="G69" s="132"/>
      <c r="H69" s="132"/>
      <c r="J69" s="132"/>
      <c r="K69" s="146"/>
      <c r="L69" s="146"/>
      <c r="N69" s="132"/>
      <c r="O69" s="146"/>
    </row>
    <row r="70" spans="1:15" ht="21.75" customHeight="1">
      <c r="A70" s="147"/>
      <c r="B70" s="147"/>
      <c r="C70" s="147"/>
      <c r="D70" s="147"/>
      <c r="E70" s="147"/>
      <c r="F70" s="147"/>
      <c r="G70" s="132"/>
      <c r="H70" s="132"/>
      <c r="I70" s="174" t="str">
        <f>+I6</f>
        <v>บาท</v>
      </c>
      <c r="J70" s="174"/>
      <c r="K70" s="174"/>
      <c r="L70" s="174"/>
      <c r="M70" s="174"/>
      <c r="N70" s="174"/>
      <c r="O70" s="174"/>
    </row>
    <row r="71" spans="1:15" ht="21.75" customHeight="1">
      <c r="A71" s="147"/>
      <c r="B71" s="147"/>
      <c r="C71" s="147"/>
      <c r="D71" s="147"/>
      <c r="E71" s="147"/>
      <c r="F71" s="147"/>
      <c r="G71" s="148"/>
      <c r="H71" s="148"/>
      <c r="I71" s="174" t="s">
        <v>3</v>
      </c>
      <c r="J71" s="174"/>
      <c r="K71" s="174"/>
      <c r="L71" s="125"/>
      <c r="M71" s="174" t="str">
        <f>+M7</f>
        <v>งบการเงินเฉพาะกิจการ</v>
      </c>
      <c r="N71" s="174"/>
      <c r="O71" s="174"/>
    </row>
    <row r="72" spans="1:15" s="160" customFormat="1" ht="21.75" customHeight="1">
      <c r="G72" s="161"/>
      <c r="H72" s="161"/>
      <c r="I72" s="126" t="s">
        <v>207</v>
      </c>
      <c r="J72" s="161"/>
      <c r="K72" s="161" t="s">
        <v>207</v>
      </c>
      <c r="L72" s="161"/>
      <c r="M72" s="126" t="s">
        <v>207</v>
      </c>
      <c r="N72" s="161"/>
      <c r="O72" s="126" t="s">
        <v>207</v>
      </c>
    </row>
    <row r="73" spans="1:15" ht="21.75" customHeight="1">
      <c r="A73" s="147"/>
      <c r="B73" s="147"/>
      <c r="C73" s="147"/>
      <c r="D73" s="147"/>
      <c r="E73" s="147"/>
      <c r="F73" s="147"/>
      <c r="G73" s="149" t="s">
        <v>5</v>
      </c>
      <c r="H73" s="148"/>
      <c r="I73" s="127" t="str">
        <f>+I9</f>
        <v>31 มีนาคม 2564</v>
      </c>
      <c r="J73" s="125"/>
      <c r="K73" s="127" t="str">
        <f>+K9</f>
        <v>31 ธันวาคม 2563</v>
      </c>
      <c r="L73" s="128"/>
      <c r="M73" s="127" t="str">
        <f>+I73</f>
        <v>31 มีนาคม 2564</v>
      </c>
      <c r="N73" s="125"/>
      <c r="O73" s="127" t="str">
        <f>+O9</f>
        <v>31 ธันวาคม 2563</v>
      </c>
    </row>
    <row r="74" spans="1:15" s="160" customFormat="1" ht="21.75" customHeight="1">
      <c r="A74" s="147"/>
      <c r="B74" s="147"/>
      <c r="C74" s="147"/>
      <c r="D74" s="147"/>
      <c r="E74" s="147"/>
      <c r="F74" s="147"/>
      <c r="G74" s="159"/>
      <c r="H74" s="159"/>
      <c r="I74" s="126" t="s">
        <v>210</v>
      </c>
      <c r="J74" s="161"/>
      <c r="K74" s="161" t="s">
        <v>211</v>
      </c>
      <c r="L74" s="164"/>
      <c r="M74" s="126" t="s">
        <v>210</v>
      </c>
      <c r="N74" s="161"/>
      <c r="O74" s="161" t="s">
        <v>211</v>
      </c>
    </row>
    <row r="75" spans="1:15" s="160" customFormat="1" ht="21.75" customHeight="1">
      <c r="A75" s="147"/>
      <c r="B75" s="147"/>
      <c r="C75" s="147"/>
      <c r="D75" s="147"/>
      <c r="E75" s="147"/>
      <c r="F75" s="147"/>
      <c r="G75" s="159"/>
      <c r="H75" s="159"/>
      <c r="I75" s="126" t="s">
        <v>212</v>
      </c>
      <c r="J75" s="161"/>
      <c r="K75" s="164"/>
      <c r="L75" s="164"/>
      <c r="M75" s="126" t="s">
        <v>212</v>
      </c>
      <c r="N75" s="161"/>
      <c r="O75" s="164"/>
    </row>
    <row r="76" spans="1:15" ht="21.75" customHeight="1">
      <c r="A76" s="150" t="s">
        <v>28</v>
      </c>
      <c r="B76" s="132"/>
      <c r="E76" s="132"/>
      <c r="F76" s="132"/>
      <c r="G76" s="132"/>
      <c r="H76" s="148"/>
      <c r="I76" s="126"/>
      <c r="J76" s="125"/>
      <c r="K76" s="126"/>
      <c r="L76" s="130"/>
      <c r="M76" s="126"/>
      <c r="N76" s="125"/>
      <c r="O76" s="126"/>
    </row>
    <row r="77" spans="1:15" ht="21.75" customHeight="1">
      <c r="A77" s="124" t="s">
        <v>29</v>
      </c>
      <c r="F77" s="128"/>
      <c r="G77" s="125"/>
      <c r="I77" s="1"/>
      <c r="K77" s="1"/>
      <c r="L77" s="131"/>
      <c r="M77" s="1"/>
      <c r="O77" s="1"/>
    </row>
    <row r="78" spans="1:15" ht="21.75" customHeight="1">
      <c r="B78" s="124" t="s">
        <v>30</v>
      </c>
      <c r="F78" s="128"/>
      <c r="G78" s="148">
        <v>13</v>
      </c>
      <c r="H78" s="125"/>
      <c r="I78" s="131">
        <v>656713090.48000002</v>
      </c>
      <c r="J78" s="125"/>
      <c r="K78" s="131">
        <v>945409064.78999996</v>
      </c>
      <c r="L78" s="126"/>
      <c r="M78" s="5">
        <v>609808299.33000004</v>
      </c>
      <c r="N78" s="125"/>
      <c r="O78" s="5">
        <v>888714537.87</v>
      </c>
    </row>
    <row r="79" spans="1:15" ht="21.75" customHeight="1">
      <c r="B79" s="124" t="s">
        <v>31</v>
      </c>
      <c r="F79" s="128"/>
      <c r="G79" s="125"/>
      <c r="K79" s="131"/>
      <c r="L79" s="131"/>
      <c r="O79" s="131"/>
    </row>
    <row r="80" spans="1:15" ht="21.75" customHeight="1">
      <c r="C80" s="171" t="s">
        <v>140</v>
      </c>
      <c r="D80" s="171"/>
      <c r="E80" s="171"/>
      <c r="F80" s="128"/>
      <c r="G80" s="148">
        <v>23</v>
      </c>
      <c r="I80" s="131">
        <v>0</v>
      </c>
      <c r="K80" s="131">
        <v>0</v>
      </c>
      <c r="L80" s="131"/>
      <c r="M80" s="1">
        <v>14071329.859999999</v>
      </c>
      <c r="O80" s="1">
        <v>53565172.259999998</v>
      </c>
    </row>
    <row r="81" spans="1:15" ht="21.75" customHeight="1">
      <c r="A81" s="132"/>
      <c r="B81" s="132"/>
      <c r="C81" s="171" t="s">
        <v>32</v>
      </c>
      <c r="D81" s="171"/>
      <c r="E81" s="171"/>
      <c r="F81" s="132"/>
      <c r="G81" s="151"/>
      <c r="H81" s="132"/>
      <c r="I81" s="131">
        <v>173482489.5</v>
      </c>
      <c r="J81" s="132"/>
      <c r="K81" s="131">
        <v>248865970.41</v>
      </c>
      <c r="L81" s="131"/>
      <c r="M81" s="1">
        <v>156109350.52000001</v>
      </c>
      <c r="N81" s="132"/>
      <c r="O81" s="1">
        <v>228129993.68000001</v>
      </c>
    </row>
    <row r="82" spans="1:15" ht="21.75" customHeight="1">
      <c r="B82" s="124" t="s">
        <v>33</v>
      </c>
      <c r="F82" s="128"/>
      <c r="G82" s="125" t="s">
        <v>239</v>
      </c>
      <c r="I82" s="131">
        <v>142447022.15000001</v>
      </c>
      <c r="K82" s="131">
        <v>190187716.34</v>
      </c>
      <c r="L82" s="131"/>
      <c r="M82" s="131">
        <v>137956140.00999999</v>
      </c>
      <c r="O82" s="131">
        <v>181984238.75999999</v>
      </c>
    </row>
    <row r="83" spans="1:15" ht="21.75" customHeight="1">
      <c r="B83" s="124" t="s">
        <v>158</v>
      </c>
      <c r="F83" s="128"/>
      <c r="G83" s="125">
        <v>16</v>
      </c>
      <c r="I83" s="131">
        <v>69389318.129999995</v>
      </c>
      <c r="K83" s="131">
        <v>69389318.129999995</v>
      </c>
      <c r="L83" s="131"/>
      <c r="M83" s="1">
        <v>69389318.129999995</v>
      </c>
      <c r="O83" s="1">
        <v>69389318.129999995</v>
      </c>
    </row>
    <row r="84" spans="1:15" ht="21.75" hidden="1" customHeight="1">
      <c r="B84" s="132" t="s">
        <v>141</v>
      </c>
      <c r="C84" s="132"/>
      <c r="D84" s="132"/>
      <c r="E84" s="132"/>
      <c r="F84" s="132"/>
      <c r="G84" s="148">
        <v>18</v>
      </c>
      <c r="H84" s="132"/>
      <c r="I84" s="131">
        <v>0</v>
      </c>
      <c r="J84" s="132"/>
      <c r="K84" s="1">
        <v>0</v>
      </c>
      <c r="L84" s="131"/>
      <c r="M84" s="131">
        <v>0</v>
      </c>
      <c r="N84" s="132"/>
      <c r="O84" s="131">
        <v>0</v>
      </c>
    </row>
    <row r="85" spans="1:15" ht="21.75" customHeight="1">
      <c r="B85" s="132" t="s">
        <v>176</v>
      </c>
      <c r="F85" s="128"/>
      <c r="G85" s="125">
        <v>17</v>
      </c>
      <c r="I85" s="1">
        <v>46763750.299999997</v>
      </c>
      <c r="K85" s="131">
        <v>46369162.060000002</v>
      </c>
      <c r="L85" s="131"/>
      <c r="M85" s="131">
        <v>31517374.93</v>
      </c>
      <c r="O85" s="131">
        <v>31260166.390000001</v>
      </c>
    </row>
    <row r="86" spans="1:15" ht="21.75" customHeight="1">
      <c r="B86" s="124" t="s">
        <v>197</v>
      </c>
      <c r="F86" s="128"/>
      <c r="G86" s="125" t="s">
        <v>240</v>
      </c>
      <c r="I86" s="131">
        <v>0</v>
      </c>
      <c r="K86" s="131">
        <v>0</v>
      </c>
      <c r="L86" s="131"/>
      <c r="M86" s="131">
        <v>30000000</v>
      </c>
      <c r="O86" s="131">
        <v>52000000</v>
      </c>
    </row>
    <row r="87" spans="1:15" ht="21.75" customHeight="1">
      <c r="A87" s="132"/>
      <c r="B87" s="132" t="s">
        <v>177</v>
      </c>
      <c r="C87" s="152"/>
      <c r="D87" s="132"/>
      <c r="E87" s="132"/>
      <c r="F87" s="132"/>
      <c r="G87" s="151"/>
      <c r="H87" s="132"/>
      <c r="I87" s="131">
        <v>18302560.690000001</v>
      </c>
      <c r="J87" s="132"/>
      <c r="K87" s="131">
        <v>18283457.210000001</v>
      </c>
      <c r="L87" s="131"/>
      <c r="M87" s="131">
        <v>5848000.6600000001</v>
      </c>
      <c r="N87" s="132"/>
      <c r="O87" s="131">
        <v>5848000.6600000001</v>
      </c>
    </row>
    <row r="88" spans="1:15" ht="21.75" customHeight="1">
      <c r="A88" s="132"/>
      <c r="B88" s="132" t="s">
        <v>205</v>
      </c>
      <c r="C88" s="152"/>
      <c r="D88" s="132"/>
      <c r="E88" s="132"/>
      <c r="F88" s="132"/>
      <c r="G88" s="151">
        <v>6</v>
      </c>
      <c r="H88" s="132"/>
      <c r="I88" s="131">
        <v>0</v>
      </c>
      <c r="J88" s="132"/>
      <c r="K88" s="131">
        <v>5902345.3099999996</v>
      </c>
      <c r="L88" s="131"/>
      <c r="M88" s="131">
        <v>0</v>
      </c>
      <c r="N88" s="132"/>
      <c r="O88" s="131">
        <v>5902345.3099999996</v>
      </c>
    </row>
    <row r="89" spans="1:15" ht="21.75" customHeight="1">
      <c r="A89" s="132"/>
      <c r="B89" s="132" t="s">
        <v>34</v>
      </c>
      <c r="C89" s="132"/>
      <c r="D89" s="132"/>
      <c r="E89" s="132"/>
      <c r="F89" s="132"/>
      <c r="G89" s="151"/>
      <c r="H89" s="132"/>
      <c r="J89" s="132"/>
      <c r="K89" s="131"/>
      <c r="L89" s="131"/>
      <c r="N89" s="132"/>
      <c r="O89" s="131"/>
    </row>
    <row r="90" spans="1:15" ht="21.75" customHeight="1">
      <c r="A90" s="132"/>
      <c r="B90" s="132"/>
      <c r="C90" s="171" t="s">
        <v>35</v>
      </c>
      <c r="D90" s="171"/>
      <c r="E90" s="171"/>
      <c r="F90" s="132"/>
      <c r="G90" s="148">
        <v>4</v>
      </c>
      <c r="H90" s="132"/>
      <c r="I90" s="131">
        <v>69103170.739999995</v>
      </c>
      <c r="J90" s="132"/>
      <c r="K90" s="131">
        <v>128351267.63</v>
      </c>
      <c r="L90" s="131"/>
      <c r="M90" s="131">
        <v>67688802.489999995</v>
      </c>
      <c r="N90" s="132"/>
      <c r="O90" s="131">
        <v>127371803</v>
      </c>
    </row>
    <row r="91" spans="1:15" ht="21.75" customHeight="1">
      <c r="A91" s="132"/>
      <c r="B91" s="132"/>
      <c r="C91" s="171" t="s">
        <v>36</v>
      </c>
      <c r="D91" s="171"/>
      <c r="E91" s="171"/>
      <c r="F91" s="132"/>
      <c r="G91" s="151"/>
      <c r="H91" s="132"/>
      <c r="I91" s="131">
        <v>232638.28</v>
      </c>
      <c r="J91" s="132"/>
      <c r="K91" s="131">
        <v>232638.28</v>
      </c>
      <c r="L91" s="131"/>
      <c r="M91" s="131">
        <v>232638.28</v>
      </c>
      <c r="N91" s="132"/>
      <c r="O91" s="131">
        <v>232638.28</v>
      </c>
    </row>
    <row r="92" spans="1:15" ht="21.75" customHeight="1">
      <c r="A92" s="132"/>
      <c r="B92" s="132"/>
      <c r="C92" s="171" t="s">
        <v>17</v>
      </c>
      <c r="D92" s="171"/>
      <c r="E92" s="171"/>
      <c r="F92" s="132"/>
      <c r="G92" s="151"/>
      <c r="H92" s="132"/>
      <c r="I92" s="138">
        <v>2632811.9</v>
      </c>
      <c r="J92" s="132"/>
      <c r="K92" s="138">
        <v>2670966.48</v>
      </c>
      <c r="L92" s="131"/>
      <c r="M92" s="138">
        <v>2060655.47</v>
      </c>
      <c r="N92" s="132"/>
      <c r="O92" s="138">
        <v>2071355.05</v>
      </c>
    </row>
    <row r="93" spans="1:15" ht="12.75" customHeight="1">
      <c r="A93" s="125"/>
      <c r="B93" s="125"/>
      <c r="C93" s="125"/>
      <c r="D93" s="125"/>
      <c r="E93" s="125"/>
      <c r="F93" s="125"/>
      <c r="G93" s="125"/>
      <c r="H93" s="125"/>
      <c r="I93" s="126"/>
      <c r="J93" s="125"/>
      <c r="K93" s="126"/>
      <c r="L93" s="126"/>
      <c r="M93" s="126"/>
      <c r="N93" s="125"/>
      <c r="O93" s="126"/>
    </row>
    <row r="94" spans="1:15" ht="21.75" customHeight="1">
      <c r="A94" s="132"/>
      <c r="B94" s="132"/>
      <c r="C94" s="132"/>
      <c r="D94" s="132" t="s">
        <v>37</v>
      </c>
      <c r="E94" s="132"/>
      <c r="F94" s="132"/>
      <c r="G94" s="151"/>
      <c r="H94" s="132"/>
      <c r="I94" s="138">
        <f>SUM(I78:I92)</f>
        <v>1179066852.1700001</v>
      </c>
      <c r="J94" s="132"/>
      <c r="K94" s="138">
        <f>SUM(K78:K92)</f>
        <v>1655661906.6400001</v>
      </c>
      <c r="L94" s="131"/>
      <c r="M94" s="138">
        <f>SUM(M78:M93)</f>
        <v>1124681909.6799998</v>
      </c>
      <c r="N94" s="132"/>
      <c r="O94" s="138">
        <f>SUM(O78:O92)</f>
        <v>1646469569.3899999</v>
      </c>
    </row>
    <row r="95" spans="1:15" ht="21.75" customHeight="1">
      <c r="A95" s="132" t="s">
        <v>38</v>
      </c>
      <c r="B95" s="132"/>
      <c r="C95" s="132"/>
      <c r="D95" s="132"/>
      <c r="E95" s="132"/>
      <c r="F95" s="132"/>
      <c r="G95" s="151"/>
      <c r="H95" s="132"/>
      <c r="J95" s="132"/>
      <c r="K95" s="131"/>
      <c r="L95" s="131"/>
      <c r="N95" s="132"/>
      <c r="O95" s="131"/>
    </row>
    <row r="96" spans="1:15" ht="21.75" customHeight="1">
      <c r="A96" s="132"/>
      <c r="B96" s="124" t="s">
        <v>159</v>
      </c>
      <c r="E96" s="132"/>
      <c r="F96" s="132"/>
      <c r="G96" s="151">
        <v>16</v>
      </c>
      <c r="H96" s="132"/>
      <c r="I96" s="131">
        <v>322027752.00999999</v>
      </c>
      <c r="J96" s="132"/>
      <c r="K96" s="131">
        <v>342382378.39999998</v>
      </c>
      <c r="L96" s="131"/>
      <c r="M96" s="131">
        <v>322027752.00999999</v>
      </c>
      <c r="N96" s="132"/>
      <c r="O96" s="131">
        <v>342382378.39999998</v>
      </c>
    </row>
    <row r="97" spans="1:15" ht="21.75" customHeight="1">
      <c r="A97" s="132"/>
      <c r="B97" s="132" t="s">
        <v>178</v>
      </c>
      <c r="C97" s="132"/>
      <c r="D97" s="132"/>
      <c r="E97" s="132"/>
      <c r="F97" s="132"/>
      <c r="G97" s="151"/>
      <c r="H97" s="132"/>
      <c r="J97" s="132"/>
      <c r="K97" s="131"/>
      <c r="L97" s="131"/>
      <c r="N97" s="132"/>
      <c r="O97" s="131"/>
    </row>
    <row r="98" spans="1:15" ht="21.75" customHeight="1">
      <c r="A98" s="132"/>
      <c r="B98" s="132"/>
      <c r="C98" s="152" t="s">
        <v>160</v>
      </c>
      <c r="D98" s="132"/>
      <c r="E98" s="132"/>
      <c r="F98" s="132"/>
      <c r="G98" s="125">
        <v>17</v>
      </c>
      <c r="H98" s="132"/>
      <c r="I98" s="131">
        <v>161813915.52000001</v>
      </c>
      <c r="J98" s="132"/>
      <c r="K98" s="131">
        <v>172725451.80000001</v>
      </c>
      <c r="L98" s="131"/>
      <c r="M98" s="131">
        <v>142717757.22</v>
      </c>
      <c r="N98" s="132"/>
      <c r="O98" s="131">
        <v>150044181.66999999</v>
      </c>
    </row>
    <row r="99" spans="1:15" ht="21.75" hidden="1" customHeight="1">
      <c r="A99" s="132"/>
      <c r="B99" s="132" t="s">
        <v>142</v>
      </c>
      <c r="C99" s="132"/>
      <c r="D99" s="132"/>
      <c r="E99" s="132"/>
      <c r="F99" s="132"/>
      <c r="G99" s="151">
        <v>18</v>
      </c>
      <c r="H99" s="132"/>
      <c r="J99" s="132"/>
      <c r="K99" s="131"/>
      <c r="L99" s="131"/>
      <c r="N99" s="132"/>
      <c r="O99" s="131"/>
    </row>
    <row r="100" spans="1:15" ht="21.75" customHeight="1">
      <c r="A100" s="132"/>
      <c r="B100" s="132" t="s">
        <v>139</v>
      </c>
      <c r="C100" s="132"/>
      <c r="D100" s="132"/>
      <c r="E100" s="132"/>
      <c r="F100" s="132"/>
      <c r="G100" s="151">
        <v>19</v>
      </c>
      <c r="H100" s="132"/>
      <c r="I100" s="138">
        <v>109702576.34999999</v>
      </c>
      <c r="J100" s="132"/>
      <c r="K100" s="138">
        <v>107512918.2</v>
      </c>
      <c r="L100" s="131"/>
      <c r="M100" s="138">
        <v>89290140.25</v>
      </c>
      <c r="N100" s="132"/>
      <c r="O100" s="138">
        <v>87644540.469999999</v>
      </c>
    </row>
    <row r="101" spans="1:15" ht="12.75" customHeight="1">
      <c r="A101" s="125"/>
      <c r="B101" s="125"/>
      <c r="C101" s="125"/>
      <c r="D101" s="125"/>
      <c r="E101" s="125"/>
      <c r="F101" s="125"/>
      <c r="G101" s="125"/>
      <c r="H101" s="125"/>
      <c r="I101" s="126"/>
      <c r="J101" s="125"/>
      <c r="K101" s="126"/>
      <c r="L101" s="126"/>
      <c r="M101" s="126"/>
      <c r="N101" s="125"/>
      <c r="O101" s="126"/>
    </row>
    <row r="102" spans="1:15" ht="21.75" customHeight="1">
      <c r="A102" s="132"/>
      <c r="B102" s="132"/>
      <c r="C102" s="153"/>
      <c r="D102" s="153" t="s">
        <v>39</v>
      </c>
      <c r="E102" s="132"/>
      <c r="F102" s="132"/>
      <c r="G102" s="132"/>
      <c r="H102" s="132"/>
      <c r="I102" s="138">
        <f>SUM(I96:I100)</f>
        <v>593544243.88</v>
      </c>
      <c r="J102" s="132"/>
      <c r="K102" s="138">
        <f>SUM(K96:K100)</f>
        <v>622620748.39999998</v>
      </c>
      <c r="L102" s="131"/>
      <c r="M102" s="138">
        <f>SUM(M96:M100)</f>
        <v>554035649.48000002</v>
      </c>
      <c r="N102" s="132"/>
      <c r="O102" s="138">
        <f>SUM(O96:O100)</f>
        <v>580071100.53999996</v>
      </c>
    </row>
    <row r="103" spans="1:15" ht="12.75" customHeight="1">
      <c r="A103" s="125"/>
      <c r="B103" s="125"/>
      <c r="C103" s="125"/>
      <c r="D103" s="125"/>
      <c r="E103" s="125"/>
      <c r="F103" s="125"/>
      <c r="G103" s="125"/>
      <c r="H103" s="125"/>
      <c r="I103" s="126"/>
      <c r="J103" s="125"/>
      <c r="K103" s="126"/>
      <c r="L103" s="126"/>
      <c r="M103" s="126"/>
      <c r="N103" s="125"/>
      <c r="O103" s="126"/>
    </row>
    <row r="104" spans="1:15" ht="21.75" customHeight="1">
      <c r="A104" s="132"/>
      <c r="B104" s="132"/>
      <c r="C104" s="153" t="s">
        <v>40</v>
      </c>
      <c r="D104" s="148"/>
      <c r="E104" s="132"/>
      <c r="F104" s="132"/>
      <c r="G104" s="132"/>
      <c r="H104" s="132"/>
      <c r="I104" s="138">
        <f>I94+I102</f>
        <v>1772611096.0500002</v>
      </c>
      <c r="J104" s="132"/>
      <c r="K104" s="138">
        <f>K94+K102</f>
        <v>2278282655.04</v>
      </c>
      <c r="L104" s="131"/>
      <c r="M104" s="138">
        <f>M94+M102</f>
        <v>1678717559.1599998</v>
      </c>
      <c r="N104" s="132"/>
      <c r="O104" s="138">
        <f>O94+O102</f>
        <v>2226540669.9299998</v>
      </c>
    </row>
    <row r="105" spans="1:15" ht="13.5" customHeight="1">
      <c r="A105" s="132"/>
      <c r="B105" s="132"/>
      <c r="C105" s="132"/>
      <c r="D105" s="132"/>
      <c r="E105" s="132"/>
      <c r="F105" s="132"/>
      <c r="G105" s="132"/>
      <c r="H105" s="132"/>
      <c r="J105" s="132"/>
      <c r="K105" s="131"/>
      <c r="L105" s="131"/>
      <c r="N105" s="132"/>
      <c r="O105" s="131"/>
    </row>
    <row r="106" spans="1:15" ht="21.75" customHeight="1">
      <c r="A106" s="132" t="s">
        <v>41</v>
      </c>
      <c r="B106" s="132"/>
      <c r="C106" s="132"/>
      <c r="D106" s="132"/>
      <c r="E106" s="132"/>
      <c r="K106" s="131"/>
      <c r="O106" s="131"/>
    </row>
    <row r="107" spans="1:15" ht="21.75" customHeight="1">
      <c r="A107" s="132"/>
      <c r="B107" s="132" t="s">
        <v>42</v>
      </c>
      <c r="C107" s="132"/>
      <c r="D107" s="132"/>
      <c r="E107" s="132"/>
      <c r="G107" s="148"/>
      <c r="K107" s="131"/>
      <c r="M107" s="124"/>
    </row>
    <row r="108" spans="1:15" ht="21.75" customHeight="1">
      <c r="A108" s="132"/>
      <c r="B108" s="132"/>
      <c r="C108" s="132" t="s">
        <v>43</v>
      </c>
      <c r="D108" s="132"/>
      <c r="E108" s="132"/>
      <c r="K108" s="131"/>
      <c r="O108" s="131"/>
    </row>
    <row r="109" spans="1:15" ht="21.75" customHeight="1" thickBot="1">
      <c r="A109" s="132"/>
      <c r="B109" s="132"/>
      <c r="C109" s="132"/>
      <c r="D109" s="132" t="s">
        <v>44</v>
      </c>
      <c r="E109" s="132"/>
      <c r="I109" s="143">
        <v>359202865</v>
      </c>
      <c r="J109" s="132"/>
      <c r="K109" s="143">
        <v>359202865</v>
      </c>
      <c r="L109" s="131"/>
      <c r="M109" s="143">
        <v>359202865</v>
      </c>
      <c r="N109" s="132"/>
      <c r="O109" s="143">
        <v>359202865</v>
      </c>
    </row>
    <row r="110" spans="1:15" ht="21.75" customHeight="1" thickTop="1">
      <c r="A110" s="132"/>
      <c r="B110" s="132"/>
      <c r="C110" s="132" t="s">
        <v>45</v>
      </c>
      <c r="D110" s="132"/>
      <c r="E110" s="132"/>
      <c r="K110" s="131"/>
      <c r="L110" s="131"/>
      <c r="O110" s="131"/>
    </row>
    <row r="111" spans="1:15" ht="21.75" customHeight="1">
      <c r="A111" s="132"/>
      <c r="B111" s="132"/>
      <c r="C111" s="132"/>
      <c r="D111" s="132" t="s">
        <v>46</v>
      </c>
      <c r="E111" s="132"/>
      <c r="I111" s="131">
        <v>308008272</v>
      </c>
      <c r="K111" s="131">
        <v>308008272</v>
      </c>
      <c r="M111" s="131">
        <v>308008272</v>
      </c>
      <c r="O111" s="131">
        <v>308008272</v>
      </c>
    </row>
    <row r="112" spans="1:15" ht="21.75" customHeight="1">
      <c r="B112" s="132" t="s">
        <v>47</v>
      </c>
      <c r="C112" s="132"/>
      <c r="D112" s="132"/>
      <c r="I112" s="131">
        <v>260145145.84</v>
      </c>
      <c r="J112" s="154"/>
      <c r="K112" s="131">
        <v>260145145.84</v>
      </c>
      <c r="L112" s="131"/>
      <c r="M112" s="131">
        <v>260145145.84</v>
      </c>
      <c r="N112" s="154"/>
      <c r="O112" s="131">
        <v>260145145.84</v>
      </c>
    </row>
    <row r="113" spans="1:16" ht="21.75" customHeight="1">
      <c r="B113" s="132" t="s">
        <v>48</v>
      </c>
      <c r="C113" s="132"/>
      <c r="D113" s="132"/>
      <c r="J113" s="154"/>
      <c r="K113" s="131"/>
      <c r="L113" s="131"/>
      <c r="N113" s="154"/>
      <c r="O113" s="131"/>
    </row>
    <row r="114" spans="1:16" ht="21.75" customHeight="1">
      <c r="B114" s="132"/>
      <c r="C114" s="132" t="s">
        <v>49</v>
      </c>
      <c r="D114" s="132"/>
      <c r="G114" s="148"/>
      <c r="I114" s="131">
        <v>35920286.5</v>
      </c>
      <c r="J114" s="154"/>
      <c r="K114" s="131">
        <v>35920286.5</v>
      </c>
      <c r="L114" s="131"/>
      <c r="M114" s="131">
        <v>35920286.5</v>
      </c>
      <c r="N114" s="154"/>
      <c r="O114" s="131">
        <v>35920286.5</v>
      </c>
    </row>
    <row r="115" spans="1:16" ht="21.75" customHeight="1">
      <c r="B115" s="132"/>
      <c r="C115" s="132" t="s">
        <v>50</v>
      </c>
      <c r="D115" s="132"/>
      <c r="G115" s="151"/>
      <c r="I115" s="138">
        <v>444079024.33999997</v>
      </c>
      <c r="J115" s="154"/>
      <c r="K115" s="138">
        <v>479127832.74000001</v>
      </c>
      <c r="L115" s="131"/>
      <c r="M115" s="138">
        <v>650983866.75</v>
      </c>
      <c r="N115" s="154"/>
      <c r="O115" s="138">
        <v>668320536.14999998</v>
      </c>
    </row>
    <row r="116" spans="1:16" ht="12.75" customHeight="1">
      <c r="B116" s="148"/>
      <c r="C116" s="148"/>
      <c r="D116" s="148"/>
      <c r="I116" s="126"/>
      <c r="J116" s="148"/>
      <c r="K116" s="126"/>
      <c r="L116" s="126"/>
      <c r="M116" s="126"/>
      <c r="N116" s="148"/>
      <c r="O116" s="126"/>
    </row>
    <row r="117" spans="1:16" ht="21.75" customHeight="1">
      <c r="B117" s="132" t="s">
        <v>51</v>
      </c>
      <c r="C117" s="132"/>
      <c r="D117" s="132"/>
      <c r="G117" s="137"/>
      <c r="I117" s="131">
        <f>SUM(I111:I115)</f>
        <v>1048152728.6800001</v>
      </c>
      <c r="J117" s="132"/>
      <c r="K117" s="131">
        <f>SUM(K111:K115)</f>
        <v>1083201537.0799999</v>
      </c>
      <c r="L117" s="131"/>
      <c r="M117" s="131">
        <f>SUM(M111:M115)</f>
        <v>1255057571.0900002</v>
      </c>
      <c r="N117" s="132"/>
      <c r="O117" s="131">
        <f>SUM(O111:O115)</f>
        <v>1272394240.49</v>
      </c>
    </row>
    <row r="118" spans="1:16" ht="21.75" customHeight="1">
      <c r="B118" s="132" t="s">
        <v>52</v>
      </c>
      <c r="C118" s="132"/>
      <c r="D118" s="132"/>
      <c r="G118" s="125"/>
      <c r="I118" s="155">
        <v>-24553012.469999999</v>
      </c>
      <c r="J118" s="132"/>
      <c r="K118" s="155">
        <v>-23301153.48</v>
      </c>
      <c r="L118" s="131"/>
      <c r="M118" s="138">
        <v>0</v>
      </c>
      <c r="N118" s="132"/>
      <c r="O118" s="138">
        <v>0</v>
      </c>
    </row>
    <row r="119" spans="1:16" ht="12.75" customHeight="1">
      <c r="A119" s="132"/>
      <c r="B119" s="148"/>
      <c r="C119" s="148"/>
      <c r="D119" s="148"/>
      <c r="I119" s="126"/>
      <c r="J119" s="148"/>
      <c r="K119" s="126"/>
      <c r="L119" s="126"/>
      <c r="M119" s="126"/>
      <c r="N119" s="148"/>
      <c r="O119" s="126"/>
    </row>
    <row r="120" spans="1:16" ht="21.75" customHeight="1">
      <c r="A120" s="132"/>
      <c r="B120" s="132"/>
      <c r="D120" s="132" t="s">
        <v>53</v>
      </c>
      <c r="I120" s="138">
        <f>SUM(I117:I118)</f>
        <v>1023599716.21</v>
      </c>
      <c r="J120" s="132"/>
      <c r="K120" s="138">
        <f>SUM(K117:K118)</f>
        <v>1059900383.5999999</v>
      </c>
      <c r="L120" s="131"/>
      <c r="M120" s="138">
        <f>SUM(M117:M118)</f>
        <v>1255057571.0900002</v>
      </c>
      <c r="N120" s="132"/>
      <c r="O120" s="138">
        <f>SUM(O117:O118)</f>
        <v>1272394240.49</v>
      </c>
      <c r="P120" s="137">
        <f>+I104/I120</f>
        <v>1.7317424653196507</v>
      </c>
    </row>
    <row r="121" spans="1:16" ht="20.25" customHeight="1">
      <c r="A121" s="125"/>
      <c r="B121" s="125"/>
      <c r="C121" s="125"/>
      <c r="D121" s="125"/>
      <c r="E121" s="125"/>
      <c r="F121" s="125"/>
      <c r="G121" s="125"/>
      <c r="H121" s="125"/>
      <c r="I121" s="126"/>
      <c r="J121" s="125"/>
      <c r="K121" s="126"/>
      <c r="L121" s="126"/>
      <c r="M121" s="126"/>
      <c r="N121" s="125"/>
      <c r="O121" s="126"/>
    </row>
    <row r="122" spans="1:16" ht="21.75" customHeight="1" thickBot="1">
      <c r="A122" s="124" t="s">
        <v>54</v>
      </c>
      <c r="I122" s="143">
        <f>+I120+I104</f>
        <v>2796210812.2600002</v>
      </c>
      <c r="K122" s="143">
        <f>+K120+K104</f>
        <v>3338183038.6399999</v>
      </c>
      <c r="L122" s="131"/>
      <c r="M122" s="143">
        <f>+M120+M104</f>
        <v>2933775130.25</v>
      </c>
      <c r="O122" s="143">
        <f>+O120+O104</f>
        <v>3498934910.4200001</v>
      </c>
    </row>
    <row r="123" spans="1:16" ht="21.75" customHeight="1" thickTop="1">
      <c r="I123" s="156"/>
      <c r="K123" s="156"/>
      <c r="L123" s="131"/>
      <c r="M123" s="156"/>
      <c r="O123" s="156"/>
    </row>
    <row r="124" spans="1:16" ht="21.75" customHeight="1">
      <c r="I124" s="156"/>
      <c r="K124" s="156"/>
      <c r="L124" s="131"/>
      <c r="M124" s="156"/>
      <c r="O124" s="156"/>
    </row>
    <row r="125" spans="1:16" ht="21.75" customHeight="1">
      <c r="I125" s="156"/>
      <c r="K125" s="156"/>
      <c r="L125" s="131"/>
      <c r="M125" s="156"/>
      <c r="O125" s="156"/>
    </row>
    <row r="126" spans="1:16" ht="18" customHeight="1">
      <c r="I126" s="156"/>
      <c r="K126" s="156"/>
      <c r="L126" s="131"/>
      <c r="M126" s="156"/>
      <c r="O126" s="156"/>
    </row>
    <row r="127" spans="1:16" ht="13.5" customHeight="1">
      <c r="A127" s="132"/>
      <c r="B127" s="132"/>
      <c r="C127" s="132"/>
      <c r="I127" s="156"/>
      <c r="J127" s="132"/>
      <c r="K127" s="156"/>
      <c r="L127" s="131"/>
      <c r="M127" s="156"/>
      <c r="N127" s="131"/>
      <c r="O127" s="156"/>
      <c r="P127" s="137"/>
    </row>
    <row r="128" spans="1:16" ht="23.25" customHeight="1">
      <c r="A128" s="132" t="str">
        <f>+A61</f>
        <v>หมายเหตุประกอบงบการเงินระหว่างกาลถือเป็นส่วนหนึ่งของงบการเงินระหว่างกาลนี้</v>
      </c>
      <c r="B128" s="132"/>
      <c r="C128" s="132"/>
      <c r="J128" s="132"/>
      <c r="K128" s="131"/>
      <c r="L128" s="131"/>
      <c r="N128" s="131"/>
      <c r="O128" s="131"/>
      <c r="P128" s="137"/>
    </row>
    <row r="129" spans="2:15" s="132" customFormat="1" ht="21.75" customHeight="1">
      <c r="B129" s="147"/>
      <c r="C129" s="147"/>
      <c r="D129" s="147"/>
      <c r="E129" s="157"/>
      <c r="F129" s="157"/>
      <c r="G129" s="145"/>
      <c r="H129" s="144"/>
      <c r="I129" s="131"/>
      <c r="J129" s="144"/>
      <c r="K129" s="124"/>
      <c r="L129" s="124"/>
      <c r="M129" s="131"/>
      <c r="N129" s="144"/>
      <c r="O129" s="124"/>
    </row>
    <row r="130" spans="2:15" s="132" customFormat="1" ht="24" customHeight="1">
      <c r="E130" s="144"/>
      <c r="F130" s="144"/>
      <c r="G130" s="145"/>
      <c r="H130" s="144"/>
      <c r="I130" s="131"/>
      <c r="J130" s="144"/>
      <c r="K130" s="124"/>
      <c r="L130" s="124"/>
      <c r="M130" s="131"/>
      <c r="N130" s="144"/>
      <c r="O130" s="124"/>
    </row>
    <row r="131" spans="2:15" s="132" customFormat="1" ht="23.25" customHeight="1">
      <c r="E131" s="144"/>
      <c r="F131" s="144"/>
      <c r="G131" s="145"/>
      <c r="H131" s="144"/>
      <c r="I131" s="131"/>
      <c r="J131" s="144"/>
      <c r="K131" s="124"/>
      <c r="L131" s="124"/>
      <c r="M131" s="131"/>
      <c r="N131" s="144"/>
      <c r="O131" s="146" t="s">
        <v>223</v>
      </c>
    </row>
    <row r="132" spans="2:15" ht="21.75" customHeight="1">
      <c r="I132" s="1">
        <f>+I49-I122</f>
        <v>0</v>
      </c>
      <c r="K132" s="131">
        <f>+K49-K122</f>
        <v>0</v>
      </c>
      <c r="M132" s="131">
        <f>+M49-M122</f>
        <v>0</v>
      </c>
      <c r="O132" s="131">
        <f>+O49-O122</f>
        <v>0</v>
      </c>
    </row>
    <row r="133" spans="2:15" ht="24" customHeight="1"/>
  </sheetData>
  <mergeCells count="17">
    <mergeCell ref="A2:O2"/>
    <mergeCell ref="A3:O3"/>
    <mergeCell ref="A4:O4"/>
    <mergeCell ref="I6:O6"/>
    <mergeCell ref="I7:K7"/>
    <mergeCell ref="M7:O7"/>
    <mergeCell ref="C90:E90"/>
    <mergeCell ref="C91:E91"/>
    <mergeCell ref="C92:E92"/>
    <mergeCell ref="A66:O66"/>
    <mergeCell ref="A67:O67"/>
    <mergeCell ref="A68:O68"/>
    <mergeCell ref="I70:O70"/>
    <mergeCell ref="I71:K71"/>
    <mergeCell ref="M71:O71"/>
    <mergeCell ref="C80:E80"/>
    <mergeCell ref="C81:E81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12"/>
  <sheetViews>
    <sheetView view="pageBreakPreview" topLeftCell="A3" zoomScale="70" zoomScaleNormal="70" zoomScaleSheetLayoutView="70" workbookViewId="0">
      <selection activeCell="P33" sqref="P33"/>
    </sheetView>
  </sheetViews>
  <sheetFormatPr defaultRowHeight="21.75" customHeight="1"/>
  <cols>
    <col min="1" max="2" width="3.7109375" style="25" customWidth="1"/>
    <col min="3" max="3" width="30.140625" style="25" customWidth="1"/>
    <col min="4" max="4" width="1.28515625" style="25" customWidth="1"/>
    <col min="5" max="5" width="18.140625" style="32" customWidth="1"/>
    <col min="6" max="6" width="1.28515625" style="25" customWidth="1"/>
    <col min="7" max="7" width="18.140625" style="32" customWidth="1"/>
    <col min="8" max="8" width="1.28515625" style="25" customWidth="1"/>
    <col min="9" max="9" width="18.140625" style="32" customWidth="1"/>
    <col min="10" max="10" width="1.28515625" style="25" customWidth="1"/>
    <col min="11" max="11" width="18.140625" style="32" customWidth="1"/>
    <col min="12" max="12" width="1.28515625" style="25" customWidth="1"/>
    <col min="13" max="13" width="34.85546875" style="32" customWidth="1"/>
    <col min="14" max="14" width="1.28515625" style="25" customWidth="1"/>
    <col min="15" max="15" width="18.140625" style="32" customWidth="1"/>
    <col min="16" max="16" width="1.28515625" style="25" customWidth="1"/>
    <col min="17" max="17" width="18.140625" style="32" customWidth="1"/>
    <col min="18" max="18" width="1.140625" style="25" customWidth="1"/>
    <col min="19" max="19" width="18.140625" style="32" customWidth="1"/>
    <col min="20" max="20" width="15.42578125" style="25" customWidth="1"/>
    <col min="21" max="16384" width="9.140625" style="25"/>
  </cols>
  <sheetData>
    <row r="1" spans="1:22" ht="21.75" customHeight="1">
      <c r="Q1" s="25"/>
      <c r="R1" s="32"/>
      <c r="S1" s="167" t="s">
        <v>220</v>
      </c>
    </row>
    <row r="2" spans="1:22" ht="21.95" customHeight="1">
      <c r="Q2" s="25"/>
      <c r="R2" s="32"/>
      <c r="S2" s="167" t="s">
        <v>221</v>
      </c>
    </row>
    <row r="3" spans="1:22" ht="23.1" customHeight="1">
      <c r="A3" s="179" t="s">
        <v>55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</row>
    <row r="4" spans="1:22" ht="22.5" customHeight="1">
      <c r="A4" s="179" t="s">
        <v>56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22.5" customHeight="1">
      <c r="A5" s="179" t="s">
        <v>3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</row>
    <row r="6" spans="1:22" ht="23.25">
      <c r="A6" s="179" t="s">
        <v>214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ht="12.75" customHeight="1">
      <c r="A7" s="27"/>
      <c r="B7" s="27"/>
      <c r="C7" s="27"/>
      <c r="D7" s="27"/>
      <c r="L7" s="55"/>
      <c r="N7" s="55"/>
      <c r="P7" s="55"/>
    </row>
    <row r="8" spans="1:22" s="27" customFormat="1" ht="23.1" customHeight="1">
      <c r="A8" s="25"/>
      <c r="B8" s="25"/>
      <c r="C8" s="25"/>
      <c r="D8" s="25"/>
      <c r="E8" s="178" t="s">
        <v>2</v>
      </c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56"/>
    </row>
    <row r="9" spans="1:22" s="27" customFormat="1" ht="23.1" customHeight="1">
      <c r="A9" s="25"/>
      <c r="B9" s="25"/>
      <c r="C9" s="25"/>
      <c r="E9" s="177" t="s">
        <v>57</v>
      </c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57"/>
      <c r="Q9" s="58"/>
      <c r="R9" s="57"/>
      <c r="S9" s="58"/>
      <c r="T9" s="56"/>
    </row>
    <row r="10" spans="1:22" s="27" customFormat="1" ht="23.1" customHeight="1">
      <c r="A10" s="25"/>
      <c r="B10" s="25"/>
      <c r="C10" s="25"/>
      <c r="D10" s="25"/>
      <c r="E10" s="59"/>
      <c r="F10" s="60"/>
      <c r="G10" s="59"/>
      <c r="H10" s="60"/>
      <c r="I10" s="59"/>
      <c r="J10" s="60"/>
      <c r="K10" s="59"/>
      <c r="L10" s="60"/>
      <c r="M10" s="61" t="s">
        <v>58</v>
      </c>
      <c r="N10" s="60"/>
      <c r="O10" s="59"/>
      <c r="P10" s="60"/>
      <c r="Q10" s="59"/>
      <c r="R10" s="60"/>
      <c r="S10" s="59"/>
      <c r="T10" s="56"/>
    </row>
    <row r="11" spans="1:22" s="27" customFormat="1" ht="23.1" customHeight="1">
      <c r="A11" s="25"/>
      <c r="B11" s="25"/>
      <c r="C11" s="25"/>
      <c r="D11" s="25"/>
      <c r="E11" s="59"/>
      <c r="F11" s="60"/>
      <c r="G11" s="59"/>
      <c r="H11" s="60"/>
      <c r="I11" s="59"/>
      <c r="J11" s="60"/>
      <c r="K11" s="59"/>
      <c r="L11" s="60"/>
      <c r="M11" s="62" t="s">
        <v>59</v>
      </c>
      <c r="N11" s="60"/>
      <c r="O11" s="59"/>
      <c r="P11" s="60"/>
      <c r="Q11" s="59"/>
      <c r="R11" s="60"/>
      <c r="S11" s="59"/>
      <c r="T11" s="56"/>
    </row>
    <row r="12" spans="1:22" s="27" customFormat="1" ht="23.1" customHeight="1">
      <c r="A12" s="25"/>
      <c r="B12" s="25"/>
      <c r="C12" s="25"/>
      <c r="D12" s="25"/>
      <c r="E12" s="59" t="s">
        <v>60</v>
      </c>
      <c r="F12" s="60"/>
      <c r="G12" s="59"/>
      <c r="H12" s="60"/>
      <c r="I12" s="178" t="s">
        <v>48</v>
      </c>
      <c r="J12" s="178"/>
      <c r="K12" s="178"/>
      <c r="L12" s="60"/>
      <c r="M12" s="59" t="s">
        <v>61</v>
      </c>
      <c r="N12" s="60"/>
      <c r="O12" s="59"/>
      <c r="P12" s="60"/>
      <c r="Q12" s="59"/>
      <c r="R12" s="60"/>
      <c r="S12" s="59"/>
      <c r="T12" s="56"/>
    </row>
    <row r="13" spans="1:22" s="27" customFormat="1" ht="23.1" customHeight="1">
      <c r="E13" s="59" t="s">
        <v>62</v>
      </c>
      <c r="F13" s="60"/>
      <c r="G13" s="59"/>
      <c r="H13" s="60"/>
      <c r="I13" s="63" t="s">
        <v>63</v>
      </c>
      <c r="K13" s="63"/>
      <c r="L13" s="60"/>
      <c r="M13" s="59" t="s">
        <v>64</v>
      </c>
      <c r="N13" s="60"/>
      <c r="O13" s="59" t="s">
        <v>53</v>
      </c>
      <c r="P13" s="60"/>
      <c r="Q13" s="59" t="s">
        <v>65</v>
      </c>
      <c r="R13" s="60"/>
      <c r="S13" s="63" t="s">
        <v>66</v>
      </c>
      <c r="T13" s="56"/>
    </row>
    <row r="14" spans="1:22" ht="23.1" customHeight="1">
      <c r="A14" s="27"/>
      <c r="B14" s="27"/>
      <c r="C14" s="27"/>
      <c r="D14" s="59"/>
      <c r="E14" s="61" t="s">
        <v>67</v>
      </c>
      <c r="F14" s="60"/>
      <c r="G14" s="61" t="s">
        <v>47</v>
      </c>
      <c r="H14" s="60"/>
      <c r="I14" s="61" t="s">
        <v>68</v>
      </c>
      <c r="J14" s="60"/>
      <c r="K14" s="61" t="s">
        <v>69</v>
      </c>
      <c r="L14" s="64"/>
      <c r="M14" s="61" t="s">
        <v>70</v>
      </c>
      <c r="N14" s="64"/>
      <c r="O14" s="61" t="s">
        <v>71</v>
      </c>
      <c r="P14" s="64"/>
      <c r="Q14" s="61" t="s">
        <v>72</v>
      </c>
      <c r="R14" s="60"/>
      <c r="S14" s="61" t="s">
        <v>41</v>
      </c>
      <c r="T14" s="56"/>
    </row>
    <row r="15" spans="1:22" ht="12.75" customHeight="1">
      <c r="F15" s="39"/>
      <c r="H15" s="39"/>
      <c r="J15" s="39"/>
      <c r="L15" s="39"/>
      <c r="N15" s="39"/>
      <c r="P15" s="39"/>
      <c r="R15" s="39"/>
      <c r="T15" s="56"/>
    </row>
    <row r="16" spans="1:22" ht="21.75" customHeight="1">
      <c r="A16" s="25" t="s">
        <v>217</v>
      </c>
      <c r="E16" s="39">
        <v>308008272</v>
      </c>
      <c r="F16" s="39"/>
      <c r="G16" s="39">
        <v>260145145.84</v>
      </c>
      <c r="H16" s="39"/>
      <c r="I16" s="39">
        <v>35920286.5</v>
      </c>
      <c r="J16" s="39"/>
      <c r="K16" s="39">
        <v>479127832.73999995</v>
      </c>
      <c r="L16" s="39"/>
      <c r="M16" s="39">
        <v>0</v>
      </c>
      <c r="N16" s="39"/>
      <c r="O16" s="39">
        <f>SUM(E16:M16)</f>
        <v>1083201537.0799999</v>
      </c>
      <c r="P16" s="39"/>
      <c r="Q16" s="39">
        <v>-23301153.479999997</v>
      </c>
      <c r="R16" s="39"/>
      <c r="S16" s="39">
        <f>SUM(O16:Q16)</f>
        <v>1059900383.5999999</v>
      </c>
      <c r="T16" s="56"/>
    </row>
    <row r="17" spans="1:20" ht="23.1" hidden="1" customHeight="1">
      <c r="A17" s="25" t="s">
        <v>180</v>
      </c>
      <c r="E17" s="39"/>
      <c r="F17" s="39"/>
      <c r="G17" s="39"/>
      <c r="H17" s="39"/>
      <c r="I17" s="39"/>
      <c r="J17" s="39"/>
      <c r="K17" s="39"/>
      <c r="L17" s="39"/>
      <c r="N17" s="39"/>
      <c r="O17" s="39">
        <f t="shared" ref="O17:O19" si="0">SUM(E17:M17)</f>
        <v>0</v>
      </c>
      <c r="P17" s="39"/>
      <c r="Q17" s="39"/>
      <c r="R17" s="39"/>
      <c r="S17" s="39">
        <f>SUM(O17:Q17)</f>
        <v>0</v>
      </c>
      <c r="T17" s="56"/>
    </row>
    <row r="18" spans="1:20" ht="23.1" customHeight="1">
      <c r="A18" s="25" t="s">
        <v>216</v>
      </c>
      <c r="E18" s="38">
        <v>0</v>
      </c>
      <c r="F18" s="39"/>
      <c r="G18" s="38">
        <v>0</v>
      </c>
      <c r="H18" s="39"/>
      <c r="I18" s="38">
        <v>0</v>
      </c>
      <c r="J18" s="39"/>
      <c r="K18" s="38">
        <v>-35048808.399999999</v>
      </c>
      <c r="L18" s="39"/>
      <c r="M18" s="65">
        <v>0</v>
      </c>
      <c r="N18" s="39"/>
      <c r="O18" s="38">
        <f t="shared" si="0"/>
        <v>-35048808.399999999</v>
      </c>
      <c r="P18" s="39"/>
      <c r="Q18" s="38">
        <v>-1251858.99</v>
      </c>
      <c r="R18" s="39"/>
      <c r="S18" s="38">
        <f>SUM(O18:Q18)</f>
        <v>-36300667.390000001</v>
      </c>
      <c r="T18" s="56"/>
    </row>
    <row r="19" spans="1:20" ht="23.1" hidden="1" customHeight="1">
      <c r="A19" s="25" t="s">
        <v>181</v>
      </c>
      <c r="E19" s="101"/>
      <c r="F19" s="105"/>
      <c r="G19" s="101"/>
      <c r="H19" s="105"/>
      <c r="I19" s="101"/>
      <c r="J19" s="105"/>
      <c r="K19" s="105"/>
      <c r="L19" s="105"/>
      <c r="M19" s="101"/>
      <c r="N19" s="105"/>
      <c r="O19" s="39">
        <f t="shared" si="0"/>
        <v>0</v>
      </c>
      <c r="P19" s="105"/>
      <c r="Q19" s="101"/>
      <c r="R19" s="105"/>
      <c r="S19" s="101">
        <f>SUM(O19:Q19)</f>
        <v>0</v>
      </c>
    </row>
    <row r="20" spans="1:20" ht="23.1" hidden="1" customHeight="1">
      <c r="A20" s="25" t="s">
        <v>131</v>
      </c>
      <c r="E20" s="65"/>
      <c r="F20" s="56"/>
      <c r="G20" s="65"/>
      <c r="I20" s="65"/>
      <c r="K20" s="65"/>
      <c r="M20" s="36"/>
      <c r="O20" s="65">
        <f>SUM(E20:M20)</f>
        <v>0</v>
      </c>
      <c r="Q20" s="65"/>
      <c r="S20" s="65">
        <f>SUM(O20:Q20)</f>
        <v>0</v>
      </c>
    </row>
    <row r="21" spans="1:20" ht="15" customHeight="1">
      <c r="E21" s="103"/>
      <c r="F21" s="104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</row>
    <row r="22" spans="1:20" ht="23.1" customHeight="1" thickBot="1">
      <c r="A22" s="25" t="s">
        <v>218</v>
      </c>
      <c r="E22" s="47">
        <f>SUM(E16:E20)</f>
        <v>308008272</v>
      </c>
      <c r="F22" s="102"/>
      <c r="G22" s="47">
        <f>SUM(G16:G20)</f>
        <v>260145145.84</v>
      </c>
      <c r="H22" s="102"/>
      <c r="I22" s="47">
        <f>SUM(I16:I20)</f>
        <v>35920286.5</v>
      </c>
      <c r="J22" s="102"/>
      <c r="K22" s="47">
        <f>SUM(K16:K20)</f>
        <v>444079024.33999997</v>
      </c>
      <c r="L22" s="102"/>
      <c r="M22" s="47">
        <f>SUM(M16:M20)</f>
        <v>0</v>
      </c>
      <c r="N22" s="102"/>
      <c r="O22" s="47">
        <f>SUM(O16:O20)</f>
        <v>1048152728.6799999</v>
      </c>
      <c r="P22" s="102"/>
      <c r="Q22" s="47">
        <f>SUM(Q16:Q20)</f>
        <v>-24553012.469999995</v>
      </c>
      <c r="R22" s="102"/>
      <c r="S22" s="47">
        <f>SUM(S16:S20)</f>
        <v>1023599716.2099999</v>
      </c>
      <c r="T22" s="33">
        <f>+S22-'งบดุล Conso'!I120</f>
        <v>0</v>
      </c>
    </row>
    <row r="23" spans="1:20" ht="21.75" customHeight="1" thickTop="1">
      <c r="E23" s="39"/>
      <c r="F23" s="39"/>
      <c r="H23" s="39"/>
      <c r="J23" s="39"/>
      <c r="L23" s="39"/>
      <c r="N23" s="39"/>
      <c r="P23" s="39"/>
      <c r="R23" s="39"/>
      <c r="T23" s="56"/>
    </row>
    <row r="24" spans="1:20" ht="23.1" customHeight="1">
      <c r="A24" s="25" t="s">
        <v>179</v>
      </c>
      <c r="E24" s="39">
        <v>308008272</v>
      </c>
      <c r="F24" s="39"/>
      <c r="G24" s="39">
        <v>260145145.84</v>
      </c>
      <c r="H24" s="39"/>
      <c r="I24" s="39">
        <v>35920286.5</v>
      </c>
      <c r="J24" s="39"/>
      <c r="K24" s="39">
        <v>502931720.08999997</v>
      </c>
      <c r="L24" s="39"/>
      <c r="M24" s="39">
        <v>0</v>
      </c>
      <c r="N24" s="39"/>
      <c r="O24" s="39">
        <f>SUM(E24:M24)</f>
        <v>1107005424.4300001</v>
      </c>
      <c r="P24" s="39"/>
      <c r="Q24" s="39">
        <v>-20005037.43</v>
      </c>
      <c r="R24" s="39"/>
      <c r="S24" s="39">
        <f>SUM(O24:Q24)</f>
        <v>1087000387</v>
      </c>
      <c r="T24" s="56"/>
    </row>
    <row r="25" spans="1:20" ht="23.1" customHeight="1">
      <c r="A25" s="25" t="s">
        <v>216</v>
      </c>
      <c r="E25" s="101">
        <v>0</v>
      </c>
      <c r="F25" s="102"/>
      <c r="G25" s="101">
        <v>0</v>
      </c>
      <c r="H25" s="102"/>
      <c r="I25" s="101">
        <v>0</v>
      </c>
      <c r="J25" s="102"/>
      <c r="K25" s="101">
        <v>-60601866.539999999</v>
      </c>
      <c r="L25" s="102"/>
      <c r="M25" s="101">
        <v>1239246.8799999999</v>
      </c>
      <c r="N25" s="102"/>
      <c r="O25" s="101">
        <f>SUM(E25:M25)</f>
        <v>-59362619.659999996</v>
      </c>
      <c r="P25" s="102"/>
      <c r="Q25" s="101">
        <v>-1595249.24</v>
      </c>
      <c r="R25" s="102"/>
      <c r="S25" s="101">
        <f>SUM(O25:Q25)</f>
        <v>-60957868.899999999</v>
      </c>
    </row>
    <row r="26" spans="1:20" ht="21.75" customHeight="1">
      <c r="A26" s="25" t="s">
        <v>131</v>
      </c>
      <c r="E26" s="38">
        <v>0</v>
      </c>
      <c r="F26" s="39"/>
      <c r="G26" s="38">
        <v>0</v>
      </c>
      <c r="H26" s="39"/>
      <c r="I26" s="38">
        <v>0</v>
      </c>
      <c r="J26" s="39"/>
      <c r="K26" s="38">
        <v>1239246.8799999999</v>
      </c>
      <c r="L26" s="39"/>
      <c r="M26" s="38">
        <v>-1239246.8799999999</v>
      </c>
      <c r="N26" s="39"/>
      <c r="O26" s="38">
        <f>SUM(E26:M26)</f>
        <v>0</v>
      </c>
      <c r="P26" s="39"/>
      <c r="Q26" s="38">
        <v>0</v>
      </c>
      <c r="R26" s="39"/>
      <c r="S26" s="38">
        <f>SUM(O26:Q26)</f>
        <v>0</v>
      </c>
      <c r="T26" s="56"/>
    </row>
    <row r="27" spans="1:20" ht="15" customHeight="1">
      <c r="E27" s="103"/>
      <c r="F27" s="104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</row>
    <row r="28" spans="1:20" ht="21.75" customHeight="1" thickBot="1">
      <c r="A28" s="25" t="s">
        <v>215</v>
      </c>
      <c r="E28" s="47">
        <f>SUM(E24:E27)</f>
        <v>308008272</v>
      </c>
      <c r="F28" s="102"/>
      <c r="G28" s="47">
        <f>SUM(G24:G27)</f>
        <v>260145145.84</v>
      </c>
      <c r="H28" s="102"/>
      <c r="I28" s="47">
        <f>SUM(I24:I27)</f>
        <v>35920286.5</v>
      </c>
      <c r="J28" s="102"/>
      <c r="K28" s="47">
        <f>SUM(K24:K27)</f>
        <v>443569100.42999995</v>
      </c>
      <c r="L28" s="102"/>
      <c r="M28" s="47">
        <f>SUM(M24:M27)</f>
        <v>0</v>
      </c>
      <c r="N28" s="102"/>
      <c r="O28" s="47">
        <f>SUM(O24:O27)</f>
        <v>1047642804.7700001</v>
      </c>
      <c r="P28" s="102"/>
      <c r="Q28" s="47">
        <f>SUM(Q24:Q27)</f>
        <v>-21600286.669999998</v>
      </c>
      <c r="R28" s="102"/>
      <c r="S28" s="47">
        <f>SUM(S24:S27)</f>
        <v>1026042518.1</v>
      </c>
      <c r="T28" s="33"/>
    </row>
    <row r="29" spans="1:20" ht="21.75" customHeight="1" thickTop="1">
      <c r="E29" s="101"/>
      <c r="F29" s="102"/>
      <c r="G29" s="101"/>
      <c r="H29" s="102"/>
      <c r="I29" s="101"/>
      <c r="J29" s="102"/>
      <c r="K29" s="101"/>
      <c r="L29" s="102"/>
      <c r="M29" s="101"/>
      <c r="N29" s="102"/>
      <c r="O29" s="101"/>
      <c r="P29" s="102"/>
      <c r="Q29" s="101"/>
      <c r="R29" s="102"/>
      <c r="S29" s="101"/>
      <c r="T29" s="33"/>
    </row>
    <row r="30" spans="1:20" ht="21.75" customHeight="1">
      <c r="E30" s="101"/>
      <c r="F30" s="102"/>
      <c r="G30" s="101"/>
      <c r="H30" s="102"/>
      <c r="I30" s="101"/>
      <c r="J30" s="102"/>
      <c r="K30" s="101"/>
      <c r="L30" s="102"/>
      <c r="M30" s="101"/>
      <c r="N30" s="102"/>
      <c r="O30" s="101"/>
      <c r="P30" s="102"/>
      <c r="Q30" s="101"/>
      <c r="R30" s="102"/>
      <c r="S30" s="101"/>
      <c r="T30" s="33"/>
    </row>
    <row r="31" spans="1:20" ht="21.75" customHeight="1">
      <c r="E31" s="101"/>
      <c r="F31" s="102"/>
      <c r="G31" s="101"/>
      <c r="H31" s="102"/>
      <c r="I31" s="101"/>
      <c r="J31" s="102"/>
      <c r="K31" s="101"/>
      <c r="L31" s="102"/>
      <c r="M31" s="101"/>
      <c r="N31" s="102"/>
      <c r="O31" s="101"/>
      <c r="P31" s="102"/>
      <c r="Q31" s="101"/>
      <c r="R31" s="102"/>
      <c r="S31" s="101"/>
      <c r="T31" s="33"/>
    </row>
    <row r="32" spans="1:20" ht="21.75" customHeight="1">
      <c r="E32" s="101"/>
      <c r="F32" s="102"/>
      <c r="G32" s="101"/>
      <c r="H32" s="102"/>
      <c r="I32" s="101"/>
      <c r="J32" s="102"/>
      <c r="K32" s="101"/>
      <c r="L32" s="102"/>
      <c r="M32" s="101"/>
      <c r="N32" s="102"/>
      <c r="O32" s="101"/>
      <c r="P32" s="102"/>
      <c r="Q32" s="101"/>
      <c r="R32" s="102"/>
      <c r="S32" s="101"/>
      <c r="T32" s="33"/>
    </row>
    <row r="33" spans="1:20" ht="21.75" customHeight="1">
      <c r="E33" s="101"/>
      <c r="F33" s="102"/>
      <c r="G33" s="101"/>
      <c r="H33" s="102"/>
      <c r="I33" s="101"/>
      <c r="J33" s="102"/>
      <c r="K33" s="101"/>
      <c r="L33" s="102"/>
      <c r="M33" s="101"/>
      <c r="N33" s="102"/>
      <c r="O33" s="101"/>
      <c r="P33" s="102"/>
      <c r="Q33" s="101"/>
      <c r="R33" s="102"/>
      <c r="S33" s="101"/>
      <c r="T33" s="33"/>
    </row>
    <row r="34" spans="1:20" ht="21.75" customHeight="1">
      <c r="E34" s="101"/>
      <c r="F34" s="102"/>
      <c r="G34" s="101"/>
      <c r="H34" s="102"/>
      <c r="I34" s="101"/>
      <c r="J34" s="102"/>
      <c r="K34" s="101"/>
      <c r="L34" s="102"/>
      <c r="M34" s="101"/>
      <c r="N34" s="102"/>
      <c r="O34" s="101"/>
      <c r="P34" s="102"/>
      <c r="Q34" s="101"/>
      <c r="R34" s="102"/>
      <c r="S34" s="101"/>
      <c r="T34" s="33"/>
    </row>
    <row r="35" spans="1:20" ht="21.75" customHeight="1">
      <c r="E35" s="101"/>
      <c r="F35" s="102"/>
      <c r="G35" s="101"/>
      <c r="H35" s="102"/>
      <c r="I35" s="101"/>
      <c r="J35" s="102"/>
      <c r="K35" s="101"/>
      <c r="L35" s="102"/>
      <c r="M35" s="101"/>
      <c r="N35" s="102"/>
      <c r="O35" s="101"/>
      <c r="P35" s="102"/>
      <c r="Q35" s="101"/>
      <c r="R35" s="102"/>
      <c r="S35" s="101"/>
      <c r="T35" s="33"/>
    </row>
    <row r="36" spans="1:20" ht="27.75" customHeight="1">
      <c r="E36" s="101"/>
      <c r="F36" s="102"/>
      <c r="G36" s="101"/>
      <c r="H36" s="102"/>
      <c r="I36" s="101"/>
      <c r="J36" s="102"/>
      <c r="K36" s="101"/>
      <c r="L36" s="102"/>
      <c r="M36" s="101"/>
      <c r="N36" s="102"/>
      <c r="O36" s="101"/>
      <c r="P36" s="102"/>
      <c r="Q36" s="101"/>
      <c r="R36" s="102"/>
      <c r="S36" s="101"/>
      <c r="T36" s="33"/>
    </row>
    <row r="37" spans="1:20" ht="26.25" customHeight="1">
      <c r="A37" s="25" t="str">
        <f>+'งบดุล Conso'!A128</f>
        <v>หมายเหตุประกอบงบการเงินระหว่างกาลถือเป็นส่วนหนึ่งของงบการเงินระหว่างกาลนี้</v>
      </c>
      <c r="F37" s="41"/>
      <c r="H37" s="41"/>
      <c r="J37" s="41"/>
      <c r="L37" s="42"/>
    </row>
    <row r="38" spans="1:20" ht="53.25" customHeight="1">
      <c r="F38" s="41"/>
      <c r="H38" s="41"/>
      <c r="J38" s="41"/>
      <c r="L38" s="42"/>
    </row>
    <row r="39" spans="1:20" ht="21.75" customHeight="1">
      <c r="A39" s="25" t="s">
        <v>73</v>
      </c>
      <c r="F39" s="41"/>
      <c r="H39" s="41"/>
      <c r="J39" s="41"/>
      <c r="L39" s="42"/>
      <c r="S39" s="66">
        <v>4</v>
      </c>
    </row>
    <row r="40" spans="1:20" ht="21.75" customHeight="1">
      <c r="T40" s="56"/>
    </row>
    <row r="112" spans="15:15" ht="21.75" customHeight="1">
      <c r="O112" s="32" t="e">
        <f>+H96/H112</f>
        <v>#DIV/0!</v>
      </c>
    </row>
  </sheetData>
  <mergeCells count="10">
    <mergeCell ref="E9:O9"/>
    <mergeCell ref="I12:K12"/>
    <mergeCell ref="A3:S3"/>
    <mergeCell ref="A4:S4"/>
    <mergeCell ref="T4:V4"/>
    <mergeCell ref="A5:S5"/>
    <mergeCell ref="T5:V5"/>
    <mergeCell ref="A6:S6"/>
    <mergeCell ref="T6:V6"/>
    <mergeCell ref="E8:S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7" fitToHeight="0" orientation="landscape" r:id="rId1"/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12"/>
  <sheetViews>
    <sheetView view="pageBreakPreview" zoomScale="70" zoomScaleNormal="100" zoomScaleSheetLayoutView="70" workbookViewId="0">
      <selection activeCell="M116" sqref="M116"/>
    </sheetView>
  </sheetViews>
  <sheetFormatPr defaultRowHeight="21.75" customHeight="1"/>
  <cols>
    <col min="1" max="2" width="3.7109375" style="2" customWidth="1"/>
    <col min="3" max="3" width="32.140625" style="2" customWidth="1"/>
    <col min="4" max="4" width="1.7109375" style="2" customWidth="1"/>
    <col min="5" max="5" width="21.140625" style="2" customWidth="1"/>
    <col min="6" max="6" width="1.7109375" style="2" customWidth="1"/>
    <col min="7" max="7" width="21.140625" style="2" customWidth="1"/>
    <col min="8" max="8" width="1.7109375" style="2" customWidth="1"/>
    <col min="9" max="9" width="21.140625" style="2" customWidth="1"/>
    <col min="10" max="10" width="1.7109375" style="2" customWidth="1"/>
    <col min="11" max="11" width="21.140625" style="2" customWidth="1"/>
    <col min="12" max="12" width="1.7109375" style="2" customWidth="1"/>
    <col min="13" max="13" width="38.140625" style="2" customWidth="1"/>
    <col min="14" max="14" width="1.5703125" style="2" customWidth="1"/>
    <col min="15" max="15" width="21.140625" style="2" customWidth="1"/>
    <col min="16" max="16" width="18.140625" style="2" customWidth="1"/>
    <col min="17" max="16384" width="9.140625" style="2"/>
  </cols>
  <sheetData>
    <row r="1" spans="1:18" ht="21.75" customHeight="1">
      <c r="M1" s="67"/>
      <c r="N1" s="67"/>
      <c r="O1" s="166" t="s">
        <v>220</v>
      </c>
    </row>
    <row r="2" spans="1:18" ht="21.75" customHeight="1">
      <c r="M2" s="67"/>
      <c r="N2" s="67"/>
      <c r="O2" s="166" t="s">
        <v>221</v>
      </c>
    </row>
    <row r="3" spans="1:18" ht="22.5" customHeight="1">
      <c r="A3" s="181" t="s">
        <v>55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8" ht="22.5" customHeight="1">
      <c r="A4" s="181" t="s">
        <v>56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18" ht="22.5" customHeight="1">
      <c r="A5" s="181" t="s">
        <v>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</row>
    <row r="6" spans="1:18" ht="25.5">
      <c r="A6" s="181" t="str">
        <f>+ส่วนของผู้ถือหุ้น!A6</f>
        <v>สำหรับงวดสามเดือนสิ้นสุดวันที่  31  มีนาคม  2564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18" ht="13.5" customHeight="1">
      <c r="A7" s="7"/>
      <c r="B7" s="7"/>
      <c r="C7" s="7"/>
      <c r="D7" s="7"/>
      <c r="K7" s="11"/>
      <c r="L7" s="11"/>
      <c r="M7" s="11"/>
    </row>
    <row r="8" spans="1:18" s="7" customFormat="1" ht="21.75" customHeight="1">
      <c r="A8" s="2"/>
      <c r="B8" s="2"/>
      <c r="C8" s="2"/>
      <c r="D8" s="2"/>
      <c r="E8" s="180" t="s">
        <v>2</v>
      </c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3"/>
    </row>
    <row r="9" spans="1:18" s="7" customFormat="1" ht="22.5" customHeight="1">
      <c r="A9" s="2"/>
      <c r="B9" s="2"/>
      <c r="C9" s="2"/>
      <c r="D9" s="2"/>
      <c r="E9" s="9"/>
      <c r="F9" s="9"/>
      <c r="G9" s="9"/>
      <c r="H9" s="9"/>
      <c r="I9" s="9"/>
      <c r="J9" s="9"/>
      <c r="K9" s="9"/>
      <c r="L9" s="9"/>
      <c r="M9" s="14" t="s">
        <v>58</v>
      </c>
      <c r="N9" s="9"/>
      <c r="O9" s="9"/>
      <c r="P9" s="13"/>
    </row>
    <row r="10" spans="1:18" s="7" customFormat="1" ht="22.5" customHeight="1">
      <c r="A10" s="2"/>
      <c r="B10" s="2"/>
      <c r="C10" s="2"/>
      <c r="D10" s="2"/>
      <c r="E10" s="9"/>
      <c r="F10" s="9"/>
      <c r="G10" s="9"/>
      <c r="H10" s="9"/>
      <c r="I10" s="9"/>
      <c r="J10" s="9"/>
      <c r="K10" s="9"/>
      <c r="L10" s="9"/>
      <c r="M10" s="14" t="s">
        <v>59</v>
      </c>
      <c r="N10" s="9"/>
      <c r="O10" s="9"/>
      <c r="P10" s="13"/>
    </row>
    <row r="11" spans="1:18" s="7" customFormat="1" ht="22.5" customHeight="1">
      <c r="A11" s="2"/>
      <c r="B11" s="2"/>
      <c r="C11" s="2"/>
      <c r="D11" s="2"/>
      <c r="E11" s="9" t="s">
        <v>60</v>
      </c>
      <c r="F11" s="9"/>
      <c r="G11" s="9"/>
      <c r="H11" s="9"/>
      <c r="I11" s="180" t="s">
        <v>48</v>
      </c>
      <c r="J11" s="180"/>
      <c r="K11" s="180"/>
      <c r="L11" s="9"/>
      <c r="M11" s="9" t="s">
        <v>61</v>
      </c>
      <c r="N11" s="9"/>
      <c r="O11" s="9"/>
      <c r="P11" s="13"/>
    </row>
    <row r="12" spans="1:18" s="7" customFormat="1" ht="22.5" customHeight="1">
      <c r="E12" s="9" t="s">
        <v>62</v>
      </c>
      <c r="F12" s="9"/>
      <c r="G12" s="9"/>
      <c r="H12" s="9"/>
      <c r="I12" s="7" t="s">
        <v>63</v>
      </c>
      <c r="L12" s="9"/>
      <c r="M12" s="9" t="s">
        <v>64</v>
      </c>
      <c r="N12" s="9"/>
      <c r="O12" s="7" t="s">
        <v>66</v>
      </c>
      <c r="P12" s="13"/>
    </row>
    <row r="13" spans="1:18" ht="22.5" customHeight="1">
      <c r="A13" s="7"/>
      <c r="B13" s="7"/>
      <c r="C13" s="7"/>
      <c r="D13" s="7"/>
      <c r="E13" s="12" t="s">
        <v>67</v>
      </c>
      <c r="F13" s="9"/>
      <c r="G13" s="12" t="s">
        <v>47</v>
      </c>
      <c r="H13" s="9"/>
      <c r="I13" s="12" t="s">
        <v>68</v>
      </c>
      <c r="J13" s="9"/>
      <c r="K13" s="22" t="s">
        <v>69</v>
      </c>
      <c r="L13" s="15"/>
      <c r="M13" s="22" t="s">
        <v>70</v>
      </c>
      <c r="N13" s="9"/>
      <c r="O13" s="12" t="s">
        <v>41</v>
      </c>
      <c r="P13" s="13"/>
    </row>
    <row r="14" spans="1:18" ht="12.75" customHeight="1"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3"/>
    </row>
    <row r="15" spans="1:18" ht="22.5" customHeight="1">
      <c r="A15" s="2" t="s">
        <v>217</v>
      </c>
      <c r="D15" s="7"/>
      <c r="E15" s="16">
        <v>308008272</v>
      </c>
      <c r="F15" s="1"/>
      <c r="G15" s="16">
        <v>260145145.84</v>
      </c>
      <c r="H15" s="1"/>
      <c r="I15" s="16">
        <v>35920286.5</v>
      </c>
      <c r="J15" s="1"/>
      <c r="K15" s="16">
        <v>668320536.14999998</v>
      </c>
      <c r="L15" s="1"/>
      <c r="M15" s="109">
        <v>0</v>
      </c>
      <c r="N15" s="1">
        <v>0</v>
      </c>
      <c r="O15" s="117">
        <f>SUM(E15:N15)</f>
        <v>1272394240.49</v>
      </c>
    </row>
    <row r="16" spans="1:18" ht="22.5" customHeight="1">
      <c r="A16" s="2" t="s">
        <v>216</v>
      </c>
      <c r="D16" s="108"/>
      <c r="E16" s="19">
        <v>0</v>
      </c>
      <c r="F16" s="118"/>
      <c r="G16" s="19">
        <v>0</v>
      </c>
      <c r="H16" s="118"/>
      <c r="I16" s="19">
        <v>0</v>
      </c>
      <c r="J16" s="118"/>
      <c r="K16" s="19">
        <v>-17336669.399999999</v>
      </c>
      <c r="L16" s="118"/>
      <c r="M16" s="19">
        <v>0</v>
      </c>
      <c r="N16" s="118"/>
      <c r="O16" s="19">
        <f t="shared" ref="O16:O17" si="0">SUM(E16:N16)</f>
        <v>-17336669.399999999</v>
      </c>
    </row>
    <row r="17" spans="1:16" ht="22.5" hidden="1" customHeight="1">
      <c r="A17" s="2" t="s">
        <v>181</v>
      </c>
      <c r="E17" s="4">
        <v>0</v>
      </c>
      <c r="F17" s="1"/>
      <c r="G17" s="4">
        <v>0</v>
      </c>
      <c r="H17" s="1"/>
      <c r="I17" s="4">
        <v>0</v>
      </c>
      <c r="J17" s="1"/>
      <c r="K17" s="18"/>
      <c r="L17" s="1"/>
      <c r="M17" s="18">
        <v>0</v>
      </c>
      <c r="N17" s="1"/>
      <c r="O17" s="19">
        <f t="shared" si="0"/>
        <v>0</v>
      </c>
    </row>
    <row r="18" spans="1:16" ht="12.75" customHeight="1">
      <c r="E18" s="1"/>
      <c r="F18" s="1"/>
      <c r="G18" s="1"/>
      <c r="H18" s="1"/>
      <c r="I18" s="1"/>
      <c r="J18" s="1"/>
      <c r="K18" s="1"/>
      <c r="L18" s="1"/>
      <c r="M18" s="109"/>
      <c r="N18" s="1"/>
      <c r="O18" s="1"/>
    </row>
    <row r="19" spans="1:16" ht="22.5" customHeight="1" thickBot="1">
      <c r="A19" s="2" t="s">
        <v>218</v>
      </c>
      <c r="E19" s="17">
        <f>SUM(E15:E17)</f>
        <v>308008272</v>
      </c>
      <c r="F19" s="1"/>
      <c r="G19" s="17">
        <f>SUM(G15:G17)</f>
        <v>260145145.84</v>
      </c>
      <c r="H19" s="1"/>
      <c r="I19" s="17">
        <f>SUM(I15:I17)</f>
        <v>35920286.5</v>
      </c>
      <c r="J19" s="1"/>
      <c r="K19" s="17">
        <f>SUM(K15:K17)</f>
        <v>650983866.75</v>
      </c>
      <c r="L19" s="1"/>
      <c r="M19" s="110">
        <f>SUM(M15:M17)</f>
        <v>0</v>
      </c>
      <c r="N19" s="1"/>
      <c r="O19" s="17">
        <f>SUM(O15:O17)</f>
        <v>1255057571.0899999</v>
      </c>
      <c r="P19" s="10">
        <f>+O19-'งบดุล Conso'!M120</f>
        <v>0</v>
      </c>
    </row>
    <row r="20" spans="1:16" ht="21.75" customHeight="1" thickTop="1">
      <c r="E20" s="20"/>
      <c r="F20" s="20"/>
      <c r="G20" s="20"/>
      <c r="H20" s="20"/>
      <c r="I20" s="20"/>
      <c r="J20" s="20"/>
      <c r="K20" s="20"/>
      <c r="L20" s="20"/>
      <c r="M20" s="111"/>
      <c r="N20" s="20"/>
      <c r="O20" s="20"/>
      <c r="P20" s="13"/>
    </row>
    <row r="21" spans="1:16" ht="22.5" customHeight="1">
      <c r="A21" s="2" t="s">
        <v>179</v>
      </c>
      <c r="D21" s="7"/>
      <c r="E21" s="16">
        <v>308008272</v>
      </c>
      <c r="F21" s="1"/>
      <c r="G21" s="16">
        <v>260145145.84</v>
      </c>
      <c r="H21" s="1"/>
      <c r="I21" s="16">
        <v>35920286.5</v>
      </c>
      <c r="J21" s="1"/>
      <c r="K21" s="16">
        <v>657215846.67999995</v>
      </c>
      <c r="L21" s="1">
        <v>0</v>
      </c>
      <c r="M21" s="109">
        <v>0</v>
      </c>
      <c r="N21" s="1">
        <v>0</v>
      </c>
      <c r="O21" s="117">
        <f>SUM(E21:N21)</f>
        <v>1261289551.02</v>
      </c>
    </row>
    <row r="22" spans="1:16" ht="22.5" customHeight="1">
      <c r="A22" s="2" t="s">
        <v>216</v>
      </c>
      <c r="D22" s="108"/>
      <c r="E22" s="4">
        <v>0</v>
      </c>
      <c r="F22" s="1"/>
      <c r="G22" s="19">
        <v>0</v>
      </c>
      <c r="H22" s="1"/>
      <c r="I22" s="19">
        <v>0</v>
      </c>
      <c r="J22" s="1"/>
      <c r="K22" s="19">
        <v>-29945214.32</v>
      </c>
      <c r="L22" s="1"/>
      <c r="M22" s="18">
        <v>0</v>
      </c>
      <c r="N22" s="1"/>
      <c r="O22" s="19">
        <f t="shared" ref="O22" si="1">SUM(E22:N22)</f>
        <v>-29945214.32</v>
      </c>
    </row>
    <row r="23" spans="1:16" ht="12.75" customHeight="1">
      <c r="E23" s="1"/>
      <c r="F23" s="1"/>
      <c r="G23" s="1"/>
      <c r="H23" s="1"/>
      <c r="I23" s="1"/>
      <c r="J23" s="1"/>
      <c r="K23" s="1"/>
      <c r="L23" s="1"/>
      <c r="M23" s="109"/>
      <c r="N23" s="1"/>
      <c r="O23" s="1"/>
    </row>
    <row r="24" spans="1:16" ht="22.5" customHeight="1" thickBot="1">
      <c r="A24" s="2" t="s">
        <v>215</v>
      </c>
      <c r="E24" s="17">
        <f>SUM(E21:E22)</f>
        <v>308008272</v>
      </c>
      <c r="F24" s="1"/>
      <c r="G24" s="17">
        <f>SUM(G21:G22)</f>
        <v>260145145.84</v>
      </c>
      <c r="H24" s="1"/>
      <c r="I24" s="17">
        <f>SUM(I21:I22)</f>
        <v>35920286.5</v>
      </c>
      <c r="J24" s="1"/>
      <c r="K24" s="17">
        <f>SUM(K21:K22)</f>
        <v>627270632.3599999</v>
      </c>
      <c r="L24" s="1"/>
      <c r="M24" s="110">
        <f>SUM(M21:M22)</f>
        <v>0</v>
      </c>
      <c r="N24" s="1"/>
      <c r="O24" s="17">
        <f>SUM(O21:O22)</f>
        <v>1231344336.7</v>
      </c>
      <c r="P24" s="10"/>
    </row>
    <row r="25" spans="1:16" ht="21.75" customHeight="1" thickTop="1">
      <c r="E25" s="20"/>
      <c r="F25" s="23"/>
      <c r="G25" s="3"/>
      <c r="H25" s="3"/>
      <c r="I25" s="3"/>
      <c r="J25" s="23"/>
      <c r="K25" s="16"/>
      <c r="L25" s="16"/>
      <c r="M25" s="16"/>
      <c r="N25" s="24"/>
      <c r="O25" s="16"/>
      <c r="P25" s="13"/>
    </row>
    <row r="26" spans="1:16" ht="21.75" customHeight="1">
      <c r="E26" s="20"/>
      <c r="F26" s="23"/>
      <c r="G26" s="3"/>
      <c r="H26" s="3"/>
      <c r="I26" s="3"/>
      <c r="J26" s="23"/>
      <c r="K26" s="16"/>
      <c r="L26" s="16"/>
      <c r="M26" s="16"/>
      <c r="N26" s="24"/>
      <c r="O26" s="16"/>
      <c r="P26" s="13"/>
    </row>
    <row r="27" spans="1:16" ht="21.75" customHeight="1">
      <c r="E27" s="20"/>
      <c r="F27" s="23"/>
      <c r="G27" s="3"/>
      <c r="H27" s="3"/>
      <c r="I27" s="3"/>
      <c r="J27" s="23"/>
      <c r="K27" s="16"/>
      <c r="L27" s="16"/>
      <c r="M27" s="16"/>
      <c r="N27" s="24"/>
      <c r="O27" s="16"/>
      <c r="P27" s="13"/>
    </row>
    <row r="28" spans="1:16" ht="21.75" customHeight="1">
      <c r="E28" s="20"/>
      <c r="F28" s="23"/>
      <c r="G28" s="3"/>
      <c r="H28" s="3"/>
      <c r="I28" s="3"/>
      <c r="J28" s="23"/>
      <c r="K28" s="16"/>
      <c r="L28" s="16"/>
      <c r="M28" s="16"/>
      <c r="N28" s="24"/>
      <c r="O28" s="16"/>
      <c r="P28" s="13"/>
    </row>
    <row r="29" spans="1:16" ht="21.75" customHeight="1">
      <c r="E29" s="20"/>
      <c r="F29" s="23"/>
      <c r="G29" s="3"/>
      <c r="H29" s="3"/>
      <c r="I29" s="3"/>
      <c r="J29" s="23"/>
      <c r="K29" s="16"/>
      <c r="L29" s="16"/>
      <c r="M29" s="16"/>
      <c r="N29" s="24"/>
      <c r="O29" s="16"/>
      <c r="P29" s="13"/>
    </row>
    <row r="30" spans="1:16" ht="21.75" customHeight="1">
      <c r="E30" s="20"/>
      <c r="F30" s="23"/>
      <c r="G30" s="3"/>
      <c r="H30" s="3"/>
      <c r="I30" s="3"/>
      <c r="J30" s="23"/>
      <c r="K30" s="16"/>
      <c r="L30" s="16"/>
      <c r="M30" s="16"/>
      <c r="N30" s="24"/>
      <c r="O30" s="16"/>
      <c r="P30" s="13"/>
    </row>
    <row r="31" spans="1:16" ht="21.75" customHeight="1">
      <c r="E31" s="20"/>
      <c r="F31" s="23"/>
      <c r="G31" s="3"/>
      <c r="H31" s="3"/>
      <c r="I31" s="3"/>
      <c r="J31" s="23"/>
      <c r="K31" s="16"/>
      <c r="L31" s="16"/>
      <c r="M31" s="16"/>
      <c r="N31" s="24"/>
      <c r="O31" s="16"/>
      <c r="P31" s="13"/>
    </row>
    <row r="32" spans="1:16" ht="24.75" customHeight="1">
      <c r="E32" s="20"/>
      <c r="F32" s="23"/>
      <c r="G32" s="3"/>
      <c r="H32" s="3"/>
      <c r="I32" s="3"/>
      <c r="J32" s="23"/>
      <c r="K32" s="16"/>
      <c r="L32" s="16"/>
      <c r="M32" s="16"/>
      <c r="N32" s="24"/>
      <c r="O32" s="16"/>
      <c r="P32" s="13"/>
    </row>
    <row r="33" spans="1:15" ht="24" customHeight="1">
      <c r="A33" s="2" t="str">
        <f>+ส่วนของผู้ถือหุ้น!A37</f>
        <v>หมายเหตุประกอบงบการเงินระหว่างกาลถือเป็นส่วนหนึ่งของงบการเงินระหว่างกาลนี้</v>
      </c>
      <c r="D33" s="6"/>
      <c r="E33" s="6"/>
      <c r="F33" s="6"/>
      <c r="G33" s="6"/>
      <c r="H33" s="6"/>
      <c r="I33" s="6"/>
      <c r="J33" s="6"/>
      <c r="L33" s="21"/>
    </row>
    <row r="34" spans="1:15" ht="53.25" customHeight="1">
      <c r="D34" s="6"/>
      <c r="E34" s="6"/>
      <c r="F34" s="6"/>
      <c r="G34" s="6"/>
      <c r="H34" s="6"/>
      <c r="I34" s="6"/>
      <c r="J34" s="6"/>
      <c r="L34" s="21"/>
    </row>
    <row r="35" spans="1:15" ht="21" customHeight="1">
      <c r="A35" s="2" t="s">
        <v>74</v>
      </c>
      <c r="D35" s="6"/>
      <c r="E35" s="6"/>
      <c r="F35" s="6"/>
      <c r="G35" s="6"/>
      <c r="H35" s="6"/>
      <c r="I35" s="6"/>
      <c r="J35" s="6"/>
      <c r="L35" s="21"/>
      <c r="O35" s="2">
        <v>5</v>
      </c>
    </row>
    <row r="112" spans="15:15" ht="21.75" customHeight="1">
      <c r="O112" s="2" t="e">
        <f>+H96/H112</f>
        <v>#DIV/0!</v>
      </c>
    </row>
  </sheetData>
  <mergeCells count="8">
    <mergeCell ref="I11:K11"/>
    <mergeCell ref="A3:O3"/>
    <mergeCell ref="A4:O4"/>
    <mergeCell ref="P4:R4"/>
    <mergeCell ref="A5:O5"/>
    <mergeCell ref="P5:R5"/>
    <mergeCell ref="A6:O6"/>
    <mergeCell ref="E8:O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3"/>
  <sheetViews>
    <sheetView view="pageBreakPreview" topLeftCell="A36" zoomScaleNormal="100" zoomScaleSheetLayoutView="100" workbookViewId="0">
      <selection activeCell="E47" sqref="E47"/>
    </sheetView>
  </sheetViews>
  <sheetFormatPr defaultRowHeight="21.75" customHeight="1"/>
  <cols>
    <col min="1" max="1" width="3.7109375" style="68" customWidth="1"/>
    <col min="2" max="2" width="6.7109375" style="68" customWidth="1"/>
    <col min="3" max="3" width="9.140625" style="68"/>
    <col min="4" max="4" width="26" style="68" customWidth="1"/>
    <col min="5" max="5" width="9.140625" style="68" customWidth="1"/>
    <col min="6" max="6" width="1.140625" style="68" customWidth="1"/>
    <col min="7" max="7" width="15.85546875" style="69" customWidth="1"/>
    <col min="8" max="8" width="1.140625" style="68" customWidth="1"/>
    <col min="9" max="9" width="15.85546875" style="68" customWidth="1"/>
    <col min="10" max="10" width="1.140625" style="68" customWidth="1"/>
    <col min="11" max="11" width="15.85546875" style="68" customWidth="1"/>
    <col min="12" max="12" width="1.140625" style="68" customWidth="1"/>
    <col min="13" max="13" width="15.85546875" style="68" customWidth="1"/>
    <col min="14" max="14" width="1" style="68" customWidth="1"/>
    <col min="15" max="15" width="13.85546875" style="68" customWidth="1"/>
    <col min="16" max="16384" width="9.140625" style="68"/>
  </cols>
  <sheetData>
    <row r="1" spans="1:14" ht="21.75" customHeight="1">
      <c r="L1" s="71"/>
      <c r="M1" s="165" t="s">
        <v>220</v>
      </c>
      <c r="N1" s="71"/>
    </row>
    <row r="2" spans="1:14" ht="21.75" customHeight="1">
      <c r="L2" s="71"/>
      <c r="M2" s="72" t="s">
        <v>221</v>
      </c>
      <c r="N2" s="71"/>
    </row>
    <row r="3" spans="1:14" ht="21.7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21.75" customHeight="1">
      <c r="A4" s="184" t="s">
        <v>75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4" ht="21.75" customHeight="1">
      <c r="A5" s="184" t="str">
        <f>+ส่วนของผู้ถือหุ้นเฉพาะกิจการ!A6</f>
        <v>สำหรับงวดสามเดือนสิ้นสุดวันที่  31  มีนาคม  2564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4" ht="7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4" s="74" customFormat="1" ht="21.75" customHeight="1">
      <c r="F7" s="75"/>
      <c r="G7" s="185" t="s">
        <v>76</v>
      </c>
      <c r="H7" s="185"/>
      <c r="I7" s="185"/>
      <c r="J7" s="185"/>
      <c r="K7" s="185"/>
      <c r="L7" s="185"/>
      <c r="M7" s="185"/>
    </row>
    <row r="8" spans="1:14" s="74" customFormat="1" ht="21.75" customHeight="1">
      <c r="F8" s="75"/>
      <c r="G8" s="186" t="s">
        <v>3</v>
      </c>
      <c r="H8" s="186"/>
      <c r="I8" s="186"/>
      <c r="K8" s="187" t="s">
        <v>4</v>
      </c>
      <c r="L8" s="187"/>
      <c r="M8" s="187"/>
    </row>
    <row r="9" spans="1:14" s="74" customFormat="1" ht="21.75" customHeight="1">
      <c r="F9" s="75"/>
      <c r="G9" s="182" t="s">
        <v>219</v>
      </c>
      <c r="H9" s="183"/>
      <c r="I9" s="183"/>
      <c r="J9" s="112"/>
      <c r="K9" s="183" t="str">
        <f>+G9</f>
        <v>สำหรับงวดสามเดือนสิ้นสุดวันที่ 31 มีนาคม</v>
      </c>
      <c r="L9" s="183"/>
      <c r="M9" s="183"/>
    </row>
    <row r="10" spans="1:14" s="74" customFormat="1" ht="21.75" customHeight="1">
      <c r="E10" s="76" t="s">
        <v>5</v>
      </c>
      <c r="F10" s="75"/>
      <c r="G10" s="77">
        <v>2564</v>
      </c>
      <c r="H10" s="73"/>
      <c r="I10" s="115">
        <v>2563</v>
      </c>
      <c r="J10" s="73"/>
      <c r="K10" s="77">
        <f>+G10</f>
        <v>2564</v>
      </c>
      <c r="L10" s="73"/>
      <c r="M10" s="77">
        <f>+I10</f>
        <v>2563</v>
      </c>
      <c r="N10" s="75"/>
    </row>
    <row r="11" spans="1:14" ht="21.75" customHeight="1">
      <c r="A11" s="68" t="s">
        <v>77</v>
      </c>
      <c r="I11" s="69"/>
    </row>
    <row r="12" spans="1:14" ht="21.75" customHeight="1">
      <c r="B12" s="68" t="s">
        <v>78</v>
      </c>
      <c r="E12" s="73"/>
      <c r="G12" s="79">
        <v>337448758.81999999</v>
      </c>
      <c r="H12" s="69"/>
      <c r="I12" s="79">
        <v>397714387.33999997</v>
      </c>
      <c r="J12" s="69"/>
      <c r="K12" s="80">
        <v>333348900.54000002</v>
      </c>
      <c r="L12" s="69"/>
      <c r="M12" s="80">
        <v>331822817.31999999</v>
      </c>
    </row>
    <row r="13" spans="1:14" ht="21.75" customHeight="1">
      <c r="B13" s="68" t="s">
        <v>79</v>
      </c>
      <c r="G13" s="79">
        <v>27400903.460000001</v>
      </c>
      <c r="H13" s="69"/>
      <c r="I13" s="79">
        <v>35646221.359999999</v>
      </c>
      <c r="J13" s="69"/>
      <c r="K13" s="80">
        <v>16761682.449999999</v>
      </c>
      <c r="L13" s="69"/>
      <c r="M13" s="80">
        <v>7781584.8799999999</v>
      </c>
    </row>
    <row r="14" spans="1:14" ht="21.75" customHeight="1">
      <c r="B14" s="68" t="s">
        <v>80</v>
      </c>
      <c r="E14" s="73"/>
      <c r="G14" s="79">
        <v>7938825.6699999999</v>
      </c>
      <c r="H14" s="69"/>
      <c r="I14" s="79">
        <v>20965347.100000001</v>
      </c>
      <c r="J14" s="69"/>
      <c r="K14" s="80">
        <v>0</v>
      </c>
      <c r="L14" s="69"/>
      <c r="M14" s="80">
        <v>0</v>
      </c>
    </row>
    <row r="15" spans="1:14" ht="21.75" customHeight="1">
      <c r="B15" s="68" t="s">
        <v>81</v>
      </c>
      <c r="G15" s="79"/>
      <c r="H15" s="69"/>
      <c r="I15" s="79"/>
      <c r="J15" s="69"/>
      <c r="L15" s="69"/>
    </row>
    <row r="16" spans="1:14" ht="21.75" customHeight="1">
      <c r="B16" s="82" t="s">
        <v>82</v>
      </c>
      <c r="C16" s="83" t="s">
        <v>83</v>
      </c>
      <c r="G16" s="80">
        <v>3869207.61</v>
      </c>
      <c r="H16" s="69"/>
      <c r="I16" s="80">
        <v>0</v>
      </c>
      <c r="J16" s="69"/>
      <c r="K16" s="80">
        <v>3802134</v>
      </c>
      <c r="L16" s="69"/>
      <c r="M16" s="80">
        <v>0</v>
      </c>
    </row>
    <row r="17" spans="1:15" ht="21.75" customHeight="1">
      <c r="B17" s="82" t="s">
        <v>82</v>
      </c>
      <c r="C17" s="83" t="s">
        <v>84</v>
      </c>
      <c r="G17" s="84">
        <v>4816120.1100000003</v>
      </c>
      <c r="H17" s="69"/>
      <c r="I17" s="84">
        <v>6918066.2400000002</v>
      </c>
      <c r="J17" s="69"/>
      <c r="K17" s="85">
        <v>6322457.9000000004</v>
      </c>
      <c r="L17" s="69"/>
      <c r="M17" s="85">
        <v>6765077.3399999999</v>
      </c>
    </row>
    <row r="18" spans="1:15" ht="21.75" customHeight="1">
      <c r="C18" s="68" t="s">
        <v>132</v>
      </c>
      <c r="E18" s="73">
        <v>23</v>
      </c>
      <c r="G18" s="84">
        <f>SUM(G12:G17)</f>
        <v>381473815.67000002</v>
      </c>
      <c r="I18" s="84">
        <f>SUM(I12:I17)</f>
        <v>461244022.04000002</v>
      </c>
      <c r="K18" s="84">
        <f>SUM(K12:K17)</f>
        <v>360235174.88999999</v>
      </c>
      <c r="M18" s="84">
        <f>SUM(M12:M17)</f>
        <v>346369479.53999996</v>
      </c>
    </row>
    <row r="19" spans="1:15" ht="4.5" customHeight="1">
      <c r="B19" s="82"/>
      <c r="C19" s="83"/>
      <c r="G19" s="79"/>
      <c r="H19" s="69"/>
      <c r="I19" s="79"/>
      <c r="J19" s="69"/>
      <c r="K19" s="80"/>
      <c r="L19" s="69"/>
      <c r="M19" s="80"/>
    </row>
    <row r="20" spans="1:15" ht="21.75" customHeight="1">
      <c r="A20" s="68" t="s">
        <v>134</v>
      </c>
      <c r="I20" s="69"/>
    </row>
    <row r="21" spans="1:15" ht="21.75" customHeight="1">
      <c r="B21" s="68" t="s">
        <v>85</v>
      </c>
      <c r="E21" s="73">
        <v>6</v>
      </c>
      <c r="G21" s="79">
        <v>292311910.16000003</v>
      </c>
      <c r="H21" s="69"/>
      <c r="I21" s="79">
        <v>342166337.95999998</v>
      </c>
      <c r="J21" s="69"/>
      <c r="K21" s="80">
        <v>286709033.56</v>
      </c>
      <c r="L21" s="69"/>
      <c r="M21" s="80">
        <v>282043654.36000001</v>
      </c>
    </row>
    <row r="22" spans="1:15" ht="21.75" customHeight="1">
      <c r="B22" s="68" t="s">
        <v>86</v>
      </c>
      <c r="E22" s="73">
        <v>6</v>
      </c>
      <c r="G22" s="79">
        <v>14349723.93</v>
      </c>
      <c r="H22" s="69"/>
      <c r="I22" s="79">
        <v>30148617.390000001</v>
      </c>
      <c r="J22" s="69"/>
      <c r="K22" s="80">
        <v>7168584.6799999997</v>
      </c>
      <c r="L22" s="69"/>
      <c r="M22" s="80">
        <v>4571246.42</v>
      </c>
    </row>
    <row r="23" spans="1:15" ht="21.75" customHeight="1">
      <c r="B23" s="68" t="s">
        <v>87</v>
      </c>
      <c r="E23" s="73"/>
      <c r="G23" s="79">
        <v>7997266.1600000001</v>
      </c>
      <c r="H23" s="69"/>
      <c r="I23" s="79">
        <v>17634580.48</v>
      </c>
      <c r="J23" s="69"/>
      <c r="K23" s="80">
        <v>0</v>
      </c>
      <c r="L23" s="69"/>
      <c r="M23" s="80">
        <v>0</v>
      </c>
    </row>
    <row r="24" spans="1:15" ht="21.75" customHeight="1">
      <c r="B24" s="68" t="s">
        <v>88</v>
      </c>
      <c r="E24" s="73"/>
      <c r="G24" s="79">
        <v>30865166.219999999</v>
      </c>
      <c r="H24" s="69"/>
      <c r="I24" s="79">
        <v>23332230.280000001</v>
      </c>
      <c r="J24" s="69"/>
      <c r="K24" s="80">
        <v>29261686.420000002</v>
      </c>
      <c r="L24" s="69"/>
      <c r="M24" s="80">
        <v>21269208.870000001</v>
      </c>
    </row>
    <row r="25" spans="1:15" ht="21.75" customHeight="1">
      <c r="B25" s="68" t="s">
        <v>89</v>
      </c>
      <c r="E25" s="73"/>
      <c r="G25" s="79">
        <v>57765912.009999998</v>
      </c>
      <c r="H25" s="69"/>
      <c r="I25" s="79">
        <v>74341306.579999998</v>
      </c>
      <c r="J25" s="69"/>
      <c r="K25" s="80">
        <v>40266900.060000002</v>
      </c>
      <c r="L25" s="69"/>
      <c r="M25" s="80">
        <v>46584938.020000003</v>
      </c>
      <c r="O25" s="86"/>
    </row>
    <row r="26" spans="1:15" ht="21.75" customHeight="1">
      <c r="B26" s="68" t="s">
        <v>166</v>
      </c>
      <c r="E26" s="73"/>
      <c r="G26" s="68"/>
      <c r="O26" s="86"/>
    </row>
    <row r="27" spans="1:15" ht="21.75" customHeight="1">
      <c r="C27" s="83" t="s">
        <v>202</v>
      </c>
      <c r="E27" s="123"/>
      <c r="G27" s="80">
        <v>0</v>
      </c>
      <c r="I27" s="80">
        <v>21918913.870000001</v>
      </c>
      <c r="K27" s="80">
        <v>0</v>
      </c>
      <c r="M27" s="80">
        <v>15701914.66</v>
      </c>
      <c r="O27" s="86"/>
    </row>
    <row r="28" spans="1:15" ht="21.75" hidden="1" customHeight="1">
      <c r="C28" s="83" t="s">
        <v>204</v>
      </c>
      <c r="E28" s="113"/>
      <c r="G28" s="80">
        <v>0</v>
      </c>
      <c r="I28" s="80">
        <v>0</v>
      </c>
      <c r="K28" s="80"/>
      <c r="M28" s="80">
        <v>0</v>
      </c>
      <c r="O28" s="86"/>
    </row>
    <row r="29" spans="1:15" ht="21.75" customHeight="1">
      <c r="C29" s="83" t="s">
        <v>203</v>
      </c>
      <c r="E29" s="113">
        <v>10</v>
      </c>
      <c r="G29" s="85">
        <v>0</v>
      </c>
      <c r="H29" s="120"/>
      <c r="I29" s="85">
        <v>5489330.7000000002</v>
      </c>
      <c r="J29" s="120"/>
      <c r="K29" s="85">
        <v>0</v>
      </c>
      <c r="L29" s="120"/>
      <c r="M29" s="85">
        <v>0</v>
      </c>
      <c r="O29" s="86"/>
    </row>
    <row r="30" spans="1:15" ht="4.5" customHeight="1">
      <c r="G30" s="79"/>
      <c r="I30" s="79"/>
      <c r="K30" s="80"/>
      <c r="M30" s="80"/>
    </row>
    <row r="31" spans="1:15" ht="21.75" customHeight="1">
      <c r="C31" s="68" t="s">
        <v>91</v>
      </c>
      <c r="E31" s="73">
        <v>23</v>
      </c>
      <c r="G31" s="84">
        <f>SUM(G21:G30)</f>
        <v>403289978.48000002</v>
      </c>
      <c r="I31" s="84">
        <f>SUM(I21:I30)</f>
        <v>515031317.25999999</v>
      </c>
      <c r="K31" s="84">
        <f>SUM(K21:K30)</f>
        <v>363406204.72000003</v>
      </c>
      <c r="M31" s="84">
        <f>SUM(M21:M30)</f>
        <v>370170962.33000004</v>
      </c>
    </row>
    <row r="32" spans="1:15" ht="4.5" customHeight="1">
      <c r="G32" s="79"/>
      <c r="I32" s="79"/>
      <c r="K32" s="80"/>
      <c r="M32" s="80"/>
    </row>
    <row r="33" spans="1:15" ht="21.75" customHeight="1">
      <c r="A33" s="68" t="s">
        <v>182</v>
      </c>
      <c r="B33" s="82"/>
      <c r="G33" s="88">
        <f>+G18-G31</f>
        <v>-21816162.810000002</v>
      </c>
      <c r="I33" s="88">
        <f>+I18-I31</f>
        <v>-53787295.219999969</v>
      </c>
      <c r="K33" s="88">
        <f>+K18-K31</f>
        <v>-3171029.8300000429</v>
      </c>
      <c r="M33" s="88">
        <f>+M18-M31</f>
        <v>-23801482.790000081</v>
      </c>
    </row>
    <row r="34" spans="1:15" ht="21.75" customHeight="1">
      <c r="A34" s="68" t="s">
        <v>90</v>
      </c>
      <c r="G34" s="119">
        <v>-13532794.6</v>
      </c>
      <c r="H34" s="120"/>
      <c r="I34" s="119">
        <v>-17732376.620000001</v>
      </c>
      <c r="J34" s="120"/>
      <c r="K34" s="119">
        <v>-12546715.949999999</v>
      </c>
      <c r="L34" s="120"/>
      <c r="M34" s="119">
        <v>-13929815.1</v>
      </c>
    </row>
    <row r="35" spans="1:15" ht="21.75" customHeight="1">
      <c r="A35" s="82" t="s">
        <v>244</v>
      </c>
      <c r="G35" s="119"/>
      <c r="H35" s="120"/>
      <c r="I35" s="119"/>
      <c r="J35" s="120"/>
      <c r="K35" s="121"/>
      <c r="L35" s="120"/>
      <c r="M35" s="121"/>
    </row>
    <row r="36" spans="1:15" ht="21.75" customHeight="1">
      <c r="B36" s="68" t="s">
        <v>243</v>
      </c>
      <c r="E36" s="114">
        <v>3</v>
      </c>
      <c r="G36" s="84">
        <v>-5995428.7400000002</v>
      </c>
      <c r="I36" s="85">
        <v>0</v>
      </c>
      <c r="K36" s="84">
        <v>-5995428.7400000002</v>
      </c>
      <c r="M36" s="85">
        <v>0</v>
      </c>
    </row>
    <row r="37" spans="1:15" ht="21.75" customHeight="1">
      <c r="A37" s="68" t="s">
        <v>92</v>
      </c>
      <c r="E37" s="114"/>
      <c r="G37" s="79">
        <f>SUM(G33:G36)</f>
        <v>-41344386.150000006</v>
      </c>
      <c r="I37" s="79">
        <f>SUM(I33:I36)</f>
        <v>-71519671.839999974</v>
      </c>
      <c r="K37" s="79">
        <f>SUM(K33:K36)</f>
        <v>-21713174.520000041</v>
      </c>
      <c r="M37" s="79">
        <f>SUM(M33:M36)</f>
        <v>-37731297.890000083</v>
      </c>
    </row>
    <row r="38" spans="1:15" ht="21.75" customHeight="1">
      <c r="A38" s="68" t="s">
        <v>183</v>
      </c>
      <c r="B38" s="82"/>
      <c r="E38" s="73">
        <v>20</v>
      </c>
      <c r="G38" s="84">
        <v>5043718.76</v>
      </c>
      <c r="H38" s="120"/>
      <c r="I38" s="84">
        <v>9222076.5899999999</v>
      </c>
      <c r="J38" s="120"/>
      <c r="K38" s="89">
        <v>4376505.12</v>
      </c>
      <c r="L38" s="120"/>
      <c r="M38" s="89">
        <v>7786083.5700000003</v>
      </c>
    </row>
    <row r="39" spans="1:15" ht="4.5" customHeight="1">
      <c r="G39" s="79"/>
      <c r="I39" s="79"/>
      <c r="K39" s="80"/>
      <c r="M39" s="80"/>
    </row>
    <row r="40" spans="1:15" ht="21.75" customHeight="1" thickBot="1">
      <c r="A40" s="68" t="s">
        <v>226</v>
      </c>
      <c r="D40" s="82"/>
      <c r="E40" s="82"/>
      <c r="G40" s="90">
        <f>SUM(G37:G39)</f>
        <v>-36300667.390000008</v>
      </c>
      <c r="I40" s="90">
        <f>SUM(I37:I39)</f>
        <v>-62297595.24999997</v>
      </c>
      <c r="K40" s="90">
        <f>SUM(K37:K39)</f>
        <v>-17336669.400000039</v>
      </c>
      <c r="M40" s="90">
        <f>SUM(M37:M39)</f>
        <v>-29945214.320000082</v>
      </c>
    </row>
    <row r="41" spans="1:15" ht="4.5" customHeight="1" thickTop="1">
      <c r="G41" s="79"/>
      <c r="I41" s="79"/>
      <c r="K41" s="80"/>
      <c r="M41" s="80"/>
    </row>
    <row r="42" spans="1:15" ht="21.75" customHeight="1">
      <c r="A42" s="68" t="s">
        <v>229</v>
      </c>
      <c r="D42" s="82"/>
      <c r="E42" s="82"/>
      <c r="G42" s="96"/>
      <c r="H42" s="96"/>
      <c r="I42" s="96"/>
      <c r="J42" s="96"/>
      <c r="K42" s="97"/>
      <c r="L42" s="96"/>
      <c r="M42" s="97"/>
    </row>
    <row r="43" spans="1:15" ht="21.75" customHeight="1">
      <c r="B43" s="68" t="s">
        <v>94</v>
      </c>
      <c r="D43" s="82"/>
      <c r="E43" s="82"/>
      <c r="G43" s="96">
        <f>+G40-G44</f>
        <v>-35048808.400000006</v>
      </c>
      <c r="H43" s="96"/>
      <c r="I43" s="96">
        <f>+I40-I44</f>
        <v>-60601866.539999969</v>
      </c>
      <c r="J43" s="96"/>
      <c r="K43" s="96">
        <f>+K40-K44</f>
        <v>-17336669.400000039</v>
      </c>
      <c r="L43" s="96"/>
      <c r="M43" s="96">
        <f>+M40-M44</f>
        <v>-29945214.320000082</v>
      </c>
    </row>
    <row r="44" spans="1:15" ht="21.75" customHeight="1">
      <c r="B44" s="68" t="s">
        <v>95</v>
      </c>
      <c r="D44" s="82"/>
      <c r="E44" s="82"/>
      <c r="G44" s="98">
        <v>-1251858.99</v>
      </c>
      <c r="H44" s="96"/>
      <c r="I44" s="98">
        <v>-1695728.71</v>
      </c>
      <c r="J44" s="96"/>
      <c r="K44" s="99">
        <v>0</v>
      </c>
      <c r="L44" s="96"/>
      <c r="M44" s="99">
        <v>0</v>
      </c>
    </row>
    <row r="45" spans="1:15" ht="21.75" customHeight="1" thickBot="1">
      <c r="D45" s="82"/>
      <c r="E45" s="82"/>
      <c r="G45" s="94">
        <f>SUM(G43:G44)</f>
        <v>-36300667.390000008</v>
      </c>
      <c r="H45" s="96"/>
      <c r="I45" s="94">
        <f>SUM(I43:I44)</f>
        <v>-62297595.24999997</v>
      </c>
      <c r="J45" s="96"/>
      <c r="K45" s="94">
        <f>SUM(K43:K44)</f>
        <v>-17336669.400000039</v>
      </c>
      <c r="L45" s="96"/>
      <c r="M45" s="94">
        <f>SUM(M43:M44)</f>
        <v>-29945214.320000082</v>
      </c>
      <c r="O45" s="86">
        <f>+I40-I45</f>
        <v>0</v>
      </c>
    </row>
    <row r="46" spans="1:15" ht="4.5" customHeight="1" thickTop="1">
      <c r="G46" s="96"/>
      <c r="H46" s="96"/>
      <c r="I46" s="96"/>
      <c r="J46" s="96"/>
      <c r="K46" s="97"/>
      <c r="L46" s="96"/>
      <c r="M46" s="97"/>
    </row>
    <row r="47" spans="1:15" ht="21.75" customHeight="1">
      <c r="A47" s="68" t="s">
        <v>96</v>
      </c>
      <c r="E47" s="73">
        <v>21</v>
      </c>
      <c r="G47" s="96"/>
      <c r="H47" s="96"/>
      <c r="I47" s="96"/>
      <c r="J47" s="96"/>
      <c r="K47" s="97"/>
      <c r="L47" s="96"/>
      <c r="M47" s="97"/>
    </row>
    <row r="48" spans="1:15" ht="21.75" customHeight="1">
      <c r="B48" s="68" t="s">
        <v>97</v>
      </c>
      <c r="E48" s="73"/>
      <c r="G48" s="96"/>
      <c r="H48" s="96"/>
      <c r="I48" s="96"/>
      <c r="J48" s="96"/>
      <c r="K48" s="97"/>
      <c r="L48" s="96"/>
      <c r="M48" s="97"/>
      <c r="O48" s="86"/>
    </row>
    <row r="49" spans="1:15" ht="21.75" customHeight="1" thickBot="1">
      <c r="C49" s="82" t="s">
        <v>94</v>
      </c>
      <c r="G49" s="158">
        <f>+G43/308008272</f>
        <v>-0.11379177634553921</v>
      </c>
      <c r="H49" s="107"/>
      <c r="I49" s="158">
        <f>+I43/308008272</f>
        <v>-0.19675402269715656</v>
      </c>
      <c r="J49" s="107"/>
      <c r="K49" s="158">
        <f>+K43/308008272</f>
        <v>-5.6286375971097424E-2</v>
      </c>
      <c r="L49" s="107"/>
      <c r="M49" s="158">
        <f>+M43/308008272</f>
        <v>-9.7222110710065868E-2</v>
      </c>
      <c r="O49" s="86"/>
    </row>
    <row r="50" spans="1:15" ht="18.75" customHeight="1" thickTop="1">
      <c r="C50" s="82"/>
      <c r="G50" s="170"/>
      <c r="H50" s="107"/>
      <c r="I50" s="170"/>
      <c r="J50" s="107"/>
      <c r="K50" s="170"/>
      <c r="L50" s="107"/>
      <c r="M50" s="170"/>
      <c r="O50" s="86"/>
    </row>
    <row r="51" spans="1:15" ht="23.25" customHeight="1">
      <c r="G51" s="68"/>
      <c r="H51" s="91"/>
      <c r="J51" s="91"/>
      <c r="K51" s="80"/>
      <c r="L51" s="91"/>
      <c r="M51" s="80"/>
    </row>
    <row r="52" spans="1:15" ht="21.75" customHeight="1">
      <c r="A52" s="68" t="str">
        <f>+ส่วนของผู้ถือหุ้นเฉพาะกิจการ!A33</f>
        <v>หมายเหตุประกอบงบการเงินระหว่างกาลถือเป็นส่วนหนึ่งของงบการเงินระหว่างกาลนี้</v>
      </c>
      <c r="G52" s="91"/>
      <c r="H52" s="91"/>
      <c r="I52" s="91"/>
      <c r="J52" s="91"/>
      <c r="K52" s="91"/>
      <c r="L52" s="91"/>
      <c r="M52" s="91"/>
    </row>
    <row r="53" spans="1:15" ht="21.75" customHeight="1">
      <c r="G53" s="91"/>
      <c r="H53" s="91"/>
      <c r="I53" s="91"/>
      <c r="J53" s="91"/>
      <c r="K53" s="91"/>
      <c r="L53" s="91"/>
      <c r="M53" s="91"/>
    </row>
    <row r="54" spans="1:15" ht="21">
      <c r="G54" s="91"/>
      <c r="H54" s="91"/>
      <c r="I54" s="91"/>
      <c r="J54" s="91"/>
      <c r="K54" s="91"/>
      <c r="L54" s="91"/>
      <c r="M54" s="91"/>
    </row>
    <row r="55" spans="1:15" ht="21.75" customHeight="1">
      <c r="G55" s="91"/>
      <c r="H55" s="91"/>
      <c r="I55" s="91"/>
      <c r="J55" s="91"/>
      <c r="K55" s="91"/>
      <c r="L55" s="91"/>
      <c r="M55" s="95" t="s">
        <v>225</v>
      </c>
    </row>
    <row r="56" spans="1:15" ht="21.75" customHeight="1">
      <c r="G56" s="91"/>
      <c r="H56" s="91"/>
      <c r="I56" s="91"/>
      <c r="J56" s="91"/>
      <c r="K56" s="91"/>
      <c r="L56" s="91"/>
      <c r="M56" s="91"/>
    </row>
    <row r="57" spans="1:15" ht="21.75" customHeight="1">
      <c r="G57" s="69">
        <f t="shared" ref="G57:M57" si="0">+G40-G45</f>
        <v>0</v>
      </c>
      <c r="H57" s="69">
        <f t="shared" si="0"/>
        <v>0</v>
      </c>
      <c r="I57" s="69">
        <f t="shared" si="0"/>
        <v>0</v>
      </c>
      <c r="J57" s="69">
        <f t="shared" si="0"/>
        <v>0</v>
      </c>
      <c r="K57" s="69">
        <f t="shared" si="0"/>
        <v>0</v>
      </c>
      <c r="L57" s="69">
        <f t="shared" si="0"/>
        <v>0</v>
      </c>
      <c r="M57" s="69">
        <f t="shared" si="0"/>
        <v>0</v>
      </c>
    </row>
    <row r="58" spans="1:15" ht="21.75" customHeight="1">
      <c r="G58" s="92"/>
    </row>
    <row r="73" spans="9:9" ht="21.75" customHeight="1">
      <c r="I73" s="68">
        <v>581534837.16999996</v>
      </c>
    </row>
    <row r="75" spans="9:9" ht="21.75" customHeight="1">
      <c r="I75" s="68">
        <v>0</v>
      </c>
    </row>
    <row r="76" spans="9:9" ht="21.75" customHeight="1">
      <c r="I76" s="68">
        <v>281117395.63</v>
      </c>
    </row>
    <row r="78" spans="9:9" ht="21.75" customHeight="1">
      <c r="I78" s="68">
        <v>113190444.41</v>
      </c>
    </row>
    <row r="79" spans="9:9" ht="21.75" customHeight="1">
      <c r="I79" s="68">
        <v>8827043.0500000007</v>
      </c>
    </row>
    <row r="80" spans="9:9" ht="21.75" customHeight="1">
      <c r="I80" s="68">
        <v>259926636.33000001</v>
      </c>
    </row>
    <row r="81" spans="9:11" ht="21.75" customHeight="1">
      <c r="I81" s="68">
        <v>6909606.8099999996</v>
      </c>
    </row>
    <row r="83" spans="9:11" ht="21.75" customHeight="1">
      <c r="I83" s="68">
        <v>1925788</v>
      </c>
    </row>
    <row r="85" spans="9:11" ht="21.75" customHeight="1">
      <c r="I85" s="68">
        <v>52049699.07</v>
      </c>
    </row>
    <row r="86" spans="9:11" ht="21.75" customHeight="1">
      <c r="I86" s="68">
        <v>226431.73</v>
      </c>
    </row>
    <row r="87" spans="9:11" ht="21.75" customHeight="1">
      <c r="I87" s="68">
        <v>25113064.199999999</v>
      </c>
    </row>
    <row r="89" spans="9:11" ht="21.75" customHeight="1">
      <c r="I89" s="68">
        <f>SUM(I73:I87)</f>
        <v>1330820946.3999999</v>
      </c>
      <c r="K89" s="68">
        <f>SUM(K73:K87)</f>
        <v>0</v>
      </c>
    </row>
    <row r="91" spans="9:11" ht="21.75" customHeight="1">
      <c r="I91" s="68">
        <v>598249614.13999999</v>
      </c>
    </row>
    <row r="93" spans="9:11" ht="21.75" customHeight="1">
      <c r="I93" s="68">
        <v>97204850</v>
      </c>
    </row>
    <row r="104" spans="9:9" ht="21.75" customHeight="1">
      <c r="I104" s="68">
        <v>308008272</v>
      </c>
    </row>
    <row r="105" spans="9:9" ht="21.75" customHeight="1">
      <c r="I105" s="68">
        <v>260145145.84</v>
      </c>
    </row>
    <row r="107" spans="9:9" ht="21.75" customHeight="1">
      <c r="I107" s="68">
        <v>35920286.5</v>
      </c>
    </row>
    <row r="108" spans="9:9" ht="21.75" customHeight="1">
      <c r="I108" s="68">
        <v>452786381.73000002</v>
      </c>
    </row>
    <row r="111" spans="9:9" ht="21.75" customHeight="1">
      <c r="I111" s="68">
        <v>-10584397.67</v>
      </c>
    </row>
    <row r="113" spans="15:15" ht="21.75" customHeight="1">
      <c r="O113" s="68" t="e">
        <f>+I97/I113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13" zoomScale="80" zoomScaleNormal="100" zoomScaleSheetLayoutView="80" workbookViewId="0">
      <selection activeCell="M116" sqref="M116"/>
    </sheetView>
  </sheetViews>
  <sheetFormatPr defaultRowHeight="21.75" customHeight="1"/>
  <cols>
    <col min="1" max="1" width="3.7109375" style="68" customWidth="1"/>
    <col min="2" max="2" width="2.7109375" style="68" customWidth="1"/>
    <col min="3" max="4" width="3.5703125" style="68" customWidth="1"/>
    <col min="5" max="5" width="29.5703125" style="68" customWidth="1"/>
    <col min="6" max="6" width="8.7109375" style="68" bestFit="1" customWidth="1"/>
    <col min="7" max="7" width="1.140625" style="68" customWidth="1"/>
    <col min="8" max="8" width="16.5703125" style="69" customWidth="1"/>
    <col min="9" max="9" width="1.140625" style="68" customWidth="1"/>
    <col min="10" max="10" width="16.5703125" style="68" customWidth="1"/>
    <col min="11" max="11" width="1.140625" style="68" customWidth="1"/>
    <col min="12" max="12" width="16.5703125" style="68" customWidth="1"/>
    <col min="13" max="13" width="1.140625" style="68" customWidth="1"/>
    <col min="14" max="14" width="16.5703125" style="68" customWidth="1"/>
    <col min="15" max="15" width="1" style="68" customWidth="1"/>
    <col min="16" max="16" width="20" style="68" hidden="1" customWidth="1"/>
    <col min="17" max="17" width="13.85546875" style="68" customWidth="1"/>
    <col min="18" max="16384" width="9.140625" style="68"/>
  </cols>
  <sheetData>
    <row r="1" spans="1:16" ht="21.75" customHeight="1">
      <c r="N1" s="168" t="s">
        <v>220</v>
      </c>
      <c r="O1" s="70"/>
      <c r="P1" s="70"/>
    </row>
    <row r="2" spans="1:16" ht="21.75" customHeight="1">
      <c r="N2" s="168" t="s">
        <v>221</v>
      </c>
      <c r="O2" s="71"/>
      <c r="P2" s="71"/>
    </row>
    <row r="3" spans="1:16" ht="21.7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73"/>
    </row>
    <row r="4" spans="1:16" ht="21.75" customHeight="1">
      <c r="A4" s="184" t="s">
        <v>98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73"/>
    </row>
    <row r="5" spans="1:16" ht="21.75" customHeight="1">
      <c r="A5" s="184" t="str">
        <f>+'Profit&amp;loss'!A5:N5</f>
        <v>สำหรับงวดสามเดือนสิ้นสุดวันที่  31  มีนาคม  2564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73"/>
    </row>
    <row r="6" spans="1:16" ht="13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6" s="74" customFormat="1" ht="21.75" customHeight="1">
      <c r="G7" s="75"/>
      <c r="H7" s="185" t="s">
        <v>76</v>
      </c>
      <c r="I7" s="185"/>
      <c r="J7" s="185"/>
      <c r="K7" s="185"/>
      <c r="L7" s="185"/>
      <c r="M7" s="185"/>
      <c r="N7" s="185"/>
    </row>
    <row r="8" spans="1:16" s="74" customFormat="1" ht="21.75" customHeight="1">
      <c r="G8" s="75"/>
      <c r="H8" s="186" t="s">
        <v>3</v>
      </c>
      <c r="I8" s="186"/>
      <c r="J8" s="186"/>
      <c r="K8" s="68"/>
      <c r="L8" s="187" t="s">
        <v>4</v>
      </c>
      <c r="M8" s="187"/>
      <c r="N8" s="187"/>
      <c r="P8" s="78"/>
    </row>
    <row r="9" spans="1:16" s="74" customFormat="1" ht="21.75" customHeight="1">
      <c r="G9" s="75"/>
      <c r="H9" s="182" t="s">
        <v>219</v>
      </c>
      <c r="I9" s="187"/>
      <c r="J9" s="187"/>
      <c r="L9" s="187" t="str">
        <f>+H9</f>
        <v>สำหรับงวดสามเดือนสิ้นสุดวันที่ 31 มีนาคม</v>
      </c>
      <c r="M9" s="187"/>
      <c r="N9" s="187"/>
    </row>
    <row r="10" spans="1:16" s="74" customFormat="1" ht="21.75" customHeight="1">
      <c r="F10" s="77" t="s">
        <v>138</v>
      </c>
      <c r="G10" s="75"/>
      <c r="H10" s="77">
        <v>2564</v>
      </c>
      <c r="I10" s="75"/>
      <c r="J10" s="77">
        <v>2563</v>
      </c>
      <c r="K10" s="73"/>
      <c r="L10" s="77">
        <f>+H10</f>
        <v>2564</v>
      </c>
      <c r="M10" s="73"/>
      <c r="N10" s="77">
        <f>+J10</f>
        <v>2563</v>
      </c>
      <c r="O10" s="75"/>
      <c r="P10" s="75"/>
    </row>
    <row r="11" spans="1:16" s="74" customFormat="1" ht="21.75" customHeight="1">
      <c r="F11" s="75"/>
      <c r="G11" s="75"/>
      <c r="I11" s="75"/>
      <c r="K11" s="75"/>
      <c r="M11" s="75"/>
      <c r="O11" s="75"/>
      <c r="P11" s="75"/>
    </row>
    <row r="12" spans="1:16" ht="21.75" customHeight="1">
      <c r="A12" s="68" t="s">
        <v>226</v>
      </c>
      <c r="H12" s="89">
        <f>+'Profit&amp;loss'!G40</f>
        <v>-36300667.390000008</v>
      </c>
      <c r="I12" s="69"/>
      <c r="J12" s="89">
        <f>+'Profit&amp;loss'!I40</f>
        <v>-62297595.24999997</v>
      </c>
      <c r="K12" s="69"/>
      <c r="L12" s="89">
        <f>+'Profit&amp;loss'!K40</f>
        <v>-17336669.400000039</v>
      </c>
      <c r="M12" s="69"/>
      <c r="N12" s="89">
        <f>+'Profit&amp;loss'!M40</f>
        <v>-29945214.320000082</v>
      </c>
    </row>
    <row r="13" spans="1:16" ht="21.75" customHeight="1">
      <c r="A13" s="68" t="s">
        <v>99</v>
      </c>
      <c r="H13" s="68"/>
      <c r="I13" s="69"/>
      <c r="K13" s="69"/>
      <c r="M13" s="69"/>
      <c r="P13" s="81">
        <v>682212129.88999999</v>
      </c>
    </row>
    <row r="14" spans="1:16" ht="21.75" customHeight="1">
      <c r="A14" s="68" t="s">
        <v>100</v>
      </c>
      <c r="B14" s="68" t="s">
        <v>101</v>
      </c>
      <c r="I14" s="69"/>
      <c r="K14" s="69"/>
      <c r="M14" s="69"/>
      <c r="P14" s="81"/>
    </row>
    <row r="15" spans="1:16" ht="21.75" customHeight="1">
      <c r="A15" s="68" t="s">
        <v>102</v>
      </c>
      <c r="C15" s="68" t="s">
        <v>103</v>
      </c>
      <c r="I15" s="69"/>
      <c r="K15" s="69"/>
      <c r="M15" s="69"/>
      <c r="P15" s="81"/>
    </row>
    <row r="16" spans="1:16" ht="21.75" customHeight="1">
      <c r="D16" s="68" t="s">
        <v>61</v>
      </c>
      <c r="P16" s="81">
        <v>36669435.259999998</v>
      </c>
    </row>
    <row r="17" spans="1:17" ht="21.75" customHeight="1">
      <c r="E17" s="68" t="s">
        <v>64</v>
      </c>
      <c r="I17" s="69"/>
      <c r="K17" s="69"/>
      <c r="M17" s="69"/>
      <c r="P17" s="81"/>
    </row>
    <row r="18" spans="1:17" ht="21.75" customHeight="1">
      <c r="C18" s="82"/>
      <c r="D18" s="82"/>
      <c r="E18" s="68" t="s">
        <v>70</v>
      </c>
      <c r="F18" s="73">
        <v>19</v>
      </c>
      <c r="H18" s="88">
        <v>0</v>
      </c>
      <c r="I18" s="69"/>
      <c r="J18" s="88">
        <v>1674657.93</v>
      </c>
      <c r="K18" s="69"/>
      <c r="L18" s="88">
        <v>0</v>
      </c>
      <c r="M18" s="69"/>
      <c r="N18" s="88">
        <v>0</v>
      </c>
      <c r="P18" s="81"/>
    </row>
    <row r="19" spans="1:17" ht="21.75" customHeight="1">
      <c r="D19" s="82" t="s">
        <v>104</v>
      </c>
      <c r="F19" s="73"/>
      <c r="H19" s="68"/>
      <c r="I19" s="69"/>
      <c r="K19" s="69"/>
      <c r="L19" s="69"/>
      <c r="M19" s="69"/>
      <c r="N19" s="69"/>
      <c r="P19" s="81"/>
    </row>
    <row r="20" spans="1:17" ht="21.75" customHeight="1">
      <c r="C20" s="82"/>
      <c r="D20" s="82"/>
      <c r="E20" s="68" t="s">
        <v>135</v>
      </c>
      <c r="F20" s="73">
        <v>20</v>
      </c>
      <c r="H20" s="89">
        <v>0</v>
      </c>
      <c r="I20" s="69"/>
      <c r="J20" s="89">
        <v>-334931.58</v>
      </c>
      <c r="K20" s="69"/>
      <c r="L20" s="89">
        <v>0</v>
      </c>
      <c r="M20" s="69"/>
      <c r="N20" s="89">
        <v>0</v>
      </c>
      <c r="P20" s="81"/>
    </row>
    <row r="21" spans="1:17" ht="21.75" customHeight="1">
      <c r="B21" s="68" t="s">
        <v>136</v>
      </c>
      <c r="C21" s="82"/>
      <c r="D21" s="82"/>
      <c r="F21" s="73"/>
      <c r="H21" s="68"/>
      <c r="I21" s="69"/>
      <c r="K21" s="69"/>
      <c r="L21" s="88"/>
      <c r="M21" s="69"/>
      <c r="N21" s="69"/>
      <c r="P21" s="81"/>
    </row>
    <row r="22" spans="1:17" ht="21.75" customHeight="1">
      <c r="A22" s="68" t="s">
        <v>102</v>
      </c>
      <c r="C22" s="68" t="s">
        <v>105</v>
      </c>
      <c r="F22" s="73"/>
      <c r="H22" s="89">
        <f>SUM(H17:H20)</f>
        <v>0</v>
      </c>
      <c r="I22" s="69"/>
      <c r="J22" s="89">
        <f>SUM(J17:J20)</f>
        <v>1339726.3499999999</v>
      </c>
      <c r="K22" s="69"/>
      <c r="L22" s="89">
        <f>SUM(L17:L20)</f>
        <v>0</v>
      </c>
      <c r="M22" s="69"/>
      <c r="N22" s="89">
        <f>SUM(N17:N20)</f>
        <v>0</v>
      </c>
      <c r="P22" s="81"/>
    </row>
    <row r="23" spans="1:17" ht="21.75" customHeight="1">
      <c r="A23" s="68" t="s">
        <v>230</v>
      </c>
      <c r="H23" s="93">
        <f>SUM(H18:H20)</f>
        <v>0</v>
      </c>
      <c r="J23" s="93">
        <f>SUM(J18:J20)</f>
        <v>1339726.3499999999</v>
      </c>
      <c r="L23" s="93">
        <f>SUM(L18:L20)</f>
        <v>0</v>
      </c>
      <c r="N23" s="93">
        <f>SUM(N18:N20)</f>
        <v>0</v>
      </c>
      <c r="P23" s="87">
        <v>731035825.73000002</v>
      </c>
    </row>
    <row r="24" spans="1:17" ht="5.25" customHeight="1">
      <c r="H24" s="68"/>
      <c r="P24" s="81"/>
    </row>
    <row r="25" spans="1:17" ht="21.75" customHeight="1" thickBot="1">
      <c r="A25" s="68" t="s">
        <v>216</v>
      </c>
      <c r="H25" s="94">
        <f>+H12+H23</f>
        <v>-36300667.390000008</v>
      </c>
      <c r="J25" s="94">
        <f>+J12+J23</f>
        <v>-60957868.899999969</v>
      </c>
      <c r="L25" s="94">
        <f>+L12+L23</f>
        <v>-17336669.400000039</v>
      </c>
      <c r="N25" s="94">
        <f>+N12+N23</f>
        <v>-29945214.320000082</v>
      </c>
      <c r="P25" s="81"/>
    </row>
    <row r="26" spans="1:17" ht="12" customHeight="1" thickTop="1">
      <c r="F26" s="73"/>
      <c r="H26" s="68"/>
      <c r="I26" s="69"/>
      <c r="K26" s="69"/>
      <c r="M26" s="69"/>
      <c r="P26" s="81">
        <v>569459171.59000003</v>
      </c>
    </row>
    <row r="27" spans="1:17" ht="21.75" customHeight="1">
      <c r="A27" s="68" t="s">
        <v>231</v>
      </c>
      <c r="F27" s="73"/>
      <c r="H27" s="68"/>
      <c r="I27" s="69"/>
      <c r="K27" s="69"/>
      <c r="M27" s="69"/>
      <c r="P27" s="81"/>
    </row>
    <row r="28" spans="1:17" ht="21.75" customHeight="1">
      <c r="B28" s="68" t="s">
        <v>94</v>
      </c>
      <c r="F28" s="73"/>
      <c r="H28" s="96">
        <f>+H25-H29</f>
        <v>-35048808.400000006</v>
      </c>
      <c r="I28" s="96"/>
      <c r="J28" s="96">
        <f>+J25-J29</f>
        <v>-59362619.659999967</v>
      </c>
      <c r="K28" s="96"/>
      <c r="L28" s="96">
        <f>+L25-L29</f>
        <v>-17336669.400000039</v>
      </c>
      <c r="M28" s="96"/>
      <c r="N28" s="96">
        <f>+N25-N29</f>
        <v>-29945214.320000082</v>
      </c>
      <c r="P28" s="81">
        <v>107003494.61</v>
      </c>
    </row>
    <row r="29" spans="1:17" ht="21.75" customHeight="1">
      <c r="B29" s="68" t="s">
        <v>95</v>
      </c>
      <c r="F29" s="73"/>
      <c r="H29" s="98">
        <v>-1251858.99</v>
      </c>
      <c r="I29" s="96"/>
      <c r="J29" s="98">
        <v>-1595249.24</v>
      </c>
      <c r="K29" s="96"/>
      <c r="L29" s="99">
        <v>0</v>
      </c>
      <c r="M29" s="96"/>
      <c r="N29" s="99">
        <f>+'Profit&amp;loss'!M44</f>
        <v>0</v>
      </c>
      <c r="P29" s="81"/>
      <c r="Q29" s="86"/>
    </row>
    <row r="30" spans="1:17" ht="5.25" customHeight="1">
      <c r="F30" s="73"/>
      <c r="H30" s="96"/>
      <c r="I30" s="96"/>
      <c r="J30" s="96"/>
      <c r="K30" s="96"/>
      <c r="L30" s="97"/>
      <c r="M30" s="96"/>
      <c r="N30" s="97"/>
      <c r="P30" s="81"/>
      <c r="Q30" s="86"/>
    </row>
    <row r="31" spans="1:17" ht="21.75" customHeight="1" thickBot="1">
      <c r="F31" s="73"/>
      <c r="H31" s="94">
        <f>SUM(H28:H30)</f>
        <v>-36300667.390000008</v>
      </c>
      <c r="I31" s="96"/>
      <c r="J31" s="94">
        <f>SUM(J28:J30)</f>
        <v>-60957868.899999969</v>
      </c>
      <c r="K31" s="96"/>
      <c r="L31" s="100">
        <f>SUM(L28:L30)</f>
        <v>-17336669.400000039</v>
      </c>
      <c r="M31" s="96"/>
      <c r="N31" s="100">
        <f>SUM(N28:N30)</f>
        <v>-29945214.320000082</v>
      </c>
      <c r="P31" s="81"/>
      <c r="Q31" s="86"/>
    </row>
    <row r="32" spans="1:17" ht="21.75" customHeight="1" thickTop="1">
      <c r="J32" s="69"/>
      <c r="L32" s="86"/>
      <c r="N32" s="86"/>
      <c r="P32" s="69"/>
    </row>
    <row r="33" spans="1:16" ht="21.75" customHeight="1">
      <c r="J33" s="69"/>
    </row>
    <row r="34" spans="1:16" ht="21.75" customHeight="1">
      <c r="F34" s="73"/>
      <c r="J34" s="69"/>
      <c r="L34" s="86"/>
      <c r="N34" s="86"/>
      <c r="P34" s="81">
        <v>677317919.49000001</v>
      </c>
    </row>
    <row r="35" spans="1:16" ht="21.75" customHeight="1">
      <c r="J35" s="69"/>
    </row>
    <row r="36" spans="1:16" ht="21.75" customHeight="1">
      <c r="C36" s="82"/>
      <c r="D36" s="82"/>
      <c r="H36" s="88"/>
      <c r="J36" s="88"/>
      <c r="L36" s="88"/>
      <c r="N36" s="88"/>
      <c r="P36" s="69"/>
    </row>
    <row r="37" spans="1:16" ht="21.75" customHeight="1">
      <c r="J37" s="69"/>
    </row>
    <row r="38" spans="1:16" ht="21.75" customHeight="1">
      <c r="C38" s="82"/>
      <c r="D38" s="82"/>
      <c r="F38" s="73"/>
      <c r="J38" s="69"/>
      <c r="L38" s="86"/>
      <c r="N38" s="86"/>
      <c r="P38" s="69"/>
    </row>
    <row r="39" spans="1:16" ht="21.75" customHeight="1">
      <c r="J39" s="69"/>
    </row>
    <row r="40" spans="1:16" ht="21.75" customHeight="1">
      <c r="F40" s="82"/>
      <c r="J40" s="69"/>
      <c r="L40" s="88"/>
      <c r="N40" s="88"/>
      <c r="P40" s="81"/>
    </row>
    <row r="41" spans="1:16" ht="21.75" customHeight="1">
      <c r="J41" s="69"/>
    </row>
    <row r="42" spans="1:16" ht="21.75" customHeight="1">
      <c r="F42" s="82"/>
      <c r="J42" s="69"/>
      <c r="L42" s="69"/>
      <c r="N42" s="69"/>
      <c r="P42" s="81"/>
    </row>
    <row r="43" spans="1:16" ht="21.75" customHeight="1">
      <c r="F43" s="82"/>
      <c r="H43" s="88"/>
      <c r="J43" s="88"/>
      <c r="L43" s="88"/>
      <c r="N43" s="88"/>
      <c r="P43" s="81"/>
    </row>
    <row r="44" spans="1:16" ht="21.75" customHeight="1">
      <c r="F44" s="82"/>
      <c r="H44" s="88"/>
      <c r="J44" s="88"/>
      <c r="L44" s="69"/>
      <c r="N44" s="69"/>
      <c r="P44" s="81"/>
    </row>
    <row r="45" spans="1:16" ht="21.75" customHeight="1">
      <c r="J45" s="69"/>
    </row>
    <row r="46" spans="1:16" ht="32.25" customHeight="1">
      <c r="F46" s="82"/>
      <c r="J46" s="69"/>
      <c r="L46" s="88"/>
      <c r="N46" s="88"/>
      <c r="P46" s="81"/>
    </row>
    <row r="47" spans="1:16" ht="21.75" customHeight="1">
      <c r="A47" s="68" t="str">
        <f>+'Profit&amp;loss'!A52</f>
        <v>หมายเหตุประกอบงบการเงินระหว่างกาลถือเป็นส่วนหนึ่งของงบการเงินระหว่างกาลนี้</v>
      </c>
      <c r="F47" s="91"/>
      <c r="G47" s="91"/>
      <c r="H47" s="91"/>
      <c r="I47" s="91"/>
      <c r="J47" s="91"/>
      <c r="K47" s="91"/>
      <c r="M47" s="81"/>
    </row>
    <row r="48" spans="1:16" ht="45" customHeight="1">
      <c r="F48" s="91"/>
      <c r="G48" s="91"/>
      <c r="H48" s="91"/>
      <c r="I48" s="91"/>
      <c r="J48" s="91"/>
      <c r="K48" s="91"/>
      <c r="M48" s="81"/>
    </row>
    <row r="49" spans="6:16" ht="21.75" customHeight="1">
      <c r="F49" s="91"/>
      <c r="G49" s="91"/>
      <c r="H49" s="91"/>
      <c r="I49" s="91"/>
      <c r="J49" s="91"/>
      <c r="K49" s="91"/>
      <c r="M49" s="81"/>
      <c r="N49" s="95" t="s">
        <v>224</v>
      </c>
    </row>
    <row r="50" spans="6:16" ht="21.75" customHeight="1">
      <c r="H50" s="91">
        <f t="shared" ref="H50:P50" si="0">+H31-H25</f>
        <v>0</v>
      </c>
      <c r="I50" s="91">
        <f t="shared" si="0"/>
        <v>0</v>
      </c>
      <c r="J50" s="91">
        <f t="shared" si="0"/>
        <v>0</v>
      </c>
      <c r="K50" s="91">
        <f t="shared" si="0"/>
        <v>0</v>
      </c>
      <c r="L50" s="91">
        <f t="shared" si="0"/>
        <v>0</v>
      </c>
      <c r="M50" s="91">
        <f t="shared" si="0"/>
        <v>0</v>
      </c>
      <c r="N50" s="91">
        <f t="shared" si="0"/>
        <v>0</v>
      </c>
      <c r="O50" s="91">
        <f t="shared" si="0"/>
        <v>0</v>
      </c>
      <c r="P50" s="91">
        <f t="shared" si="0"/>
        <v>0</v>
      </c>
    </row>
    <row r="51" spans="6:16" ht="35.25" customHeight="1">
      <c r="I51" s="69"/>
      <c r="J51" s="69"/>
      <c r="K51" s="69"/>
      <c r="L51" s="69"/>
      <c r="M51" s="69"/>
      <c r="N51" s="69"/>
    </row>
    <row r="52" spans="6:16" ht="21.75" customHeight="1">
      <c r="H52" s="92"/>
    </row>
    <row r="71" spans="8:8" ht="21.75" customHeight="1">
      <c r="H71" s="69">
        <v>581534837.16999996</v>
      </c>
    </row>
    <row r="73" spans="8:8" ht="21.75" customHeight="1">
      <c r="H73" s="69">
        <v>0</v>
      </c>
    </row>
    <row r="74" spans="8:8" ht="21.75" customHeight="1">
      <c r="H74" s="69">
        <v>281117395.63</v>
      </c>
    </row>
    <row r="76" spans="8:8" ht="21.75" customHeight="1">
      <c r="H76" s="69">
        <v>113190444.41</v>
      </c>
    </row>
    <row r="77" spans="8:8" ht="21.75" customHeight="1">
      <c r="H77" s="69">
        <v>8827043.0500000007</v>
      </c>
    </row>
    <row r="78" spans="8:8" ht="21.75" customHeight="1">
      <c r="H78" s="69">
        <v>259926636.33000001</v>
      </c>
    </row>
    <row r="79" spans="8:8" ht="21.75" customHeight="1">
      <c r="H79" s="69">
        <v>6909606.8099999996</v>
      </c>
    </row>
    <row r="81" spans="8:8" ht="21.75" customHeight="1">
      <c r="H81" s="69">
        <v>1925788</v>
      </c>
    </row>
    <row r="83" spans="8:8" ht="21.75" customHeight="1">
      <c r="H83" s="69">
        <v>52049699.07</v>
      </c>
    </row>
    <row r="84" spans="8:8" ht="21.75" customHeight="1">
      <c r="H84" s="69">
        <v>226431.73</v>
      </c>
    </row>
    <row r="85" spans="8:8" ht="21.75" customHeight="1">
      <c r="H85" s="69">
        <v>25113064.199999999</v>
      </c>
    </row>
    <row r="87" spans="8:8" ht="21.75" customHeight="1">
      <c r="H87" s="68">
        <f>SUM(H71:H85)</f>
        <v>1330820946.3999999</v>
      </c>
    </row>
    <row r="89" spans="8:8" ht="21.75" customHeight="1">
      <c r="H89" s="69">
        <v>598249614.13999999</v>
      </c>
    </row>
    <row r="91" spans="8:8" ht="21.75" customHeight="1">
      <c r="H91" s="69">
        <v>97204850</v>
      </c>
    </row>
    <row r="100" spans="8:16" ht="21.75" customHeight="1">
      <c r="H100" s="68"/>
    </row>
    <row r="102" spans="8:16" ht="21.75" customHeight="1">
      <c r="H102" s="69">
        <v>308008272</v>
      </c>
    </row>
    <row r="103" spans="8:16" ht="21.75" customHeight="1">
      <c r="H103" s="69">
        <v>260145145.84</v>
      </c>
    </row>
    <row r="105" spans="8:16" ht="21.75" customHeight="1">
      <c r="H105" s="69">
        <v>35920286.5</v>
      </c>
    </row>
    <row r="106" spans="8:16" ht="21.75" customHeight="1">
      <c r="H106" s="69">
        <v>452786381.73000002</v>
      </c>
    </row>
    <row r="109" spans="8:16" ht="21.75" customHeight="1">
      <c r="H109" s="69">
        <v>-10584397.67</v>
      </c>
    </row>
    <row r="111" spans="8:16" ht="21.75" customHeight="1">
      <c r="P111" s="68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39"/>
  <sheetViews>
    <sheetView tabSelected="1" view="pageBreakPreview" topLeftCell="A84" zoomScale="70" zoomScaleNormal="100" zoomScaleSheetLayoutView="70" workbookViewId="0">
      <selection activeCell="F102" sqref="F102"/>
    </sheetView>
  </sheetViews>
  <sheetFormatPr defaultRowHeight="21.75" customHeight="1"/>
  <cols>
    <col min="1" max="3" width="2.7109375" style="25" customWidth="1"/>
    <col min="4" max="4" width="5.42578125" style="25" customWidth="1"/>
    <col min="5" max="5" width="5.5703125" style="25" customWidth="1"/>
    <col min="6" max="6" width="54.140625" style="25" customWidth="1"/>
    <col min="7" max="7" width="17.42578125" style="26" customWidth="1"/>
    <col min="8" max="8" width="1.5703125" style="26" customWidth="1"/>
    <col min="9" max="9" width="17.42578125" style="26" customWidth="1"/>
    <col min="10" max="10" width="1.5703125" style="26" customWidth="1"/>
    <col min="11" max="11" width="17.42578125" style="26" customWidth="1"/>
    <col min="12" max="12" width="1.5703125" style="26" customWidth="1"/>
    <col min="13" max="13" width="17.42578125" style="26" customWidth="1"/>
    <col min="14" max="14" width="20.5703125" style="25" customWidth="1"/>
    <col min="15" max="16" width="9.140625" style="25"/>
    <col min="17" max="17" width="16.140625" style="25" customWidth="1"/>
    <col min="18" max="16384" width="9.140625" style="25"/>
  </cols>
  <sheetData>
    <row r="1" spans="1:14" ht="21.75" customHeight="1">
      <c r="M1" s="167" t="s">
        <v>220</v>
      </c>
    </row>
    <row r="2" spans="1:14" ht="21.75" customHeight="1">
      <c r="M2" s="167" t="s">
        <v>221</v>
      </c>
    </row>
    <row r="3" spans="1:14" ht="22.5" customHeight="1">
      <c r="A3" s="179" t="s">
        <v>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4" ht="22.5" customHeight="1">
      <c r="A4" s="179" t="s">
        <v>106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4" ht="22.5" customHeight="1">
      <c r="A5" s="179" t="str">
        <f>+'Profit&amp;loss เบ็ดเสร็จ'!A5:O5</f>
        <v>สำหรับงวดสามเดือนสิ้นสุดวันที่  31  มีนาคม  2564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1:14" ht="13.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ht="22.5" customHeight="1">
      <c r="G7" s="189" t="s">
        <v>2</v>
      </c>
      <c r="H7" s="189"/>
      <c r="I7" s="189"/>
      <c r="J7" s="189"/>
      <c r="K7" s="189"/>
      <c r="L7" s="189"/>
      <c r="M7" s="189"/>
    </row>
    <row r="8" spans="1:14" ht="22.5" customHeight="1">
      <c r="G8" s="189" t="s">
        <v>3</v>
      </c>
      <c r="H8" s="194"/>
      <c r="I8" s="194"/>
      <c r="K8" s="189" t="s">
        <v>4</v>
      </c>
      <c r="L8" s="189"/>
      <c r="M8" s="189"/>
    </row>
    <row r="9" spans="1:14" ht="24.6" customHeight="1">
      <c r="G9" s="192" t="s">
        <v>219</v>
      </c>
      <c r="H9" s="192"/>
      <c r="I9" s="192"/>
      <c r="J9" s="25"/>
      <c r="K9" s="192" t="str">
        <f>+G9</f>
        <v>สำหรับงวดสามเดือนสิ้นสุดวันที่ 31 มีนาคม</v>
      </c>
      <c r="L9" s="192"/>
      <c r="M9" s="192"/>
    </row>
    <row r="10" spans="1:14" ht="22.5" customHeight="1">
      <c r="G10" s="28">
        <v>2564</v>
      </c>
      <c r="I10" s="28">
        <v>2563</v>
      </c>
      <c r="J10" s="29"/>
      <c r="K10" s="28">
        <f>+G10</f>
        <v>2564</v>
      </c>
      <c r="L10" s="29"/>
      <c r="M10" s="28">
        <f>+I10</f>
        <v>2563</v>
      </c>
    </row>
    <row r="11" spans="1:14" ht="22.5" customHeight="1">
      <c r="A11" s="30" t="s">
        <v>107</v>
      </c>
      <c r="G11" s="25"/>
      <c r="I11" s="25"/>
      <c r="K11" s="25"/>
      <c r="M11" s="25"/>
    </row>
    <row r="12" spans="1:14" ht="22.5" customHeight="1">
      <c r="B12" s="30" t="s">
        <v>226</v>
      </c>
      <c r="C12" s="30"/>
      <c r="D12" s="30"/>
      <c r="G12" s="26">
        <f>+'Profit&amp;loss'!G40</f>
        <v>-36300667.390000008</v>
      </c>
      <c r="I12" s="26">
        <f>+'Profit&amp;loss'!I40</f>
        <v>-62297595.24999997</v>
      </c>
      <c r="J12" s="26">
        <f>+'[1]Profit&amp;loss '!J39</f>
        <v>-20333753.310000114</v>
      </c>
      <c r="K12" s="26">
        <f>+'Profit&amp;loss'!K40</f>
        <v>-17336669.400000039</v>
      </c>
      <c r="L12" s="26">
        <f>+'[1]Profit&amp;loss '!L39</f>
        <v>3818364.6299999333</v>
      </c>
      <c r="M12" s="26">
        <f>+'Profit&amp;loss'!M40</f>
        <v>-29945214.320000082</v>
      </c>
      <c r="N12" s="32"/>
    </row>
    <row r="13" spans="1:14" ht="22.5" customHeight="1">
      <c r="B13" s="30" t="s">
        <v>232</v>
      </c>
      <c r="C13" s="30"/>
      <c r="D13" s="30"/>
      <c r="N13" s="33"/>
    </row>
    <row r="14" spans="1:14" ht="22.5" customHeight="1">
      <c r="C14" s="30" t="s">
        <v>108</v>
      </c>
    </row>
    <row r="15" spans="1:14" ht="22.5" customHeight="1">
      <c r="D15" s="30" t="s">
        <v>109</v>
      </c>
      <c r="G15" s="26">
        <v>21262043.699999999</v>
      </c>
      <c r="I15" s="26">
        <v>23531042.469999999</v>
      </c>
      <c r="K15" s="26">
        <v>14719179.91</v>
      </c>
      <c r="M15" s="26">
        <v>13915499.529999999</v>
      </c>
    </row>
    <row r="16" spans="1:14" ht="22.5" hidden="1" customHeight="1">
      <c r="D16" s="30" t="s">
        <v>161</v>
      </c>
    </row>
    <row r="17" spans="2:13" ht="22.5" customHeight="1">
      <c r="D17" s="30" t="s">
        <v>110</v>
      </c>
      <c r="G17" s="26">
        <v>-1186091.3600000001</v>
      </c>
      <c r="I17" s="26">
        <v>11205680.52</v>
      </c>
      <c r="K17" s="26">
        <v>-1186091.3600000001</v>
      </c>
      <c r="M17" s="26">
        <v>4485235.59</v>
      </c>
    </row>
    <row r="18" spans="2:13" ht="22.5" customHeight="1">
      <c r="D18" s="30" t="s">
        <v>111</v>
      </c>
      <c r="G18" s="26">
        <v>8536467.2400000002</v>
      </c>
      <c r="I18" s="26">
        <v>4392914.37</v>
      </c>
      <c r="K18" s="26">
        <v>8536467.2400000002</v>
      </c>
      <c r="M18" s="26">
        <v>-2768687.14</v>
      </c>
    </row>
    <row r="19" spans="2:13" ht="22.5" customHeight="1">
      <c r="D19" s="30" t="s">
        <v>184</v>
      </c>
      <c r="G19" s="26">
        <v>-65580</v>
      </c>
      <c r="I19" s="26">
        <v>190740</v>
      </c>
      <c r="K19" s="26">
        <v>-65580</v>
      </c>
      <c r="M19" s="26">
        <v>190740</v>
      </c>
    </row>
    <row r="20" spans="2:13" ht="22.5" customHeight="1">
      <c r="D20" s="30" t="s">
        <v>169</v>
      </c>
      <c r="G20" s="26">
        <v>-502194.82</v>
      </c>
      <c r="I20" s="26">
        <v>-1987040.06</v>
      </c>
      <c r="K20" s="26">
        <v>-368809.87</v>
      </c>
      <c r="M20" s="26">
        <v>-372907.76</v>
      </c>
    </row>
    <row r="21" spans="2:13" ht="22.5" hidden="1" customHeight="1">
      <c r="D21" s="30" t="s">
        <v>198</v>
      </c>
      <c r="G21" s="26">
        <v>0</v>
      </c>
      <c r="I21" s="26">
        <v>0</v>
      </c>
      <c r="M21" s="26">
        <v>0</v>
      </c>
    </row>
    <row r="22" spans="2:13" ht="22.5" customHeight="1">
      <c r="D22" s="30" t="s">
        <v>168</v>
      </c>
      <c r="G22" s="26">
        <v>0</v>
      </c>
      <c r="I22" s="26">
        <v>5489330.7000000002</v>
      </c>
      <c r="K22" s="26">
        <v>0</v>
      </c>
      <c r="M22" s="26">
        <v>0</v>
      </c>
    </row>
    <row r="23" spans="2:13" ht="22.5" customHeight="1">
      <c r="D23" s="30" t="s">
        <v>241</v>
      </c>
      <c r="G23" s="26">
        <v>5995428.7400000002</v>
      </c>
      <c r="I23" s="26">
        <v>0</v>
      </c>
      <c r="K23" s="26">
        <v>5995428.7400000002</v>
      </c>
      <c r="M23" s="26">
        <v>0</v>
      </c>
    </row>
    <row r="24" spans="2:13" ht="22.5" hidden="1" customHeight="1">
      <c r="D24" s="30" t="s">
        <v>199</v>
      </c>
    </row>
    <row r="25" spans="2:13" ht="22.5" hidden="1" customHeight="1">
      <c r="D25" s="30" t="s">
        <v>133</v>
      </c>
    </row>
    <row r="26" spans="2:13" ht="22.5" customHeight="1">
      <c r="B26" s="34"/>
      <c r="C26" s="34"/>
      <c r="D26" s="30" t="s">
        <v>139</v>
      </c>
      <c r="G26" s="26">
        <v>2189658.15</v>
      </c>
      <c r="I26" s="26">
        <v>2185103.29</v>
      </c>
      <c r="K26" s="26">
        <v>1645599.78</v>
      </c>
      <c r="M26" s="26">
        <v>1630767.42</v>
      </c>
    </row>
    <row r="27" spans="2:13" ht="22.5" customHeight="1">
      <c r="B27" s="34"/>
      <c r="C27" s="34"/>
      <c r="D27" s="30" t="s">
        <v>112</v>
      </c>
      <c r="G27" s="26">
        <v>-26256.35</v>
      </c>
      <c r="I27" s="26">
        <v>-66737.279999999999</v>
      </c>
      <c r="K27" s="26">
        <v>-3119736.64</v>
      </c>
      <c r="M27" s="26">
        <v>-3638571.92</v>
      </c>
    </row>
    <row r="28" spans="2:13" ht="22.5" customHeight="1">
      <c r="D28" s="30" t="s">
        <v>90</v>
      </c>
      <c r="G28" s="26">
        <v>13532794.6</v>
      </c>
      <c r="I28" s="26">
        <v>17732376.620000001</v>
      </c>
      <c r="K28" s="26">
        <v>12546715.949999999</v>
      </c>
      <c r="M28" s="26">
        <v>13929815.1</v>
      </c>
    </row>
    <row r="29" spans="2:13" ht="22.5" customHeight="1">
      <c r="D29" s="30" t="s">
        <v>93</v>
      </c>
      <c r="G29" s="37">
        <v>-5043718.76</v>
      </c>
      <c r="I29" s="37">
        <v>-9222076.5899999999</v>
      </c>
      <c r="K29" s="37">
        <v>-4376505.12</v>
      </c>
      <c r="M29" s="37">
        <v>-7786083.5700000003</v>
      </c>
    </row>
    <row r="30" spans="2:13" ht="22.5" customHeight="1">
      <c r="B30" s="25" t="s">
        <v>152</v>
      </c>
      <c r="D30" s="30"/>
      <c r="G30" s="25"/>
      <c r="H30" s="25"/>
      <c r="I30" s="25"/>
      <c r="J30" s="25"/>
      <c r="K30" s="25"/>
      <c r="L30" s="25"/>
      <c r="M30" s="25"/>
    </row>
    <row r="31" spans="2:13" ht="22.5" customHeight="1">
      <c r="C31" s="25" t="s">
        <v>153</v>
      </c>
      <c r="D31" s="30"/>
      <c r="G31" s="26">
        <f>SUM(G12:G29)</f>
        <v>8391883.7499999925</v>
      </c>
      <c r="I31" s="26">
        <f>SUM(I12:I29)</f>
        <v>-8846261.2099999711</v>
      </c>
      <c r="K31" s="26">
        <f>SUM(K12:K29)</f>
        <v>16989999.229999956</v>
      </c>
      <c r="M31" s="26">
        <f>SUM(M12:M29)</f>
        <v>-10359407.070000084</v>
      </c>
    </row>
    <row r="32" spans="2:13" ht="22.5" customHeight="1">
      <c r="C32" s="25" t="s">
        <v>143</v>
      </c>
      <c r="D32" s="30"/>
    </row>
    <row r="33" spans="1:17" ht="22.5" customHeight="1">
      <c r="B33" s="34"/>
      <c r="C33" s="34"/>
      <c r="D33" s="30" t="s">
        <v>145</v>
      </c>
      <c r="G33" s="26">
        <v>347402051.33999997</v>
      </c>
      <c r="I33" s="26">
        <v>-83549481.75</v>
      </c>
      <c r="K33" s="26">
        <v>347127235.39999998</v>
      </c>
      <c r="M33" s="26">
        <v>-60803488.789999999</v>
      </c>
    </row>
    <row r="34" spans="1:17" ht="22.5" customHeight="1">
      <c r="B34" s="34"/>
      <c r="C34" s="34"/>
      <c r="D34" s="30" t="s">
        <v>11</v>
      </c>
      <c r="G34" s="26">
        <v>-4352498.6900000004</v>
      </c>
      <c r="I34" s="26">
        <v>3448789.25</v>
      </c>
      <c r="K34" s="26">
        <v>0</v>
      </c>
      <c r="M34" s="26">
        <v>0</v>
      </c>
    </row>
    <row r="35" spans="1:17" ht="22.15" customHeight="1">
      <c r="D35" s="30" t="s">
        <v>12</v>
      </c>
      <c r="G35" s="26">
        <v>19211571.489999998</v>
      </c>
      <c r="I35" s="26">
        <v>-1394221.55</v>
      </c>
      <c r="K35" s="26">
        <v>20413684.739999998</v>
      </c>
      <c r="M35" s="26">
        <v>-20679457.170000002</v>
      </c>
    </row>
    <row r="36" spans="1:17" ht="22.5" customHeight="1">
      <c r="B36" s="34"/>
      <c r="C36" s="34"/>
      <c r="D36" s="30" t="s">
        <v>146</v>
      </c>
      <c r="G36" s="26">
        <v>32372652.460000001</v>
      </c>
      <c r="I36" s="26">
        <v>-94794858.760000005</v>
      </c>
      <c r="K36" s="26">
        <v>29421845.75</v>
      </c>
      <c r="M36" s="26">
        <v>-56212664.219999999</v>
      </c>
    </row>
    <row r="37" spans="1:17" ht="22.5" customHeight="1">
      <c r="B37" s="34"/>
      <c r="C37" s="34"/>
      <c r="D37" s="30" t="s">
        <v>147</v>
      </c>
      <c r="G37" s="26">
        <v>839825</v>
      </c>
      <c r="I37" s="26">
        <v>3298860.59</v>
      </c>
      <c r="K37" s="26">
        <v>-427125</v>
      </c>
      <c r="M37" s="26">
        <v>488902.65</v>
      </c>
    </row>
    <row r="38" spans="1:17" ht="22.5" customHeight="1">
      <c r="B38" s="34"/>
      <c r="C38" s="34" t="s">
        <v>144</v>
      </c>
      <c r="D38" s="30"/>
    </row>
    <row r="39" spans="1:17" ht="22.5" customHeight="1">
      <c r="D39" s="30" t="s">
        <v>148</v>
      </c>
      <c r="G39" s="26">
        <v>0</v>
      </c>
      <c r="I39" s="26">
        <v>-857091.4</v>
      </c>
      <c r="K39" s="26">
        <v>-39493842.399999999</v>
      </c>
      <c r="M39" s="26">
        <v>6556617.7699999996</v>
      </c>
    </row>
    <row r="40" spans="1:17" ht="22.5" customHeight="1">
      <c r="D40" s="30" t="s">
        <v>149</v>
      </c>
      <c r="F40" s="34"/>
      <c r="G40" s="26">
        <v>-76560337.879999995</v>
      </c>
      <c r="I40" s="26">
        <v>-119053592.05</v>
      </c>
      <c r="K40" s="26">
        <v>-73197500.129999995</v>
      </c>
      <c r="M40" s="26">
        <v>-88678826.180000007</v>
      </c>
    </row>
    <row r="41" spans="1:17" ht="22.5" customHeight="1">
      <c r="D41" s="30" t="s">
        <v>150</v>
      </c>
      <c r="F41" s="34"/>
      <c r="G41" s="26">
        <v>-37084750.840000004</v>
      </c>
      <c r="I41" s="26">
        <v>-33179093.050000001</v>
      </c>
      <c r="K41" s="26">
        <v>-37527430.960000001</v>
      </c>
      <c r="M41" s="26">
        <v>-29795086.960000001</v>
      </c>
    </row>
    <row r="42" spans="1:17" ht="22.5" customHeight="1">
      <c r="D42" s="30" t="s">
        <v>34</v>
      </c>
      <c r="G42" s="37">
        <v>-59286251.469999999</v>
      </c>
      <c r="I42" s="37">
        <v>-7182374.0599999996</v>
      </c>
      <c r="K42" s="37">
        <v>-59693700.090000004</v>
      </c>
      <c r="M42" s="37">
        <v>-3548616.99</v>
      </c>
    </row>
    <row r="43" spans="1:17" ht="22.5" hidden="1" customHeight="1">
      <c r="D43" s="30" t="s">
        <v>157</v>
      </c>
      <c r="G43" s="37"/>
      <c r="I43" s="37">
        <v>0</v>
      </c>
      <c r="K43" s="37"/>
      <c r="M43" s="37">
        <v>0</v>
      </c>
    </row>
    <row r="44" spans="1:17" ht="22.5" customHeight="1">
      <c r="A44" s="49" t="s">
        <v>154</v>
      </c>
      <c r="C44" s="49"/>
      <c r="D44" s="30"/>
      <c r="G44" s="31">
        <f>SUM(G31:G43)</f>
        <v>230934145.16</v>
      </c>
      <c r="I44" s="26">
        <f>SUM(I31:I43)</f>
        <v>-342109323.99000001</v>
      </c>
      <c r="K44" s="26">
        <f>SUM(K31:K43)</f>
        <v>203613166.53999996</v>
      </c>
      <c r="M44" s="26">
        <f>SUM(M31:M43)</f>
        <v>-263032026.9600001</v>
      </c>
    </row>
    <row r="45" spans="1:17" ht="22.5" customHeight="1">
      <c r="A45" s="48" t="s">
        <v>155</v>
      </c>
      <c r="C45" s="49"/>
      <c r="D45" s="30"/>
      <c r="G45" s="36">
        <v>-2988048.13</v>
      </c>
      <c r="I45" s="36">
        <v>-3317525.98</v>
      </c>
      <c r="K45" s="37">
        <v>-1053245.99</v>
      </c>
      <c r="M45" s="37">
        <v>-1272712.25</v>
      </c>
    </row>
    <row r="46" spans="1:17" ht="12.75" customHeight="1">
      <c r="G46" s="31"/>
    </row>
    <row r="47" spans="1:17" ht="22.5" customHeight="1">
      <c r="A47" s="30" t="s">
        <v>113</v>
      </c>
      <c r="G47" s="38">
        <f>SUM(G44:G45)</f>
        <v>227946097.03</v>
      </c>
      <c r="I47" s="38">
        <f>SUM(I44:I45)</f>
        <v>-345426849.97000003</v>
      </c>
      <c r="K47" s="38">
        <f>SUM(K44:K45)</f>
        <v>202559920.54999995</v>
      </c>
      <c r="M47" s="38">
        <f>SUM(M44:M45)</f>
        <v>-264304739.2100001</v>
      </c>
      <c r="Q47" s="32"/>
    </row>
    <row r="48" spans="1:17" ht="22.5" customHeight="1">
      <c r="E48" s="30"/>
      <c r="G48" s="39"/>
      <c r="I48" s="39"/>
      <c r="K48" s="39"/>
      <c r="M48" s="39"/>
      <c r="Q48" s="33"/>
    </row>
    <row r="49" spans="1:16" ht="22.5" customHeight="1">
      <c r="E49" s="30"/>
      <c r="G49" s="39"/>
      <c r="I49" s="39"/>
      <c r="K49" s="39"/>
      <c r="M49" s="40" t="s">
        <v>114</v>
      </c>
      <c r="N49" s="26"/>
    </row>
    <row r="50" spans="1:16" ht="22.5" customHeight="1">
      <c r="E50" s="30"/>
      <c r="G50" s="39"/>
      <c r="I50" s="39"/>
      <c r="K50" s="39"/>
      <c r="M50" s="40"/>
      <c r="N50" s="26"/>
    </row>
    <row r="51" spans="1:16" ht="22.5" customHeight="1">
      <c r="E51" s="30"/>
      <c r="G51" s="39"/>
      <c r="I51" s="39"/>
      <c r="K51" s="39"/>
      <c r="M51" s="40"/>
      <c r="N51" s="26"/>
    </row>
    <row r="52" spans="1:16" ht="22.5" customHeight="1">
      <c r="E52" s="30"/>
      <c r="G52" s="39"/>
      <c r="I52" s="39"/>
      <c r="K52" s="39"/>
      <c r="M52" s="40"/>
      <c r="N52" s="26"/>
    </row>
    <row r="53" spans="1:16" ht="22.5" customHeight="1">
      <c r="E53" s="30"/>
      <c r="G53" s="39"/>
      <c r="I53" s="39"/>
      <c r="K53" s="39"/>
      <c r="M53" s="40"/>
      <c r="N53" s="26"/>
    </row>
    <row r="54" spans="1:16" ht="22.5" customHeight="1">
      <c r="E54" s="30"/>
      <c r="G54" s="39"/>
      <c r="I54" s="39"/>
      <c r="K54" s="39"/>
      <c r="M54" s="40"/>
      <c r="N54" s="26"/>
    </row>
    <row r="55" spans="1:16" ht="22.5" customHeight="1">
      <c r="E55" s="30"/>
      <c r="G55" s="39"/>
      <c r="I55" s="39"/>
      <c r="K55" s="39"/>
      <c r="M55" s="40"/>
      <c r="N55" s="26"/>
    </row>
    <row r="56" spans="1:16" ht="22.5" customHeight="1">
      <c r="E56" s="30"/>
      <c r="G56" s="39"/>
      <c r="I56" s="39"/>
      <c r="K56" s="39"/>
      <c r="M56" s="40"/>
      <c r="N56" s="26"/>
    </row>
    <row r="57" spans="1:16" ht="22.5" customHeight="1">
      <c r="E57" s="30"/>
      <c r="G57" s="39"/>
      <c r="I57" s="39"/>
      <c r="K57" s="39"/>
      <c r="M57" s="40"/>
      <c r="N57" s="26"/>
    </row>
    <row r="58" spans="1:16" ht="22.5" customHeight="1">
      <c r="E58" s="30"/>
      <c r="G58" s="39"/>
      <c r="I58" s="39"/>
      <c r="K58" s="39"/>
      <c r="M58" s="40"/>
      <c r="N58" s="26"/>
    </row>
    <row r="59" spans="1:16" ht="24" customHeight="1">
      <c r="A59" s="25" t="str">
        <f>+'Profit&amp;loss เบ็ดเสร็จ'!A47</f>
        <v>หมายเหตุประกอบงบการเงินระหว่างกาลถือเป็นส่วนหนึ่งของงบการเงินระหว่างกาลนี้</v>
      </c>
      <c r="G59" s="41"/>
      <c r="H59" s="41"/>
      <c r="I59" s="41"/>
      <c r="J59" s="41"/>
      <c r="K59" s="41"/>
      <c r="L59" s="41"/>
      <c r="M59" s="41"/>
      <c r="N59" s="41"/>
      <c r="P59" s="42"/>
    </row>
    <row r="60" spans="1:16" ht="45.75" customHeight="1">
      <c r="A60" s="43"/>
      <c r="G60" s="41"/>
      <c r="H60" s="41"/>
      <c r="I60" s="41"/>
      <c r="J60" s="41"/>
      <c r="K60" s="41"/>
      <c r="L60" s="41"/>
      <c r="M60" s="41"/>
      <c r="N60" s="41"/>
      <c r="P60" s="42"/>
    </row>
    <row r="61" spans="1:16" ht="21.75" customHeight="1">
      <c r="A61" s="2" t="s">
        <v>115</v>
      </c>
      <c r="G61" s="41"/>
      <c r="H61" s="41"/>
      <c r="I61" s="41"/>
      <c r="J61" s="41"/>
      <c r="K61" s="41"/>
      <c r="L61" s="41"/>
      <c r="M61" s="41">
        <v>8</v>
      </c>
      <c r="N61" s="41"/>
      <c r="P61" s="42"/>
    </row>
    <row r="62" spans="1:16" ht="21.75" customHeight="1">
      <c r="G62" s="25"/>
      <c r="H62" s="35"/>
      <c r="I62" s="25"/>
      <c r="J62" s="25"/>
      <c r="K62" s="25"/>
      <c r="L62" s="25"/>
      <c r="M62" s="167" t="s">
        <v>220</v>
      </c>
    </row>
    <row r="63" spans="1:16" ht="21.75" customHeight="1">
      <c r="G63" s="25"/>
      <c r="H63" s="35"/>
      <c r="I63" s="25"/>
      <c r="J63" s="25"/>
      <c r="K63" s="25"/>
      <c r="L63" s="25"/>
      <c r="M63" s="167" t="s">
        <v>221</v>
      </c>
    </row>
    <row r="64" spans="1:16" ht="13.5" customHeight="1">
      <c r="A64" s="193" t="s">
        <v>116</v>
      </c>
      <c r="B64" s="193"/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</row>
    <row r="65" spans="1:13" ht="22.5" customHeight="1">
      <c r="A65" s="179" t="s">
        <v>0</v>
      </c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</row>
    <row r="66" spans="1:13" ht="22.5" customHeight="1">
      <c r="A66" s="179" t="s">
        <v>106</v>
      </c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</row>
    <row r="67" spans="1:13" ht="22.5" customHeight="1">
      <c r="A67" s="179" t="str">
        <f>+A5</f>
        <v>สำหรับงวดสามเดือนสิ้นสุดวันที่  31  มีนาคม  2564</v>
      </c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</row>
    <row r="68" spans="1:13" ht="13.5" customHeight="1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3" ht="22.5" customHeight="1">
      <c r="G69" s="189" t="s">
        <v>2</v>
      </c>
      <c r="H69" s="189"/>
      <c r="I69" s="189"/>
      <c r="J69" s="189"/>
      <c r="K69" s="189"/>
      <c r="L69" s="189"/>
      <c r="M69" s="189"/>
    </row>
    <row r="70" spans="1:13" ht="22.5" customHeight="1">
      <c r="G70" s="190" t="s">
        <v>3</v>
      </c>
      <c r="H70" s="191"/>
      <c r="I70" s="191"/>
      <c r="K70" s="189" t="s">
        <v>4</v>
      </c>
      <c r="L70" s="189"/>
      <c r="M70" s="189"/>
    </row>
    <row r="71" spans="1:13" ht="24.6" customHeight="1">
      <c r="G71" s="192" t="str">
        <f>+G9</f>
        <v>สำหรับงวดสามเดือนสิ้นสุดวันที่ 31 มีนาคม</v>
      </c>
      <c r="H71" s="192"/>
      <c r="I71" s="192"/>
      <c r="J71" s="25"/>
      <c r="K71" s="192" t="str">
        <f>+K9</f>
        <v>สำหรับงวดสามเดือนสิ้นสุดวันที่ 31 มีนาคม</v>
      </c>
      <c r="L71" s="192"/>
      <c r="M71" s="192"/>
    </row>
    <row r="72" spans="1:13" ht="22.5" customHeight="1">
      <c r="G72" s="28">
        <f>+G10</f>
        <v>2564</v>
      </c>
      <c r="I72" s="28">
        <f>+I10</f>
        <v>2563</v>
      </c>
      <c r="J72" s="29"/>
      <c r="K72" s="28">
        <f>+K10</f>
        <v>2564</v>
      </c>
      <c r="L72" s="29"/>
      <c r="M72" s="28">
        <f>+M10</f>
        <v>2563</v>
      </c>
    </row>
    <row r="73" spans="1:13" ht="22.5" customHeight="1">
      <c r="A73" s="30" t="s">
        <v>117</v>
      </c>
      <c r="G73" s="25"/>
      <c r="I73" s="25"/>
      <c r="K73" s="25"/>
      <c r="M73" s="25"/>
    </row>
    <row r="74" spans="1:13" ht="22.5" customHeight="1">
      <c r="A74" s="30"/>
      <c r="B74" s="25" t="s">
        <v>118</v>
      </c>
      <c r="G74" s="26">
        <v>6987.58</v>
      </c>
      <c r="I74" s="26">
        <v>152309.04999999999</v>
      </c>
      <c r="K74" s="26">
        <v>675168</v>
      </c>
      <c r="M74" s="26">
        <v>1278596.17</v>
      </c>
    </row>
    <row r="75" spans="1:13" ht="22.5" customHeight="1">
      <c r="B75" s="44" t="s">
        <v>119</v>
      </c>
      <c r="G75" s="26">
        <v>775086.41</v>
      </c>
      <c r="I75" s="26">
        <v>6962945.4299999997</v>
      </c>
      <c r="K75" s="26">
        <v>0</v>
      </c>
      <c r="M75" s="26">
        <v>0</v>
      </c>
    </row>
    <row r="76" spans="1:13" ht="22.5" customHeight="1">
      <c r="B76" s="44" t="s">
        <v>120</v>
      </c>
      <c r="G76" s="26">
        <v>-559696.07999999996</v>
      </c>
      <c r="I76" s="26">
        <v>-7996956.04</v>
      </c>
      <c r="K76" s="26">
        <v>-531318.56999999995</v>
      </c>
      <c r="M76" s="26">
        <v>-6453752.21</v>
      </c>
    </row>
    <row r="77" spans="1:13" ht="22.5" customHeight="1">
      <c r="B77" s="169" t="s">
        <v>242</v>
      </c>
      <c r="G77" s="26">
        <v>-838247.66</v>
      </c>
      <c r="I77" s="26">
        <v>0</v>
      </c>
      <c r="K77" s="26">
        <v>-838247.66</v>
      </c>
      <c r="M77" s="26">
        <v>0</v>
      </c>
    </row>
    <row r="78" spans="1:13" ht="22.5" customHeight="1">
      <c r="B78" s="116" t="s">
        <v>185</v>
      </c>
      <c r="G78" s="26">
        <v>-6940050.6399999997</v>
      </c>
      <c r="I78" s="26">
        <v>-4703281.9000000004</v>
      </c>
      <c r="K78" s="26">
        <v>-6940050.6399999997</v>
      </c>
      <c r="M78" s="26">
        <v>-4703281.9000000004</v>
      </c>
    </row>
    <row r="79" spans="1:13" ht="22.5" hidden="1" customHeight="1">
      <c r="B79" s="116" t="s">
        <v>186</v>
      </c>
      <c r="I79" s="26">
        <v>0</v>
      </c>
      <c r="M79" s="26">
        <v>0</v>
      </c>
    </row>
    <row r="80" spans="1:13" ht="22.5" customHeight="1">
      <c r="B80" s="44" t="s">
        <v>130</v>
      </c>
      <c r="G80" s="26">
        <v>0</v>
      </c>
      <c r="I80" s="26">
        <v>0</v>
      </c>
      <c r="K80" s="26">
        <v>13560000</v>
      </c>
      <c r="M80" s="26">
        <v>-3000000</v>
      </c>
    </row>
    <row r="81" spans="1:13" ht="22.5" customHeight="1">
      <c r="B81" s="116" t="s">
        <v>187</v>
      </c>
      <c r="C81" s="34"/>
      <c r="D81" s="34"/>
      <c r="E81" s="34"/>
      <c r="F81" s="34"/>
      <c r="G81" s="26">
        <v>-6473.5</v>
      </c>
      <c r="I81" s="26">
        <v>4344928.66</v>
      </c>
      <c r="K81" s="26">
        <v>-6467.52</v>
      </c>
      <c r="M81" s="26">
        <v>4345483.5999999996</v>
      </c>
    </row>
    <row r="82" spans="1:13" ht="22.5" customHeight="1">
      <c r="B82" s="188" t="s">
        <v>121</v>
      </c>
      <c r="C82" s="188"/>
      <c r="D82" s="188"/>
      <c r="E82" s="188"/>
      <c r="F82" s="188"/>
      <c r="G82" s="26">
        <v>0</v>
      </c>
      <c r="I82" s="26">
        <v>-49201.43</v>
      </c>
      <c r="K82" s="26">
        <v>0</v>
      </c>
      <c r="M82" s="26">
        <v>-38000</v>
      </c>
    </row>
    <row r="83" spans="1:13" ht="22.5" customHeight="1">
      <c r="B83" s="30" t="s">
        <v>122</v>
      </c>
      <c r="G83" s="36">
        <v>97790.7</v>
      </c>
      <c r="I83" s="36">
        <v>-453314.13</v>
      </c>
      <c r="K83" s="37">
        <v>97790.7</v>
      </c>
      <c r="M83" s="37">
        <v>-262474.3</v>
      </c>
    </row>
    <row r="84" spans="1:13" ht="12.75" customHeight="1">
      <c r="G84" s="31"/>
      <c r="I84" s="31"/>
      <c r="K84" s="32"/>
    </row>
    <row r="85" spans="1:13" ht="22.5" customHeight="1">
      <c r="A85" s="30" t="s">
        <v>123</v>
      </c>
      <c r="G85" s="45">
        <f>SUM(G74:G83)</f>
        <v>-7464603.1899999995</v>
      </c>
      <c r="I85" s="45">
        <f>SUM(I74:I83)</f>
        <v>-1742570.3600000008</v>
      </c>
      <c r="K85" s="38">
        <f>SUM(K74:K83)</f>
        <v>6016874.3100000015</v>
      </c>
      <c r="M85" s="38">
        <f>SUM(M74:M83)</f>
        <v>-8833428.6400000025</v>
      </c>
    </row>
    <row r="86" spans="1:13" ht="12.75" customHeight="1">
      <c r="G86" s="31"/>
      <c r="I86" s="31"/>
      <c r="K86" s="32"/>
      <c r="M86" s="32"/>
    </row>
    <row r="87" spans="1:13" ht="22.5" customHeight="1">
      <c r="A87" s="30" t="s">
        <v>124</v>
      </c>
      <c r="G87" s="31"/>
      <c r="I87" s="31"/>
      <c r="K87" s="32"/>
      <c r="M87" s="32"/>
    </row>
    <row r="88" spans="1:13" ht="22.5" customHeight="1">
      <c r="A88" s="30"/>
      <c r="B88" s="25" t="s">
        <v>125</v>
      </c>
      <c r="G88" s="31">
        <v>-17131581.43</v>
      </c>
      <c r="I88" s="31">
        <v>-14224256.26</v>
      </c>
      <c r="K88" s="26">
        <v>-11990227.220000001</v>
      </c>
      <c r="M88" s="26">
        <v>-10868360.24</v>
      </c>
    </row>
    <row r="89" spans="1:13" ht="22.5" customHeight="1">
      <c r="B89" s="30" t="s">
        <v>156</v>
      </c>
      <c r="G89" s="105">
        <v>-292126839.88</v>
      </c>
      <c r="H89" s="106"/>
      <c r="I89" s="105">
        <v>137119094.05000001</v>
      </c>
      <c r="J89" s="106"/>
      <c r="K89" s="106">
        <v>-282337104.11000001</v>
      </c>
      <c r="L89" s="106"/>
      <c r="M89" s="106">
        <v>38361004.340000004</v>
      </c>
    </row>
    <row r="90" spans="1:13" ht="22.5" customHeight="1">
      <c r="B90" s="30" t="s">
        <v>200</v>
      </c>
      <c r="G90" s="102">
        <v>0</v>
      </c>
      <c r="H90" s="106"/>
      <c r="I90" s="102">
        <v>0</v>
      </c>
      <c r="J90" s="106"/>
      <c r="K90" s="26">
        <v>-22000000</v>
      </c>
      <c r="L90" s="106"/>
      <c r="M90" s="102">
        <v>0</v>
      </c>
    </row>
    <row r="91" spans="1:13" ht="22.5" customHeight="1">
      <c r="B91" s="30" t="s">
        <v>245</v>
      </c>
      <c r="G91" s="26">
        <v>-20880000</v>
      </c>
      <c r="I91" s="26">
        <v>-12975000</v>
      </c>
      <c r="K91" s="26">
        <v>-20880000</v>
      </c>
      <c r="M91" s="26">
        <v>-12975000</v>
      </c>
    </row>
    <row r="92" spans="1:13" ht="22.5" hidden="1" customHeight="1">
      <c r="B92" s="30" t="s">
        <v>188</v>
      </c>
      <c r="I92" s="32"/>
      <c r="M92" s="32"/>
    </row>
    <row r="93" spans="1:13" ht="21.75" hidden="1" customHeight="1">
      <c r="B93" s="25" t="s">
        <v>126</v>
      </c>
      <c r="G93" s="105"/>
      <c r="H93" s="105"/>
      <c r="I93" s="105"/>
      <c r="J93" s="105"/>
      <c r="K93" s="106"/>
      <c r="L93" s="105"/>
      <c r="M93" s="105"/>
    </row>
    <row r="94" spans="1:13" ht="21.75" customHeight="1">
      <c r="B94" s="25" t="s">
        <v>201</v>
      </c>
      <c r="G94" s="36">
        <v>-10911439.800000001</v>
      </c>
      <c r="H94" s="105"/>
      <c r="I94" s="36">
        <v>-13138903.550000001</v>
      </c>
      <c r="J94" s="105"/>
      <c r="K94" s="37">
        <v>-7463707.6699999999</v>
      </c>
      <c r="L94" s="105"/>
      <c r="M94" s="36">
        <v>-9311714.0899999999</v>
      </c>
    </row>
    <row r="95" spans="1:13" ht="21.75" hidden="1" customHeight="1">
      <c r="B95" s="25" t="s">
        <v>181</v>
      </c>
      <c r="G95" s="105"/>
      <c r="H95" s="105"/>
      <c r="I95" s="102"/>
      <c r="J95" s="105"/>
      <c r="K95" s="105"/>
      <c r="L95" s="105"/>
      <c r="M95" s="102"/>
    </row>
    <row r="96" spans="1:13" ht="21.75" hidden="1" customHeight="1">
      <c r="B96" s="25" t="s">
        <v>164</v>
      </c>
      <c r="G96" s="65"/>
      <c r="I96" s="38"/>
      <c r="K96" s="65"/>
      <c r="M96" s="38"/>
    </row>
    <row r="97" spans="1:14" ht="12.75" customHeight="1">
      <c r="G97" s="31"/>
      <c r="I97" s="31"/>
    </row>
    <row r="98" spans="1:14" ht="22.5" customHeight="1">
      <c r="A98" s="30" t="s">
        <v>127</v>
      </c>
      <c r="G98" s="45">
        <f>SUM(G87:G96)</f>
        <v>-341049861.11000001</v>
      </c>
      <c r="I98" s="45">
        <f>SUM(I87:I96)</f>
        <v>96780934.24000001</v>
      </c>
      <c r="K98" s="38">
        <f>SUM(K87:K96)</f>
        <v>-344671039.00000006</v>
      </c>
      <c r="M98" s="38">
        <f>SUM(M87:M96)</f>
        <v>5205930.0100000016</v>
      </c>
    </row>
    <row r="99" spans="1:14" ht="12.75" customHeight="1">
      <c r="G99" s="31"/>
      <c r="I99" s="31"/>
      <c r="K99" s="32"/>
      <c r="M99" s="32"/>
    </row>
    <row r="100" spans="1:14" ht="22.5" customHeight="1">
      <c r="A100" s="30" t="s">
        <v>128</v>
      </c>
      <c r="G100" s="31">
        <f>+G47+G85+G98</f>
        <v>-120568367.27000001</v>
      </c>
      <c r="I100" s="31">
        <f>+I47+I85+I98</f>
        <v>-250388486.09000003</v>
      </c>
      <c r="K100" s="31">
        <f>+K47+K85+K98</f>
        <v>-136094244.1400001</v>
      </c>
      <c r="M100" s="31">
        <f>+M47+M85+M98</f>
        <v>-267932237.84000009</v>
      </c>
      <c r="N100" s="27"/>
    </row>
    <row r="101" spans="1:14" ht="22.5" customHeight="1">
      <c r="A101" s="30" t="s">
        <v>228</v>
      </c>
      <c r="G101" s="31">
        <f>+'งบดุล Conso'!K14</f>
        <v>343637954.42000002</v>
      </c>
      <c r="I101" s="31">
        <v>583335022.02999997</v>
      </c>
      <c r="K101" s="39">
        <f>+'งบดุล Conso'!O14</f>
        <v>284668603.79000002</v>
      </c>
      <c r="M101" s="39">
        <v>484137718.14999998</v>
      </c>
    </row>
    <row r="102" spans="1:14" ht="22.5" customHeight="1">
      <c r="A102" s="30" t="s">
        <v>129</v>
      </c>
      <c r="G102" s="36">
        <v>1553547.93</v>
      </c>
      <c r="I102" s="36">
        <v>889092.7</v>
      </c>
      <c r="K102" s="37">
        <v>1553547.93</v>
      </c>
      <c r="M102" s="36">
        <v>889092.7</v>
      </c>
    </row>
    <row r="103" spans="1:14" ht="12.75" customHeight="1">
      <c r="G103" s="31"/>
      <c r="I103" s="31"/>
    </row>
    <row r="104" spans="1:14" ht="22.5" customHeight="1" thickBot="1">
      <c r="A104" s="30" t="s">
        <v>227</v>
      </c>
      <c r="G104" s="46">
        <f>+G100+G101+G102</f>
        <v>224623135.08000001</v>
      </c>
      <c r="I104" s="46">
        <f>+I100+I101+I102</f>
        <v>333835628.63999993</v>
      </c>
      <c r="K104" s="47">
        <f>+K100+K101+K102</f>
        <v>150127907.57999992</v>
      </c>
      <c r="M104" s="47">
        <f>+M100+M101+M102</f>
        <v>217094573.00999987</v>
      </c>
      <c r="N104" s="26">
        <f>+G104-'งบดุล Conso'!I14</f>
        <v>0</v>
      </c>
    </row>
    <row r="105" spans="1:14" ht="24" customHeight="1" thickTop="1">
      <c r="A105" s="30"/>
      <c r="G105" s="105"/>
      <c r="I105" s="105"/>
      <c r="K105" s="101"/>
      <c r="M105" s="101"/>
      <c r="N105" s="26"/>
    </row>
    <row r="106" spans="1:14" ht="22.5" customHeight="1">
      <c r="A106" s="48" t="s">
        <v>162</v>
      </c>
      <c r="B106" s="48"/>
      <c r="C106" s="48"/>
      <c r="D106" s="48"/>
      <c r="E106" s="49"/>
      <c r="F106" s="49"/>
      <c r="G106" s="50"/>
      <c r="H106" s="49"/>
      <c r="I106" s="51"/>
    </row>
    <row r="107" spans="1:14" ht="22.5" customHeight="1">
      <c r="A107" s="48"/>
      <c r="B107" s="48" t="s">
        <v>163</v>
      </c>
      <c r="C107" s="48"/>
      <c r="D107" s="48"/>
      <c r="E107" s="49"/>
      <c r="F107" s="49"/>
      <c r="G107" s="50"/>
      <c r="H107" s="49"/>
      <c r="I107" s="51"/>
    </row>
    <row r="108" spans="1:14" ht="22.5" hidden="1" customHeight="1">
      <c r="A108" s="49"/>
      <c r="B108" s="48"/>
      <c r="C108" s="49"/>
      <c r="D108" s="25" t="s">
        <v>189</v>
      </c>
      <c r="I108" s="26">
        <v>0</v>
      </c>
      <c r="M108" s="26">
        <v>0</v>
      </c>
    </row>
    <row r="109" spans="1:14" ht="22.5" hidden="1" customHeight="1">
      <c r="A109" s="49"/>
      <c r="B109" s="48"/>
      <c r="C109" s="49"/>
      <c r="D109" s="49" t="s">
        <v>167</v>
      </c>
      <c r="E109" s="49"/>
      <c r="F109" s="49"/>
      <c r="G109" s="102"/>
      <c r="H109" s="49"/>
      <c r="I109" s="26">
        <v>0</v>
      </c>
      <c r="K109" s="102"/>
      <c r="M109" s="26">
        <v>0</v>
      </c>
    </row>
    <row r="110" spans="1:14" ht="22.5" hidden="1" customHeight="1">
      <c r="A110" s="49"/>
      <c r="B110" s="48"/>
      <c r="C110" s="49"/>
      <c r="D110" s="49" t="s">
        <v>190</v>
      </c>
      <c r="I110" s="26">
        <v>0</v>
      </c>
      <c r="M110" s="26">
        <v>0</v>
      </c>
    </row>
    <row r="111" spans="1:14" ht="22.5" customHeight="1">
      <c r="A111" s="49"/>
      <c r="B111" s="48"/>
      <c r="C111" s="49"/>
      <c r="D111" s="49" t="s">
        <v>167</v>
      </c>
      <c r="G111" s="26">
        <v>0</v>
      </c>
      <c r="I111" s="26">
        <v>1556997.38</v>
      </c>
      <c r="K111" s="26">
        <v>0</v>
      </c>
      <c r="M111" s="26">
        <v>1431516</v>
      </c>
    </row>
    <row r="112" spans="1:14" ht="22.5" customHeight="1">
      <c r="A112" s="49"/>
      <c r="B112" s="48"/>
      <c r="C112" s="49"/>
      <c r="D112" s="49" t="s">
        <v>191</v>
      </c>
      <c r="E112" s="49"/>
      <c r="F112" s="49"/>
      <c r="G112" s="50"/>
      <c r="H112" s="49"/>
    </row>
    <row r="113" spans="1:16" ht="22.5" customHeight="1">
      <c r="A113" s="49"/>
      <c r="B113" s="48"/>
      <c r="C113" s="49"/>
      <c r="D113" s="49"/>
      <c r="E113" s="122" t="s">
        <v>192</v>
      </c>
      <c r="F113" s="49"/>
      <c r="G113" s="31">
        <v>-622511.64</v>
      </c>
      <c r="H113" s="49"/>
      <c r="I113" s="26">
        <v>-306411770.44</v>
      </c>
      <c r="K113" s="31">
        <v>-622511.64</v>
      </c>
      <c r="M113" s="26">
        <v>-256800299.19</v>
      </c>
    </row>
    <row r="114" spans="1:16" ht="22.5" customHeight="1">
      <c r="A114" s="49"/>
      <c r="B114" s="48"/>
      <c r="C114" s="49"/>
      <c r="D114" s="49"/>
      <c r="E114" s="122" t="s">
        <v>193</v>
      </c>
      <c r="F114" s="49"/>
      <c r="G114" s="102">
        <v>0</v>
      </c>
      <c r="H114" s="49"/>
      <c r="I114" s="26">
        <v>247722981.12</v>
      </c>
      <c r="K114" s="102">
        <v>0</v>
      </c>
      <c r="M114" s="26">
        <v>246767293.44</v>
      </c>
    </row>
    <row r="115" spans="1:16" ht="22.5" customHeight="1">
      <c r="A115" s="49"/>
      <c r="B115" s="49"/>
      <c r="C115" s="52"/>
      <c r="D115" s="49"/>
      <c r="E115" s="122" t="s">
        <v>194</v>
      </c>
      <c r="F115" s="49"/>
      <c r="G115" s="102">
        <v>622511.64</v>
      </c>
      <c r="H115" s="49"/>
      <c r="I115" s="26">
        <v>58688789.32</v>
      </c>
      <c r="K115" s="102">
        <v>622511.64</v>
      </c>
      <c r="M115" s="26">
        <v>10033005.75</v>
      </c>
    </row>
    <row r="116" spans="1:16" ht="22.5" customHeight="1">
      <c r="A116" s="49"/>
      <c r="B116" s="49"/>
      <c r="C116" s="52"/>
      <c r="D116" s="49"/>
      <c r="E116" s="122"/>
      <c r="F116" s="49"/>
      <c r="G116" s="102"/>
      <c r="H116" s="49"/>
    </row>
    <row r="117" spans="1:16" ht="22.5" customHeight="1">
      <c r="A117" s="49"/>
      <c r="B117" s="49"/>
      <c r="C117" s="52"/>
      <c r="D117" s="49"/>
      <c r="E117" s="122"/>
      <c r="F117" s="49"/>
      <c r="G117" s="102"/>
      <c r="H117" s="49"/>
    </row>
    <row r="118" spans="1:16" ht="22.5" customHeight="1">
      <c r="A118" s="49"/>
      <c r="B118" s="49"/>
      <c r="C118" s="52"/>
      <c r="D118" s="49"/>
      <c r="E118" s="122"/>
      <c r="F118" s="49"/>
      <c r="G118" s="102"/>
      <c r="H118" s="49"/>
    </row>
    <row r="119" spans="1:16" ht="22.5" customHeight="1">
      <c r="A119" s="49"/>
      <c r="B119" s="49"/>
      <c r="C119" s="52"/>
      <c r="D119" s="49"/>
      <c r="E119" s="122"/>
      <c r="F119" s="49"/>
      <c r="G119" s="102"/>
      <c r="H119" s="49"/>
    </row>
    <row r="120" spans="1:16" ht="22.5" customHeight="1">
      <c r="A120" s="49"/>
      <c r="B120" s="49"/>
      <c r="C120" s="52"/>
      <c r="D120" s="49"/>
      <c r="E120" s="122"/>
      <c r="F120" s="49"/>
      <c r="G120" s="102"/>
      <c r="H120" s="49"/>
    </row>
    <row r="121" spans="1:16" ht="22.5" customHeight="1">
      <c r="A121" s="49"/>
      <c r="B121" s="49"/>
      <c r="C121" s="52"/>
      <c r="D121" s="49"/>
      <c r="E121" s="122"/>
      <c r="F121" s="49"/>
      <c r="G121" s="102"/>
      <c r="H121" s="49"/>
    </row>
    <row r="122" spans="1:16" ht="22.5" customHeight="1">
      <c r="A122" s="49"/>
      <c r="B122" s="49"/>
      <c r="C122" s="52"/>
      <c r="D122" s="49"/>
      <c r="E122" s="122"/>
      <c r="F122" s="49"/>
      <c r="G122" s="102"/>
      <c r="H122" s="49"/>
    </row>
    <row r="123" spans="1:16" ht="21.75" customHeight="1">
      <c r="A123" s="49"/>
      <c r="B123" s="49"/>
      <c r="C123" s="52"/>
      <c r="D123" s="49"/>
      <c r="E123" s="122"/>
      <c r="F123" s="49"/>
      <c r="G123" s="102"/>
      <c r="H123" s="49"/>
    </row>
    <row r="124" spans="1:16" ht="25.5" customHeight="1">
      <c r="A124" s="49"/>
      <c r="B124" s="49"/>
      <c r="C124" s="52"/>
      <c r="D124" s="49"/>
      <c r="E124" s="122"/>
      <c r="F124" s="49"/>
      <c r="G124" s="102"/>
      <c r="H124" s="49"/>
    </row>
    <row r="125" spans="1:16" ht="24" customHeight="1">
      <c r="A125" s="25" t="str">
        <f>+A59</f>
        <v>หมายเหตุประกอบงบการเงินระหว่างกาลถือเป็นส่วนหนึ่งของงบการเงินระหว่างกาลนี้</v>
      </c>
      <c r="G125" s="41"/>
      <c r="H125" s="41"/>
      <c r="I125" s="41"/>
      <c r="J125" s="41"/>
      <c r="K125" s="41"/>
      <c r="L125" s="41"/>
      <c r="M125" s="41"/>
      <c r="N125" s="41"/>
      <c r="P125" s="42"/>
    </row>
    <row r="126" spans="1:16" s="43" customFormat="1" ht="45.75" customHeight="1">
      <c r="G126" s="53"/>
      <c r="H126" s="53"/>
      <c r="I126" s="53"/>
      <c r="J126" s="53"/>
      <c r="K126" s="53"/>
      <c r="L126" s="53"/>
      <c r="M126" s="53"/>
      <c r="N126" s="53"/>
      <c r="P126" s="54"/>
    </row>
    <row r="127" spans="1:16" ht="21.75" customHeight="1">
      <c r="A127" s="2" t="s">
        <v>115</v>
      </c>
      <c r="G127" s="41"/>
      <c r="H127" s="41"/>
      <c r="I127" s="41"/>
      <c r="J127" s="41"/>
      <c r="K127" s="41"/>
      <c r="L127" s="41"/>
      <c r="M127" s="41">
        <v>9</v>
      </c>
      <c r="N127" s="41"/>
      <c r="P127" s="42"/>
    </row>
    <row r="128" spans="1:16" ht="21.75" customHeight="1">
      <c r="C128" s="30"/>
      <c r="G128" s="35">
        <f>+G104-'งบดุล Conso'!I14</f>
        <v>0</v>
      </c>
      <c r="J128" s="39"/>
      <c r="K128" s="35">
        <f>+K104-'งบดุล Conso'!M14</f>
        <v>0</v>
      </c>
      <c r="L128" s="39"/>
    </row>
    <row r="129" spans="1:14" ht="21.75" customHeight="1">
      <c r="C129" s="30"/>
      <c r="G129" s="35"/>
      <c r="J129" s="39"/>
      <c r="K129" s="35"/>
      <c r="L129" s="39"/>
    </row>
    <row r="130" spans="1:14" ht="21.75" customHeight="1">
      <c r="C130" s="30"/>
      <c r="G130" s="35"/>
      <c r="J130" s="39"/>
      <c r="K130" s="35"/>
      <c r="L130" s="39"/>
    </row>
    <row r="131" spans="1:14" ht="21.75" customHeight="1">
      <c r="C131" s="30"/>
      <c r="G131" s="35"/>
      <c r="J131" s="39"/>
      <c r="K131" s="35"/>
      <c r="L131" s="39"/>
    </row>
    <row r="132" spans="1:14" s="26" customFormat="1" ht="21.75" customHeight="1">
      <c r="A132" s="25"/>
      <c r="B132" s="25"/>
      <c r="C132" s="30"/>
      <c r="D132" s="25"/>
      <c r="E132" s="25"/>
      <c r="F132" s="25"/>
      <c r="G132" s="35"/>
      <c r="J132" s="39"/>
      <c r="K132" s="35"/>
      <c r="L132" s="39"/>
      <c r="N132" s="25"/>
    </row>
    <row r="133" spans="1:14" s="26" customFormat="1" ht="21.75" customHeight="1">
      <c r="A133" s="25"/>
      <c r="B133" s="25"/>
      <c r="C133" s="30"/>
      <c r="D133" s="25"/>
      <c r="E133" s="25"/>
      <c r="F133" s="25"/>
      <c r="G133" s="35"/>
      <c r="J133" s="39"/>
      <c r="K133" s="35"/>
      <c r="L133" s="39"/>
      <c r="N133" s="25"/>
    </row>
    <row r="134" spans="1:14" s="26" customFormat="1" ht="21.75" customHeight="1">
      <c r="A134" s="25"/>
      <c r="B134" s="25"/>
      <c r="C134" s="30"/>
      <c r="D134" s="25"/>
      <c r="E134" s="25"/>
      <c r="F134" s="25"/>
      <c r="G134" s="35"/>
      <c r="J134" s="39"/>
      <c r="K134" s="35"/>
      <c r="L134" s="39"/>
      <c r="N134" s="25"/>
    </row>
    <row r="135" spans="1:14" s="26" customFormat="1" ht="21.75" customHeight="1">
      <c r="A135" s="25"/>
      <c r="B135" s="25"/>
      <c r="C135" s="30"/>
      <c r="D135" s="25"/>
      <c r="E135" s="25"/>
      <c r="F135" s="25"/>
      <c r="G135" s="35"/>
      <c r="J135" s="39"/>
      <c r="K135" s="35"/>
      <c r="L135" s="39"/>
      <c r="N135" s="25"/>
    </row>
    <row r="136" spans="1:14" s="26" customFormat="1" ht="21.75" customHeight="1">
      <c r="A136" s="25"/>
      <c r="B136" s="25"/>
      <c r="C136" s="30"/>
      <c r="D136" s="25"/>
      <c r="E136" s="25"/>
      <c r="F136" s="25"/>
      <c r="G136" s="35"/>
      <c r="J136" s="39"/>
      <c r="K136" s="35"/>
      <c r="L136" s="39"/>
      <c r="N136" s="25"/>
    </row>
    <row r="137" spans="1:14" s="26" customFormat="1" ht="21.75" customHeight="1">
      <c r="A137" s="25"/>
      <c r="B137" s="25"/>
      <c r="C137" s="30"/>
      <c r="D137" s="25"/>
      <c r="E137" s="25"/>
      <c r="F137" s="25"/>
      <c r="G137" s="35"/>
      <c r="J137" s="39"/>
      <c r="K137" s="35"/>
      <c r="L137" s="39"/>
      <c r="N137" s="25"/>
    </row>
    <row r="138" spans="1:14" s="26" customFormat="1" ht="21.75" customHeight="1">
      <c r="A138" s="25"/>
      <c r="B138" s="25"/>
      <c r="C138" s="30"/>
      <c r="D138" s="25"/>
      <c r="E138" s="25"/>
      <c r="F138" s="25"/>
      <c r="G138" s="35"/>
      <c r="J138" s="39"/>
      <c r="K138" s="35"/>
      <c r="L138" s="39"/>
      <c r="N138" s="25"/>
    </row>
    <row r="139" spans="1:14" s="26" customFormat="1" ht="21.75" customHeight="1">
      <c r="A139" s="25"/>
      <c r="B139" s="25"/>
      <c r="C139" s="30"/>
      <c r="D139" s="25"/>
      <c r="E139" s="25"/>
      <c r="F139" s="25"/>
      <c r="G139" s="35"/>
      <c r="J139" s="39"/>
      <c r="K139" s="35"/>
      <c r="L139" s="39"/>
      <c r="N139" s="25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64:M64"/>
    <mergeCell ref="A65:M65"/>
    <mergeCell ref="A66:M66"/>
    <mergeCell ref="B82:F82"/>
    <mergeCell ref="A67:M67"/>
    <mergeCell ref="G69:M69"/>
    <mergeCell ref="G70:I70"/>
    <mergeCell ref="K70:M70"/>
    <mergeCell ref="G71:I71"/>
    <mergeCell ref="K71:M71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3" fitToHeight="0" orientation="portrait" blackAndWhite="1" r:id="rId1"/>
  <rowBreaks count="1" manualBreakCount="1"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F3COM2</cp:lastModifiedBy>
  <cp:lastPrinted>2021-05-14T04:45:13Z</cp:lastPrinted>
  <dcterms:created xsi:type="dcterms:W3CDTF">2018-03-30T05:07:48Z</dcterms:created>
  <dcterms:modified xsi:type="dcterms:W3CDTF">2021-05-14T04:58:57Z</dcterms:modified>
</cp:coreProperties>
</file>