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1\"/>
    </mc:Choice>
  </mc:AlternateContent>
  <bookViews>
    <workbookView xWindow="-108" yWindow="-108" windowWidth="19416" windowHeight="10416" tabRatio="668" firstSheet="1" activeTab="1"/>
  </bookViews>
  <sheets>
    <sheet name="CH Conso (2)" sheetId="10" state="hidden" r:id="rId1"/>
    <sheet name="SFP-3-5" sheetId="1" r:id="rId2"/>
    <sheet name="PL-6-7" sheetId="16" r:id="rId3"/>
    <sheet name="CH Conso-8" sheetId="17" r:id="rId4"/>
    <sheet name="CH Conso-9" sheetId="22" r:id="rId5"/>
    <sheet name="CH Separate-10" sheetId="18" r:id="rId6"/>
    <sheet name="CH Separate-11" sheetId="21" r:id="rId7"/>
    <sheet name="CF-12-14" sheetId="20" r:id="rId8"/>
  </sheets>
  <externalReferences>
    <externalReference r:id="rId9"/>
  </externalReferences>
  <definedNames>
    <definedName name="_xlnm.Print_Area" localSheetId="7">'CF-12-14'!$A$1:$H$92</definedName>
    <definedName name="_xlnm.Print_Area" localSheetId="0">'CH Conso (2)'!$A$1:$X$59</definedName>
    <definedName name="_xlnm.Print_Area" localSheetId="3">'CH Conso-8'!$A$1:$Q$22</definedName>
    <definedName name="_xlnm.Print_Area" localSheetId="4">'CH Conso-9'!$A$1:$T$25</definedName>
    <definedName name="_xlnm.Print_Area" localSheetId="5">'CH Separate-10'!$A$1:$N$21</definedName>
    <definedName name="_xlnm.Print_Area" localSheetId="6">'CH Separate-11'!$A$1:$N$21</definedName>
    <definedName name="_xlnm.Print_Area" localSheetId="2">'PL-6-7'!$A$1:$J$60</definedName>
    <definedName name="_xlnm.Print_Area" localSheetId="1">'SFP-3-5'!$A$1:$J$95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20" l="1"/>
  <c r="F59" i="20"/>
  <c r="D59" i="20"/>
  <c r="B59" i="20" l="1"/>
  <c r="F71" i="20" l="1"/>
  <c r="J55" i="16" l="1"/>
  <c r="H55" i="16"/>
  <c r="D55" i="16"/>
  <c r="J50" i="16"/>
  <c r="H50" i="16"/>
  <c r="D50" i="16"/>
  <c r="D51" i="16" l="1"/>
  <c r="F51" i="16"/>
  <c r="F91" i="1" l="1"/>
  <c r="H91" i="1"/>
  <c r="L18" i="21"/>
  <c r="H56" i="16" l="1"/>
  <c r="B74" i="20" l="1"/>
  <c r="F74" i="20"/>
  <c r="L18" i="18" l="1"/>
  <c r="H14" i="22"/>
  <c r="P14" i="22"/>
  <c r="T14" i="22" s="1"/>
  <c r="L14" i="22"/>
  <c r="N14" i="22"/>
  <c r="J14" i="22"/>
  <c r="F14" i="22"/>
  <c r="D14" i="22"/>
  <c r="D23" i="22" l="1"/>
  <c r="Q11" i="17"/>
  <c r="N10" i="21" l="1"/>
  <c r="J32" i="1"/>
  <c r="J19" i="21" l="1"/>
  <c r="J21" i="21" s="1"/>
  <c r="H19" i="21"/>
  <c r="F19" i="21"/>
  <c r="D19" i="21"/>
  <c r="N18" i="21"/>
  <c r="L15" i="21"/>
  <c r="J15" i="21"/>
  <c r="H15" i="21"/>
  <c r="F15" i="21"/>
  <c r="D15" i="21"/>
  <c r="N14" i="21"/>
  <c r="N15" i="21" s="1"/>
  <c r="R23" i="22"/>
  <c r="J23" i="22"/>
  <c r="H23" i="22"/>
  <c r="F23" i="22"/>
  <c r="N23" i="22"/>
  <c r="R19" i="22"/>
  <c r="N19" i="22"/>
  <c r="L19" i="22"/>
  <c r="J19" i="22"/>
  <c r="J25" i="22" s="1"/>
  <c r="H19" i="22"/>
  <c r="F19" i="22"/>
  <c r="F25" i="22" s="1"/>
  <c r="D19" i="22"/>
  <c r="D25" i="22" s="1"/>
  <c r="P18" i="22"/>
  <c r="T18" i="22" s="1"/>
  <c r="D21" i="21" l="1"/>
  <c r="R25" i="22"/>
  <c r="N25" i="22"/>
  <c r="F21" i="21"/>
  <c r="H21" i="21"/>
  <c r="H25" i="22"/>
  <c r="N19" i="21"/>
  <c r="N21" i="21" s="1"/>
  <c r="L19" i="21"/>
  <c r="L21" i="21" s="1"/>
  <c r="T19" i="22"/>
  <c r="P19" i="22"/>
  <c r="J19" i="18" l="1"/>
  <c r="H19" i="18"/>
  <c r="H21" i="18" s="1"/>
  <c r="F19" i="18"/>
  <c r="F21" i="18" s="1"/>
  <c r="D19" i="18"/>
  <c r="L19" i="18"/>
  <c r="L15" i="18"/>
  <c r="J15" i="18"/>
  <c r="H15" i="18"/>
  <c r="F15" i="18"/>
  <c r="D15" i="18"/>
  <c r="N14" i="18"/>
  <c r="N15" i="18" s="1"/>
  <c r="N10" i="18"/>
  <c r="P22" i="17"/>
  <c r="C22" i="17"/>
  <c r="P20" i="17"/>
  <c r="N20" i="17"/>
  <c r="N22" i="17" s="1"/>
  <c r="I20" i="17"/>
  <c r="G20" i="17"/>
  <c r="K20" i="17"/>
  <c r="O16" i="17"/>
  <c r="I16" i="17"/>
  <c r="I22" i="17" s="1"/>
  <c r="G16" i="17"/>
  <c r="G22" i="17" s="1"/>
  <c r="E16" i="17"/>
  <c r="E22" i="17" s="1"/>
  <c r="C16" i="17"/>
  <c r="K15" i="17"/>
  <c r="M15" i="17" s="1"/>
  <c r="Q15" i="17" s="1"/>
  <c r="M11" i="17"/>
  <c r="K16" i="17" l="1"/>
  <c r="D21" i="18"/>
  <c r="J21" i="18"/>
  <c r="N18" i="18"/>
  <c r="M16" i="17"/>
  <c r="Q16" i="17" s="1"/>
  <c r="M19" i="17"/>
  <c r="Q19" i="17" s="1"/>
  <c r="Q20" i="17" s="1"/>
  <c r="L21" i="18"/>
  <c r="N19" i="18"/>
  <c r="M20" i="17"/>
  <c r="K22" i="17"/>
  <c r="M22" i="17" l="1"/>
  <c r="Q22" i="17" s="1"/>
  <c r="R22" i="17" s="1"/>
  <c r="N21" i="18"/>
  <c r="F32" i="1"/>
  <c r="H66" i="20" l="1"/>
  <c r="H62" i="20"/>
  <c r="H57" i="20"/>
  <c r="D71" i="20"/>
  <c r="J56" i="16"/>
  <c r="J57" i="16"/>
  <c r="J59" i="16" s="1"/>
  <c r="J27" i="16"/>
  <c r="J17" i="16"/>
  <c r="J33" i="16" s="1"/>
  <c r="J35" i="16" s="1"/>
  <c r="J39" i="16" s="1"/>
  <c r="F29" i="16"/>
  <c r="F27" i="16"/>
  <c r="F17" i="16"/>
  <c r="F33" i="16" s="1"/>
  <c r="F35" i="16" s="1"/>
  <c r="J91" i="1"/>
  <c r="J93" i="1" s="1"/>
  <c r="J66" i="1"/>
  <c r="J56" i="1"/>
  <c r="F66" i="1"/>
  <c r="F56" i="1"/>
  <c r="J18" i="1"/>
  <c r="F18" i="1"/>
  <c r="H93" i="1"/>
  <c r="O21" i="21" s="1"/>
  <c r="H66" i="1"/>
  <c r="D66" i="1"/>
  <c r="H56" i="1"/>
  <c r="D56" i="1"/>
  <c r="H32" i="1"/>
  <c r="D32" i="1"/>
  <c r="H18" i="1"/>
  <c r="D18" i="1"/>
  <c r="F39" i="16" l="1"/>
  <c r="F50" i="16"/>
  <c r="F52" i="16" s="1"/>
  <c r="H23" i="20"/>
  <c r="H36" i="20" s="1"/>
  <c r="H38" i="20" s="1"/>
  <c r="H71" i="20"/>
  <c r="J52" i="16"/>
  <c r="J34" i="1"/>
  <c r="F68" i="1"/>
  <c r="F95" i="1" s="1"/>
  <c r="F96" i="1" s="1"/>
  <c r="J68" i="1"/>
  <c r="J95" i="1" s="1"/>
  <c r="H68" i="1"/>
  <c r="H95" i="1" s="1"/>
  <c r="F34" i="1"/>
  <c r="D68" i="1"/>
  <c r="H34" i="1"/>
  <c r="D34" i="1"/>
  <c r="B71" i="20"/>
  <c r="F55" i="16" l="1"/>
  <c r="F57" i="16" s="1"/>
  <c r="F59" i="16" s="1"/>
  <c r="D23" i="20"/>
  <c r="D36" i="20" s="1"/>
  <c r="D38" i="20" s="1"/>
  <c r="J96" i="1"/>
  <c r="H96" i="1"/>
  <c r="D17" i="16" l="1"/>
  <c r="H17" i="16" l="1"/>
  <c r="D27" i="16"/>
  <c r="D33" i="16" s="1"/>
  <c r="H27" i="16"/>
  <c r="T12" i="10"/>
  <c r="X12" i="10"/>
  <c r="T13" i="10"/>
  <c r="X13" i="10" s="1"/>
  <c r="D14" i="10"/>
  <c r="F14" i="10"/>
  <c r="H14" i="10"/>
  <c r="J14" i="10"/>
  <c r="L14" i="10"/>
  <c r="T14" i="10" s="1"/>
  <c r="X14" i="10" s="1"/>
  <c r="N14" i="10"/>
  <c r="P14" i="10"/>
  <c r="T18" i="10"/>
  <c r="X18" i="10"/>
  <c r="X20" i="10"/>
  <c r="T20" i="10"/>
  <c r="X19" i="10"/>
  <c r="D20" i="10"/>
  <c r="H20" i="10"/>
  <c r="L20" i="10"/>
  <c r="N20" i="10"/>
  <c r="P20" i="10"/>
  <c r="V20" i="10"/>
  <c r="T23" i="10"/>
  <c r="T24" i="10"/>
  <c r="G24" i="10"/>
  <c r="G29" i="10" s="1"/>
  <c r="I24" i="10"/>
  <c r="I29" i="10" s="1"/>
  <c r="K24" i="10"/>
  <c r="K29" i="10"/>
  <c r="M24" i="10"/>
  <c r="M29" i="10"/>
  <c r="N24" i="10"/>
  <c r="N29" i="10" s="1"/>
  <c r="O24" i="10"/>
  <c r="O29" i="10" s="1"/>
  <c r="P24" i="10"/>
  <c r="P29" i="10"/>
  <c r="Q24" i="10"/>
  <c r="Q29" i="10"/>
  <c r="R24" i="10"/>
  <c r="R29" i="10" s="1"/>
  <c r="S24" i="10"/>
  <c r="S29" i="10" s="1"/>
  <c r="U24" i="10"/>
  <c r="U29" i="10"/>
  <c r="V24" i="10"/>
  <c r="V29" i="10"/>
  <c r="W24" i="10"/>
  <c r="W29" i="10" s="1"/>
  <c r="D29" i="10"/>
  <c r="E29" i="10"/>
  <c r="F29" i="10"/>
  <c r="H29" i="10"/>
  <c r="J29" i="10"/>
  <c r="L29" i="10"/>
  <c r="T31" i="10"/>
  <c r="X31" i="10" s="1"/>
  <c r="T32" i="10"/>
  <c r="X32" i="10" s="1"/>
  <c r="D33" i="10"/>
  <c r="D36" i="10"/>
  <c r="F33" i="10"/>
  <c r="T33" i="10" s="1"/>
  <c r="X33" i="10" s="1"/>
  <c r="F36" i="10"/>
  <c r="F59" i="10"/>
  <c r="H33" i="10"/>
  <c r="H36" i="10"/>
  <c r="H59" i="10" s="1"/>
  <c r="J33" i="10"/>
  <c r="J36" i="10"/>
  <c r="J59" i="10" s="1"/>
  <c r="L33" i="10"/>
  <c r="L36" i="10"/>
  <c r="T36" i="10" s="1"/>
  <c r="N33" i="10"/>
  <c r="N36" i="10" s="1"/>
  <c r="N59" i="10" s="1"/>
  <c r="P33" i="10"/>
  <c r="P36" i="10"/>
  <c r="P59" i="10"/>
  <c r="V33" i="10"/>
  <c r="V36" i="10" s="1"/>
  <c r="V59" i="10" s="1"/>
  <c r="T34" i="10"/>
  <c r="X34" i="10"/>
  <c r="R36" i="10"/>
  <c r="T41" i="10"/>
  <c r="T43" i="10" s="1"/>
  <c r="T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R59" i="10" s="1"/>
  <c r="S43" i="10"/>
  <c r="S54" i="10"/>
  <c r="S59" i="10" s="1"/>
  <c r="U43" i="10"/>
  <c r="U54" i="10"/>
  <c r="U59" i="10"/>
  <c r="V43" i="10"/>
  <c r="W43" i="10"/>
  <c r="W54" i="10" s="1"/>
  <c r="W59" i="10" s="1"/>
  <c r="X43" i="10"/>
  <c r="T45" i="10"/>
  <c r="X45" i="10"/>
  <c r="T47" i="10"/>
  <c r="T49" i="10" s="1"/>
  <c r="X47" i="10"/>
  <c r="T48" i="10"/>
  <c r="X48" i="10" s="1"/>
  <c r="J49" i="10"/>
  <c r="N49" i="10"/>
  <c r="V49" i="10"/>
  <c r="T52" i="10"/>
  <c r="T54" i="10"/>
  <c r="X52" i="10"/>
  <c r="X54" i="10"/>
  <c r="T53" i="10"/>
  <c r="D54" i="10"/>
  <c r="F54" i="10"/>
  <c r="H54" i="10"/>
  <c r="J54" i="10"/>
  <c r="L54" i="10"/>
  <c r="N54" i="10"/>
  <c r="R54" i="10"/>
  <c r="V54" i="10"/>
  <c r="X23" i="10"/>
  <c r="X24" i="10" s="1"/>
  <c r="X29" i="10" s="1"/>
  <c r="D59" i="10"/>
  <c r="T29" i="10"/>
  <c r="T59" i="10" l="1"/>
  <c r="X36" i="10"/>
  <c r="X59" i="10" s="1"/>
  <c r="X49" i="10"/>
  <c r="L59" i="10"/>
  <c r="H33" i="16"/>
  <c r="H35" i="16" s="1"/>
  <c r="D35" i="16"/>
  <c r="H39" i="16" l="1"/>
  <c r="F23" i="20"/>
  <c r="D39" i="16"/>
  <c r="F36" i="20" l="1"/>
  <c r="F38" i="20" s="1"/>
  <c r="F73" i="20" s="1"/>
  <c r="L22" i="22"/>
  <c r="L23" i="22" s="1"/>
  <c r="L25" i="22" s="1"/>
  <c r="D91" i="1" s="1"/>
  <c r="D93" i="1" s="1"/>
  <c r="D57" i="16"/>
  <c r="D59" i="16" s="1"/>
  <c r="B23" i="20"/>
  <c r="H52" i="16"/>
  <c r="H57" i="16"/>
  <c r="H59" i="16" s="1"/>
  <c r="D95" i="1" l="1"/>
  <c r="D96" i="1" s="1"/>
  <c r="P22" i="22"/>
  <c r="T22" i="22" s="1"/>
  <c r="T23" i="22" s="1"/>
  <c r="T25" i="22" s="1"/>
  <c r="U25" i="22" s="1"/>
  <c r="B36" i="20"/>
  <c r="B38" i="20" s="1"/>
  <c r="D52" i="16"/>
  <c r="P23" i="22" l="1"/>
  <c r="P25" i="22" s="1"/>
  <c r="F75" i="20" l="1"/>
  <c r="K75" i="20" s="1"/>
  <c r="B73" i="20" l="1"/>
  <c r="B75" i="20" s="1"/>
  <c r="I75" i="20" s="1"/>
  <c r="D73" i="20"/>
  <c r="D75" i="20" s="1"/>
  <c r="H73" i="20"/>
  <c r="H75" i="20" s="1"/>
</calcChain>
</file>

<file path=xl/sharedStrings.xml><?xml version="1.0" encoding="utf-8"?>
<sst xmlns="http://schemas.openxmlformats.org/spreadsheetml/2006/main" count="457" uniqueCount="247">
  <si>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</si>
  <si>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</si>
  <si>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</si>
  <si>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</si>
  <si>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</si>
  <si>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</si>
  <si>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</si>
  <si>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</si>
  <si>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</si>
  <si>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</si>
  <si>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</si>
  <si>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</si>
  <si>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</si>
  <si>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</si>
  <si>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</si>
  <si>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</si>
  <si>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</si>
  <si>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</si>
  <si>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</si>
  <si>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</si>
  <si>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</si>
  <si>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</si>
  <si>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</si>
  <si>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</si>
  <si>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</si>
  <si>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</si>
  <si>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</si>
  <si>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</si>
  <si>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</si>
  <si>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</si>
  <si>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</si>
  <si>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</si>
  <si>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</si>
  <si>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</si>
  <si>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</si>
  <si>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</si>
  <si>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</si>
  <si>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</si>
  <si>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</si>
  <si>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</si>
  <si>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</si>
  <si>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</si>
  <si>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</si>
  <si>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</si>
  <si>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</si>
  <si>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</si>
  <si>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</si>
  <si>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</si>
  <si>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</si>
  <si>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</si>
  <si>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</si>
  <si>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</si>
  <si>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</si>
  <si>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</si>
  <si>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</si>
  <si>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</si>
  <si>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</si>
  <si>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</si>
  <si>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</si>
  <si>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</si>
  <si>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</si>
  <si>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</si>
  <si>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</si>
  <si>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</si>
  <si>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</si>
  <si>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</si>
  <si>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</si>
  <si>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</si>
  <si>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</si>
  <si>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</si>
  <si>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</si>
  <si>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</si>
  <si>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</si>
  <si>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</si>
  <si>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</si>
  <si>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</si>
  <si>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</si>
  <si>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</si>
  <si>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</si>
  <si>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</si>
  <si>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</si>
  <si>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</si>
  <si>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</si>
  <si>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</si>
  <si>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</si>
  <si>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</si>
  <si>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</si>
  <si>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</si>
  <si>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</si>
  <si>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</si>
  <si>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</si>
  <si>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</si>
  <si>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</si>
  <si>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</si>
  <si>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</si>
  <si>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</si>
  <si>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</si>
  <si>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</si>
  <si>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</si>
  <si>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</si>
  <si>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</si>
  <si>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</si>
  <si>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</si>
  <si>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</si>
  <si>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</si>
  <si>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</si>
  <si>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</si>
  <si>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</si>
  <si>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</si>
  <si>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</si>
  <si>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</si>
  <si>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</si>
  <si>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</si>
  <si>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</si>
  <si>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</si>
  <si>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</si>
  <si>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</si>
  <si>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</si>
  <si>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</si>
  <si>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หุ้นกู้ระยะยาว</t>
  </si>
  <si>
    <t xml:space="preserve">วันที่ 31 มีนาคม </t>
  </si>
  <si>
    <t>รายการที่ไม่ใช่เงินสด</t>
  </si>
  <si>
    <t>31 มีนาคม</t>
  </si>
  <si>
    <t>อสังหาริมทรัพย์เพื่อการลงทุน</t>
  </si>
  <si>
    <t>เงินมัดจำจากลูกค้า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</si>
  <si>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</si>
  <si>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</si>
  <si>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</si>
  <si>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>ต้นทุนการให้เช่าและบริการ</t>
  </si>
  <si>
    <t>รวมส่วน</t>
  </si>
  <si>
    <t>ของผู้ถือหุ้น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</si>
  <si>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</si>
  <si>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</si>
  <si>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</si>
  <si>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>ที่ดินรอการพัฒนา</t>
  </si>
  <si>
    <t>เงินกู้ยืมระยะสั้นจากบุคคลและกิจการอื่น</t>
  </si>
  <si>
    <t>ต้นทุนการบริหารอสังหาริมทรัพย์</t>
  </si>
  <si>
    <t>รายได้จากการบริหารอสังหาริมทรัพย์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</si>
  <si>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</si>
  <si>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</si>
  <si>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</si>
  <si>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</si>
  <si>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</si>
  <si>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</si>
  <si>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</si>
  <si>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</si>
  <si>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</si>
  <si>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ข้อมูลเพิ่มเติมสำหรับกระแสเงินสด</t>
  </si>
  <si>
    <t>เงินสดจ่ายเพื่อชำระเงินกู้ยืมระยะยาว</t>
  </si>
  <si>
    <t>จ่ายต้นทุนทางการเงิน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</si>
  <si>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</si>
  <si>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</si>
  <si>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</si>
  <si>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</si>
  <si>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</si>
  <si>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</si>
  <si>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เงินสดรับจากการออกจำหน่ายหุ้นกู้</t>
  </si>
  <si>
    <t>กระแสเงินสดสุทธิได้มาจากกิจกรรมจัดหาเงิน</t>
  </si>
  <si>
    <t>เงินสดจ่ายเพื่อซื้ออาคารและอุปกรณ์</t>
  </si>
  <si>
    <t>เงินกู้ยืมระยะสั้นจากสถาบันการเงิน</t>
  </si>
  <si>
    <t>รวมหนี้สินและส่วนของผู้ถือหุ้น</t>
  </si>
  <si>
    <t>ที่ดินรอพัฒนา</t>
  </si>
  <si>
    <t>เงินมัดจำรับจากลูกค้า</t>
  </si>
  <si>
    <t>เงินให้กู้ยืมระยะสั้นแก่กิจการที่เกี่ยวข้องกันเพิ่มขึ้น</t>
  </si>
  <si>
    <t>เงินสดจ่ายสุทธิเพื่อซื้อเงินลงทุนในบริษัทย่อย</t>
  </si>
  <si>
    <t>เงินสดจ่ายชำระคืนเงินกู้ยืมระยะสั้นจากกิจการที่เกี่ยวข้องกัน</t>
  </si>
  <si>
    <t>ชำระการซื้อเงินลงทุนในบริษัทย่อยด้วยตั๋วสัญญาใช้เงิน</t>
  </si>
  <si>
    <t>รวมส่วนของบริษัทใหญ่</t>
  </si>
  <si>
    <t xml:space="preserve">      ส่วนที่เป็นของบริษัทใหญ่</t>
  </si>
  <si>
    <t>ใบสำคัญแสดงสิทธิที่จะซื้อหุ้นสามัญ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</si>
  <si>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</si>
  <si>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</si>
  <si>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</si>
  <si>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ใบสำคัญ</t>
  </si>
  <si>
    <t>แสดงสิทธิที่จะ</t>
  </si>
  <si>
    <t>ซื้อหุ้นสามัญ</t>
  </si>
  <si>
    <t>เจ้าหนี้การค้าและเจ้าหนี้หมุนเวียนอื่น</t>
  </si>
  <si>
    <t>การจ่ายโดยใช้หุ้นเป็นเกณฑ์</t>
  </si>
  <si>
    <t>เงินสดจ่ายชำระคืนหุ้นกู้</t>
  </si>
  <si>
    <t>รายได้จากการให้บริการด้านสุขภาพ</t>
  </si>
  <si>
    <t>ต้นทุนการให้บริการด้านสุขภาพ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</si>
  <si>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</si>
  <si>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</si>
  <si>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ที่ใช้วิธีส่วนได้เสีย</t>
  </si>
  <si>
    <t>ซื้ออาคารและอุปกรณ์โดยยังมิได้ชำระเงิน</t>
  </si>
  <si>
    <t xml:space="preserve">เงินกู้ยืมระยะสั้นจากสถาบันการเงินเพิ่มขึ้น </t>
  </si>
  <si>
    <t>เงินกู้ยืมระยะสั้นจากบุคคลและกิจการอื่นเพิ่มขึ้น (ลดลง) สุทธิ</t>
  </si>
  <si>
    <t xml:space="preserve">   ขาดทุนสำหรับงวด</t>
  </si>
  <si>
    <t>กำไรขาดทุนเบ็ดเสร็จรวมสำหรับงวด</t>
  </si>
  <si>
    <t>กระแสเงินสดสุทธิได้มาจาก (ใช้ไปใน) กิจกรรมลงทุน</t>
  </si>
  <si>
    <t>สินทรัพย์ไม่มีตัวตน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</si>
  <si>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</si>
  <si>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</si>
  <si>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</si>
  <si>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</si>
  <si>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</si>
  <si>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</si>
  <si>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ลูกหนี้การค้าและลูกหนี้หมุนเวียนอื่น</t>
  </si>
  <si>
    <t>อสังหาริมทรัพย์พัฒนาเพื่อขาย</t>
  </si>
  <si>
    <t>สินค้าคงเหลือ</t>
  </si>
  <si>
    <t xml:space="preserve">สินทรัพย์ทางการเงินไม่หมุนเวียนอื่น </t>
  </si>
  <si>
    <t>เจ้าหนี้ค่าซื้อที่ดิน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</si>
  <si>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</si>
  <si>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</si>
  <si>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</si>
  <si>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</si>
  <si>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</si>
  <si>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</si>
  <si>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สินทรัพย์ทางการเงินหมุนเวียนอื่น</t>
  </si>
  <si>
    <t>(ไม่ได้ตรวจสอบ)</t>
  </si>
  <si>
    <t>บริษัทใหญ่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</si>
  <si>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</si>
  <si>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</si>
  <si>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ผลขาดทุนจาก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</si>
  <si>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</si>
  <si>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</si>
  <si>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</si>
  <si>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</si>
  <si>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</si>
  <si>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 xml:space="preserve">      การจ่ายโดยใช้หุ้นเป็นเกณฑ์</t>
  </si>
  <si>
    <r>
      <t xml:space="preserve">       </t>
    </r>
    <r>
      <rPr>
        <sz val="17"/>
        <rFont val="Angsana New"/>
        <family val="1"/>
      </rPr>
      <t xml:space="preserve"> </t>
    </r>
  </si>
  <si>
    <t>เงินสดจ่ายชำระหนี้สินตามสัญญาเช่า</t>
  </si>
  <si>
    <t>หนี้สินตามสัญญาเช่า</t>
  </si>
  <si>
    <t>กำไรจากการจำหน่ายเงินลงทุนและรายได้จากการลงทุน</t>
  </si>
  <si>
    <t>กำไรจากการจำหน่ายสินทรัพย์ทางการเงินหมุนเวียนอื่น</t>
  </si>
  <si>
    <t>เงินสดจ่ายเพื่อซื้ออสังหาริมทรัพย์เพื่อการลงทุน</t>
  </si>
  <si>
    <t>เงินสดรับชำระคืนจากเงินให้กู้ยืมระยะสั้นแก่กิจการที่เกี่ยวข้องกัน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</si>
  <si>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</si>
  <si>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ส่วนของหุ้นกู้ระยะยาวที่ถึงกำหนดชำระภายในหนึ่งปี</t>
  </si>
  <si>
    <t>ขาดทุนสำหรับงวด</t>
  </si>
  <si>
    <t>ขาดทุนก่อนภาษีเงินได้</t>
  </si>
  <si>
    <t>รายได้ภาษีเงินได้</t>
  </si>
  <si>
    <t>(กำไร) ขาดทุนจากสินทรัพย์ทางการเงินหมุนเวียนอื่นที่ยังไม่เกิดขึ้นจริง</t>
  </si>
  <si>
    <t>เงินปันผลรับ</t>
  </si>
  <si>
    <t>สินทรัพย์ทางการเงินหมุนเวียนอื่นลดลง (เพิ่มขึ้น)</t>
  </si>
  <si>
    <t>ส่วนแบ่งกำไร (ขาดทุน) ของการร่วมค้าและบริษัทร่วม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</si>
  <si>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</si>
  <si>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</si>
  <si>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ปรับรายการที่กระทบขาดทุนเป็นเงินสดรับ (จ่าย)</t>
  </si>
  <si>
    <t>ส่วนแบ่ง (กำไร) ขาดทุนของการร่วมค้าและบริษัทร่วม</t>
  </si>
  <si>
    <t>(กำไร) ขาดทุนจากการจำหน่ายอุปกรณ์และสินทรัพย์ไม่มีตัวตน</t>
  </si>
  <si>
    <t>โอนอสังหาริมทรัพย์พัฒนาเพื่อขายไปเป็นอสังหาริมทรัพย์เพื่อการลงทุน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</si>
  <si>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</si>
  <si>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</si>
  <si>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</si>
  <si>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 xml:space="preserve">กระแสเงินสดสุทธิได้มาจาก (ใช้ไปใน) การดำเนินงาน </t>
  </si>
  <si>
    <t>เงินให้กู้ยืมระยะสั้นแก่กิจการอื่นเพิ่มขึ้นสุทธิ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</si>
</sst>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#,###,;\(#,###,\)"/>
    <numFmt numFmtId="230" formatCode="_(* #,##0_);_(* \(#,##0\);_(* &quot;-&quot;????_);_(@_)"/>
    <numFmt numFmtId="231" formatCode="_(* #,##0.0_);_(* \(#,##0.0\);_(* &quot;-&quot;??_);_(@_)"/>
    <numFmt numFmtId="232" formatCode="_(* #,##0.0000_);_(* \(#,##0.0000\);_(* &quot;-&quot;??_);_(@_)"/>
  </numFmts>
  <fonts count="164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0"/>
      <name val="Tahoma"/>
      <family val="2"/>
      <charset val="22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7"/>
      <name val="Angsana New"/>
      <family val="1"/>
    </font>
    <font>
      <sz val="17"/>
      <name val="Angsana New"/>
      <family val="1"/>
    </font>
    <font>
      <b/>
      <sz val="9"/>
      <name val="Angsana New"/>
      <family val="1"/>
    </font>
    <font>
      <i/>
      <sz val="9"/>
      <name val="Angsana New"/>
      <family val="1"/>
    </font>
    <font>
      <sz val="9"/>
      <name val="Angsana New"/>
      <family val="1"/>
    </font>
    <font>
      <i/>
      <sz val="8"/>
      <name val="Angsana New"/>
      <family val="1"/>
    </font>
    <font>
      <b/>
      <sz val="8"/>
      <name val="Angsana New"/>
      <family val="1"/>
    </font>
    <font>
      <b/>
      <sz val="17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9">
    <xf numFmtId="0" fontId="0" fillId="0" borderId="0"/>
    <xf numFmtId="0" fontId="18" fillId="0" borderId="0"/>
    <xf numFmtId="172" fontId="18" fillId="0" borderId="0" applyFont="0" applyFill="0" applyBorder="0" applyAlignment="0" applyProtection="0"/>
    <xf numFmtId="0" fontId="20" fillId="0" borderId="0"/>
    <xf numFmtId="173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4" fillId="0" borderId="0"/>
    <xf numFmtId="42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80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/>
    <xf numFmtId="183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6" fontId="22" fillId="0" borderId="0" applyFont="0" applyFill="0" applyBorder="0" applyAlignment="0" applyProtection="0"/>
    <xf numFmtId="0" fontId="26" fillId="0" borderId="0"/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169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9" fontId="39" fillId="0" borderId="0"/>
    <xf numFmtId="190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164" fontId="45" fillId="0" borderId="7" applyAlignment="0" applyProtection="0"/>
    <xf numFmtId="191" fontId="18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169" fontId="2" fillId="0" borderId="0" applyFont="0" applyFill="0" applyBorder="0" applyAlignment="0" applyProtection="0"/>
    <xf numFmtId="0" fontId="50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6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9" fontId="56" fillId="0" borderId="0" applyFill="0" applyBorder="0" applyProtection="0"/>
    <xf numFmtId="8" fontId="57" fillId="0" borderId="0" applyFont="0" applyFill="0" applyBorder="0" applyAlignment="0" applyProtection="0"/>
    <xf numFmtId="0" fontId="50" fillId="0" borderId="0"/>
    <xf numFmtId="0" fontId="50" fillId="0" borderId="0"/>
    <xf numFmtId="192" fontId="46" fillId="0" borderId="0" applyFont="0" applyFill="0" applyBorder="0" applyAlignment="0" applyProtection="0"/>
    <xf numFmtId="200" fontId="58" fillId="0" borderId="0" applyFont="0" applyFill="0" applyBorder="0" applyAlignment="0" applyProtection="0"/>
    <xf numFmtId="0" fontId="22" fillId="0" borderId="0"/>
    <xf numFmtId="201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2" fontId="18" fillId="0" borderId="0" applyFont="0" applyFill="0" applyBorder="0" applyAlignment="0" applyProtection="0"/>
    <xf numFmtId="203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4" fontId="22" fillId="0" borderId="0"/>
    <xf numFmtId="0" fontId="62" fillId="0" borderId="0">
      <protection locked="0"/>
    </xf>
    <xf numFmtId="0" fontId="62" fillId="0" borderId="0">
      <protection locked="0"/>
    </xf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63" fillId="0" borderId="0" applyNumberFormat="0" applyAlignment="0">
      <alignment horizontal="left"/>
    </xf>
    <xf numFmtId="205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6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7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8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9" fontId="18" fillId="0" borderId="0"/>
    <xf numFmtId="204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10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3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55" fillId="0" borderId="0"/>
    <xf numFmtId="0" fontId="19" fillId="0" borderId="0"/>
    <xf numFmtId="0" fontId="19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3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152" fillId="0" borderId="0"/>
    <xf numFmtId="0" fontId="90" fillId="0" borderId="0"/>
    <xf numFmtId="0" fontId="90" fillId="0" borderId="0"/>
    <xf numFmtId="0" fontId="153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14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6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195" fontId="47" fillId="0" borderId="0" applyFont="0" applyFill="0" applyBorder="0" applyAlignment="0" applyProtection="0"/>
    <xf numFmtId="215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6" fontId="46" fillId="0" borderId="0" applyFill="0" applyBorder="0" applyAlignment="0"/>
    <xf numFmtId="192" fontId="46" fillId="0" borderId="0" applyFill="0" applyBorder="0" applyAlignment="0"/>
    <xf numFmtId="196" fontId="46" fillId="0" borderId="0" applyFill="0" applyBorder="0" applyAlignment="0"/>
    <xf numFmtId="197" fontId="47" fillId="0" borderId="0" applyFill="0" applyBorder="0" applyAlignment="0"/>
    <xf numFmtId="192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6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7" fontId="47" fillId="0" borderId="0" applyFill="0" applyBorder="0" applyAlignment="0"/>
    <xf numFmtId="218" fontId="47" fillId="0" borderId="0" applyFill="0" applyBorder="0" applyAlignment="0"/>
    <xf numFmtId="0" fontId="16" fillId="0" borderId="0" applyNumberFormat="0" applyFill="0" applyBorder="0" applyAlignment="0" applyProtection="0"/>
    <xf numFmtId="219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20" fontId="112" fillId="0" borderId="0" applyFont="0" applyFill="0" applyBorder="0" applyAlignment="0" applyProtection="0"/>
    <xf numFmtId="0" fontId="18" fillId="0" borderId="0">
      <alignment horizontal="centerContinuous" vertical="center"/>
    </xf>
    <xf numFmtId="168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1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4" fontId="138" fillId="0" borderId="0" applyFont="0" applyFill="0" applyBorder="0" applyAlignment="0" applyProtection="0"/>
    <xf numFmtId="225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2" fontId="139" fillId="0" borderId="0"/>
    <xf numFmtId="226" fontId="140" fillId="0" borderId="0" applyFont="0" applyFill="0" applyBorder="0" applyAlignment="0" applyProtection="0"/>
    <xf numFmtId="41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7" fontId="18" fillId="0" borderId="0" applyNumberFormat="0" applyFill="0" applyBorder="0" applyAlignment="0" applyProtection="0"/>
    <xf numFmtId="227" fontId="33" fillId="0" borderId="0" applyFont="0" applyFill="0" applyBorder="0" applyAlignment="0" applyProtection="0"/>
    <xf numFmtId="221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8" fontId="146" fillId="0" borderId="0" applyFont="0" applyFill="0" applyBorder="0" applyAlignment="0" applyProtection="0"/>
    <xf numFmtId="187" fontId="146" fillId="0" borderId="0" applyFont="0" applyFill="0" applyBorder="0" applyAlignment="0" applyProtection="0"/>
    <xf numFmtId="0" fontId="1" fillId="0" borderId="0"/>
  </cellStyleXfs>
  <cellXfs count="349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167" fontId="7" fillId="0" borderId="0" xfId="159" applyNumberFormat="1" applyFont="1" applyBorder="1" applyAlignment="1">
      <alignment horizontal="right"/>
    </xf>
    <xf numFmtId="167" fontId="7" fillId="0" borderId="12" xfId="159" applyNumberFormat="1" applyFont="1" applyBorder="1" applyAlignment="1">
      <alignment horizontal="right"/>
    </xf>
    <xf numFmtId="167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167" fontId="9" fillId="0" borderId="0" xfId="0" applyNumberFormat="1" applyFont="1"/>
    <xf numFmtId="167" fontId="7" fillId="0" borderId="0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9" fillId="0" borderId="0" xfId="0" applyNumberFormat="1" applyFont="1" applyBorder="1"/>
    <xf numFmtId="167" fontId="9" fillId="0" borderId="0" xfId="0" applyNumberFormat="1" applyFont="1" applyBorder="1" applyAlignment="1">
      <alignment horizontal="right"/>
    </xf>
    <xf numFmtId="167" fontId="9" fillId="0" borderId="0" xfId="159" applyNumberFormat="1" applyFont="1" applyBorder="1" applyAlignment="1">
      <alignment horizontal="center"/>
    </xf>
    <xf numFmtId="167" fontId="7" fillId="0" borderId="0" xfId="0" applyNumberFormat="1" applyFont="1"/>
    <xf numFmtId="167" fontId="9" fillId="0" borderId="0" xfId="0" quotePrefix="1" applyNumberFormat="1" applyFont="1" applyBorder="1" applyAlignment="1">
      <alignment horizontal="right"/>
    </xf>
    <xf numFmtId="167" fontId="9" fillId="0" borderId="0" xfId="0" applyNumberFormat="1" applyFont="1" applyAlignment="1"/>
    <xf numFmtId="167" fontId="9" fillId="0" borderId="0" xfId="0" applyNumberFormat="1" applyFont="1" applyAlignment="1">
      <alignment horizontal="center"/>
    </xf>
    <xf numFmtId="167" fontId="9" fillId="0" borderId="0" xfId="0" applyNumberFormat="1" applyFont="1" applyFill="1"/>
    <xf numFmtId="167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167" fontId="9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70" fontId="9" fillId="0" borderId="0" xfId="0" applyNumberFormat="1" applyFont="1" applyFill="1" applyBorder="1"/>
    <xf numFmtId="167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16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167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167" fontId="9" fillId="0" borderId="0" xfId="159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159" applyNumberFormat="1" applyFont="1" applyFill="1" applyAlignment="1">
      <alignment horizontal="center"/>
    </xf>
    <xf numFmtId="169" fontId="7" fillId="0" borderId="12" xfId="159" applyNumberFormat="1" applyFont="1" applyFill="1" applyBorder="1" applyAlignment="1">
      <alignment horizontal="center"/>
    </xf>
    <xf numFmtId="167" fontId="9" fillId="0" borderId="0" xfId="159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9" fillId="0" borderId="25" xfId="0" applyNumberFormat="1" applyFont="1" applyFill="1" applyBorder="1" applyAlignment="1">
      <alignment horizontal="right"/>
    </xf>
    <xf numFmtId="167" fontId="7" fillId="0" borderId="0" xfId="159" applyNumberFormat="1" applyFont="1" applyFill="1" applyBorder="1" applyAlignment="1">
      <alignment horizontal="right"/>
    </xf>
    <xf numFmtId="169" fontId="9" fillId="0" borderId="0" xfId="159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167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167" fontId="9" fillId="0" borderId="0" xfId="159" applyNumberFormat="1" applyFont="1" applyFill="1" applyBorder="1" applyAlignment="1">
      <alignment horizontal="center"/>
    </xf>
    <xf numFmtId="167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70" fontId="9" fillId="28" borderId="0" xfId="0" applyNumberFormat="1" applyFont="1" applyFill="1" applyBorder="1"/>
    <xf numFmtId="167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169" fontId="7" fillId="0" borderId="0" xfId="159" applyNumberFormat="1" applyFont="1" applyFill="1" applyAlignment="1">
      <alignment horizontal="center"/>
    </xf>
    <xf numFmtId="167" fontId="12" fillId="0" borderId="25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Border="1" applyAlignment="1">
      <alignment horizontal="center" vertical="top" wrapText="1"/>
    </xf>
    <xf numFmtId="169" fontId="7" fillId="0" borderId="0" xfId="159" applyFont="1" applyFill="1" applyAlignment="1">
      <alignment horizontal="center"/>
    </xf>
    <xf numFmtId="167" fontId="7" fillId="0" borderId="0" xfId="0" applyNumberFormat="1" applyFont="1" applyFill="1"/>
    <xf numFmtId="167" fontId="9" fillId="34" borderId="0" xfId="159" applyNumberFormat="1" applyFont="1" applyFill="1" applyBorder="1" applyAlignment="1">
      <alignment horizontal="right"/>
    </xf>
    <xf numFmtId="167" fontId="12" fillId="34" borderId="25" xfId="0" applyNumberFormat="1" applyFont="1" applyFill="1" applyBorder="1" applyAlignment="1">
      <alignment horizontal="center" vertical="top" wrapText="1"/>
    </xf>
    <xf numFmtId="167" fontId="9" fillId="34" borderId="0" xfId="159" applyNumberFormat="1" applyFont="1" applyFill="1" applyAlignment="1">
      <alignment horizontal="center"/>
    </xf>
    <xf numFmtId="167" fontId="7" fillId="0" borderId="12" xfId="159" applyNumberFormat="1" applyFont="1" applyFill="1" applyBorder="1" applyAlignment="1">
      <alignment horizontal="center"/>
    </xf>
    <xf numFmtId="167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167" fontId="7" fillId="0" borderId="0" xfId="159" applyNumberFormat="1" applyFont="1" applyFill="1" applyBorder="1" applyAlignment="1">
      <alignment horizontal="center"/>
    </xf>
    <xf numFmtId="167" fontId="9" fillId="0" borderId="26" xfId="159" applyNumberFormat="1" applyFont="1" applyFill="1" applyBorder="1" applyAlignment="1">
      <alignment horizontal="center"/>
    </xf>
    <xf numFmtId="167" fontId="13" fillId="0" borderId="0" xfId="0" applyNumberFormat="1" applyFont="1" applyBorder="1" applyAlignment="1">
      <alignment horizontal="center" vertical="top" wrapText="1"/>
    </xf>
    <xf numFmtId="167" fontId="9" fillId="0" borderId="25" xfId="159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 vertical="top" wrapText="1"/>
    </xf>
    <xf numFmtId="167" fontId="9" fillId="34" borderId="25" xfId="159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 vertical="top" wrapText="1"/>
    </xf>
    <xf numFmtId="167" fontId="11" fillId="0" borderId="0" xfId="0" applyNumberFormat="1" applyFont="1" applyBorder="1" applyAlignment="1">
      <alignment horizontal="center" vertical="top" wrapText="1"/>
    </xf>
    <xf numFmtId="171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Alignment="1"/>
    <xf numFmtId="167" fontId="9" fillId="0" borderId="0" xfId="0" applyNumberFormat="1" applyFont="1" applyFill="1" applyBorder="1" applyAlignment="1"/>
    <xf numFmtId="0" fontId="10" fillId="0" borderId="0" xfId="0" applyFont="1" applyFill="1" applyAlignment="1"/>
    <xf numFmtId="171" fontId="9" fillId="0" borderId="0" xfId="159" applyNumberFormat="1" applyFont="1" applyFill="1" applyAlignment="1">
      <alignment horizontal="right"/>
    </xf>
    <xf numFmtId="171" fontId="9" fillId="0" borderId="0" xfId="159" applyNumberFormat="1" applyFont="1" applyFill="1" applyAlignment="1">
      <alignment horizontal="center"/>
    </xf>
    <xf numFmtId="171" fontId="9" fillId="0" borderId="0" xfId="159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center"/>
    </xf>
    <xf numFmtId="171" fontId="9" fillId="0" borderId="25" xfId="159" applyNumberFormat="1" applyFont="1" applyFill="1" applyBorder="1" applyAlignment="1">
      <alignment horizontal="right"/>
    </xf>
    <xf numFmtId="171" fontId="7" fillId="0" borderId="25" xfId="159" applyNumberFormat="1" applyFont="1" applyFill="1" applyBorder="1" applyAlignment="1">
      <alignment horizontal="right"/>
    </xf>
    <xf numFmtId="171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1" fontId="7" fillId="0" borderId="0" xfId="159" applyNumberFormat="1" applyFont="1" applyFill="1" applyAlignment="1"/>
    <xf numFmtId="171" fontId="7" fillId="0" borderId="0" xfId="159" applyNumberFormat="1" applyFont="1" applyFill="1" applyAlignment="1">
      <alignment horizontal="center"/>
    </xf>
    <xf numFmtId="171" fontId="7" fillId="0" borderId="12" xfId="159" applyNumberFormat="1" applyFont="1" applyFill="1" applyBorder="1" applyAlignment="1"/>
    <xf numFmtId="171" fontId="7" fillId="0" borderId="0" xfId="159" applyNumberFormat="1" applyFont="1" applyFill="1" applyBorder="1" applyAlignment="1"/>
    <xf numFmtId="171" fontId="7" fillId="0" borderId="26" xfId="159" applyNumberFormat="1" applyFont="1" applyFill="1" applyBorder="1" applyAlignment="1"/>
    <xf numFmtId="167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71" fontId="8" fillId="0" borderId="0" xfId="159" applyNumberFormat="1" applyFont="1" applyFill="1" applyAlignment="1">
      <alignment horizontal="center"/>
    </xf>
    <xf numFmtId="171" fontId="9" fillId="0" borderId="25" xfId="159" applyNumberFormat="1" applyFont="1" applyFill="1" applyBorder="1" applyAlignment="1">
      <alignment horizontal="center"/>
    </xf>
    <xf numFmtId="171" fontId="7" fillId="0" borderId="27" xfId="159" applyNumberFormat="1" applyFont="1" applyFill="1" applyBorder="1" applyAlignment="1">
      <alignment horizontal="right"/>
    </xf>
    <xf numFmtId="171" fontId="7" fillId="0" borderId="0" xfId="159" applyNumberFormat="1" applyFont="1" applyFill="1" applyBorder="1" applyAlignment="1">
      <alignment horizontal="right"/>
    </xf>
    <xf numFmtId="167" fontId="9" fillId="0" borderId="0" xfId="159" applyNumberFormat="1" applyFont="1" applyFill="1" applyBorder="1" applyAlignment="1"/>
    <xf numFmtId="171" fontId="7" fillId="0" borderId="12" xfId="159" applyNumberFormat="1" applyFont="1" applyFill="1" applyBorder="1" applyAlignment="1">
      <alignment horizontal="center"/>
    </xf>
    <xf numFmtId="171" fontId="7" fillId="0" borderId="12" xfId="15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229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171" fontId="9" fillId="0" borderId="0" xfId="181" applyNumberFormat="1" applyFont="1" applyFill="1" applyAlignment="1">
      <alignment horizontal="right"/>
    </xf>
    <xf numFmtId="49" fontId="8" fillId="0" borderId="0" xfId="0" applyNumberFormat="1" applyFont="1" applyFill="1" applyAlignment="1"/>
    <xf numFmtId="171" fontId="9" fillId="0" borderId="0" xfId="181" applyNumberFormat="1" applyFont="1" applyFill="1" applyAlignment="1">
      <alignment horizontal="right" vertical="center"/>
    </xf>
    <xf numFmtId="169" fontId="9" fillId="0" borderId="0" xfId="181" applyFont="1" applyFill="1" applyAlignment="1">
      <alignment horizontal="right"/>
    </xf>
    <xf numFmtId="171" fontId="9" fillId="0" borderId="0" xfId="18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1" fontId="9" fillId="0" borderId="0" xfId="181" applyNumberFormat="1" applyFont="1" applyFill="1" applyBorder="1"/>
    <xf numFmtId="171" fontId="9" fillId="0" borderId="7" xfId="181" applyNumberFormat="1" applyFont="1" applyFill="1" applyBorder="1" applyAlignment="1">
      <alignment horizontal="right"/>
    </xf>
    <xf numFmtId="171" fontId="9" fillId="0" borderId="25" xfId="181" applyNumberFormat="1" applyFont="1" applyFill="1" applyBorder="1"/>
    <xf numFmtId="171" fontId="7" fillId="0" borderId="12" xfId="181" applyNumberFormat="1" applyFont="1" applyFill="1" applyBorder="1" applyAlignment="1">
      <alignment horizontal="right"/>
    </xf>
    <xf numFmtId="167" fontId="9" fillId="0" borderId="0" xfId="181" quotePrefix="1" applyNumberFormat="1" applyFont="1" applyFill="1" applyBorder="1" applyAlignment="1">
      <alignment horizontal="center"/>
    </xf>
    <xf numFmtId="167" fontId="9" fillId="0" borderId="0" xfId="181" applyNumberFormat="1" applyFont="1" applyFill="1" applyAlignment="1">
      <alignment horizontal="right"/>
    </xf>
    <xf numFmtId="171" fontId="7" fillId="0" borderId="0" xfId="181" applyNumberFormat="1" applyFont="1" applyFill="1" applyBorder="1" applyAlignment="1">
      <alignment horizontal="right"/>
    </xf>
    <xf numFmtId="171" fontId="9" fillId="0" borderId="0" xfId="181" applyNumberFormat="1" applyFont="1" applyFill="1" applyAlignment="1"/>
    <xf numFmtId="167" fontId="9" fillId="0" borderId="0" xfId="181" applyNumberFormat="1" applyFont="1" applyFill="1" applyAlignment="1"/>
    <xf numFmtId="171" fontId="7" fillId="0" borderId="0" xfId="181" applyNumberFormat="1" applyFont="1" applyFill="1" applyAlignment="1">
      <alignment horizontal="right"/>
    </xf>
    <xf numFmtId="171" fontId="7" fillId="0" borderId="26" xfId="181" applyNumberFormat="1" applyFont="1" applyFill="1" applyBorder="1" applyAlignment="1">
      <alignment horizontal="right"/>
    </xf>
    <xf numFmtId="171" fontId="9" fillId="0" borderId="0" xfId="0" applyNumberFormat="1" applyFont="1" applyFill="1" applyAlignment="1">
      <alignment horizontal="center"/>
    </xf>
    <xf numFmtId="0" fontId="0" fillId="0" borderId="0" xfId="0" applyFont="1" applyFill="1"/>
    <xf numFmtId="171" fontId="0" fillId="0" borderId="0" xfId="0" applyNumberFormat="1" applyFont="1" applyFill="1"/>
    <xf numFmtId="171" fontId="9" fillId="0" borderId="0" xfId="0" applyNumberFormat="1" applyFont="1" applyFill="1"/>
    <xf numFmtId="0" fontId="4" fillId="0" borderId="0" xfId="0" applyFont="1"/>
    <xf numFmtId="0" fontId="156" fillId="0" borderId="0" xfId="0" applyFont="1"/>
    <xf numFmtId="0" fontId="157" fillId="0" borderId="0" xfId="0" applyFont="1"/>
    <xf numFmtId="0" fontId="14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170" fontId="9" fillId="0" borderId="0" xfId="0" applyNumberFormat="1" applyFont="1" applyAlignment="1">
      <alignment horizontal="right"/>
    </xf>
    <xf numFmtId="230" fontId="9" fillId="0" borderId="0" xfId="0" applyNumberFormat="1" applyFont="1" applyAlignment="1">
      <alignment horizontal="right"/>
    </xf>
    <xf numFmtId="228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0" fontId="148" fillId="0" borderId="0" xfId="0" applyFont="1"/>
    <xf numFmtId="0" fontId="10" fillId="0" borderId="0" xfId="0" applyFont="1" applyAlignment="1">
      <alignment horizontal="center"/>
    </xf>
    <xf numFmtId="49" fontId="9" fillId="0" borderId="0" xfId="0" applyNumberFormat="1" applyFont="1"/>
    <xf numFmtId="0" fontId="149" fillId="0" borderId="0" xfId="0" applyFont="1"/>
    <xf numFmtId="0" fontId="150" fillId="0" borderId="0" xfId="0" applyFont="1" applyAlignment="1">
      <alignment horizontal="center"/>
    </xf>
    <xf numFmtId="0" fontId="151" fillId="0" borderId="0" xfId="0" applyFont="1"/>
    <xf numFmtId="228" fontId="9" fillId="0" borderId="25" xfId="0" applyNumberFormat="1" applyFont="1" applyBorder="1" applyAlignment="1">
      <alignment horizontal="right"/>
    </xf>
    <xf numFmtId="169" fontId="9" fillId="0" borderId="0" xfId="159" applyFont="1" applyFill="1" applyAlignment="1"/>
    <xf numFmtId="228" fontId="9" fillId="0" borderId="0" xfId="0" applyNumberFormat="1" applyFont="1" applyFill="1" applyAlignment="1">
      <alignment horizontal="right"/>
    </xf>
    <xf numFmtId="171" fontId="9" fillId="0" borderId="0" xfId="159" applyNumberFormat="1" applyFont="1" applyFill="1" applyBorder="1" applyAlignment="1">
      <alignment horizontal="center"/>
    </xf>
    <xf numFmtId="171" fontId="9" fillId="0" borderId="0" xfId="159" applyNumberFormat="1" applyFont="1" applyFill="1"/>
    <xf numFmtId="230" fontId="9" fillId="0" borderId="0" xfId="0" applyNumberFormat="1" applyFont="1" applyFill="1" applyAlignment="1">
      <alignment horizontal="right"/>
    </xf>
    <xf numFmtId="0" fontId="158" fillId="0" borderId="0" xfId="0" applyFont="1" applyFill="1" applyAlignment="1">
      <alignment horizontal="left"/>
    </xf>
    <xf numFmtId="0" fontId="159" fillId="0" borderId="0" xfId="0" applyFont="1" applyFill="1" applyAlignment="1">
      <alignment horizontal="center"/>
    </xf>
    <xf numFmtId="0" fontId="160" fillId="0" borderId="0" xfId="0" applyFont="1" applyFill="1" applyAlignment="1">
      <alignment horizontal="center"/>
    </xf>
    <xf numFmtId="171" fontId="158" fillId="0" borderId="0" xfId="159" applyNumberFormat="1" applyFont="1" applyFill="1" applyBorder="1" applyAlignment="1"/>
    <xf numFmtId="171" fontId="160" fillId="0" borderId="0" xfId="159" applyNumberFormat="1" applyFont="1" applyFill="1" applyAlignment="1">
      <alignment horizontal="center"/>
    </xf>
    <xf numFmtId="0" fontId="6" fillId="0" borderId="0" xfId="0" applyFont="1" applyFill="1" applyAlignment="1"/>
    <xf numFmtId="0" fontId="16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1" fontId="6" fillId="0" borderId="0" xfId="159" applyNumberFormat="1" applyFont="1" applyFill="1" applyAlignment="1"/>
    <xf numFmtId="171" fontId="6" fillId="0" borderId="0" xfId="159" applyNumberFormat="1" applyFont="1" applyFill="1" applyAlignment="1">
      <alignment horizontal="center"/>
    </xf>
    <xf numFmtId="171" fontId="6" fillId="0" borderId="0" xfId="159" applyNumberFormat="1" applyFont="1" applyFill="1" applyAlignment="1">
      <alignment horizontal="right"/>
    </xf>
    <xf numFmtId="0" fontId="6" fillId="0" borderId="0" xfId="0" applyFont="1" applyFill="1"/>
    <xf numFmtId="0" fontId="162" fillId="0" borderId="0" xfId="0" applyFont="1" applyFill="1" applyAlignment="1"/>
    <xf numFmtId="171" fontId="6" fillId="0" borderId="0" xfId="159" applyNumberFormat="1" applyFont="1" applyFill="1" applyBorder="1" applyAlignment="1"/>
    <xf numFmtId="171" fontId="6" fillId="0" borderId="0" xfId="159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9" fontId="157" fillId="0" borderId="0" xfId="159" applyFont="1" applyFill="1" applyAlignment="1"/>
    <xf numFmtId="169" fontId="0" fillId="0" borderId="0" xfId="159" applyFont="1" applyFill="1" applyAlignment="1"/>
    <xf numFmtId="169" fontId="0" fillId="0" borderId="0" xfId="159" applyFont="1" applyFill="1" applyBorder="1" applyAlignment="1"/>
    <xf numFmtId="171" fontId="9" fillId="0" borderId="0" xfId="159" applyNumberFormat="1" applyFont="1" applyFill="1" applyBorder="1" applyAlignment="1"/>
    <xf numFmtId="0" fontId="8" fillId="0" borderId="0" xfId="0" applyFont="1"/>
    <xf numFmtId="167" fontId="9" fillId="0" borderId="0" xfId="159" applyNumberFormat="1" applyFont="1" applyFill="1" applyAlignment="1"/>
    <xf numFmtId="167" fontId="7" fillId="0" borderId="0" xfId="159" applyNumberFormat="1" applyFont="1" applyFill="1" applyAlignment="1">
      <alignment horizontal="right"/>
    </xf>
    <xf numFmtId="169" fontId="4" fillId="0" borderId="0" xfId="159" applyFont="1" applyFill="1" applyAlignment="1"/>
    <xf numFmtId="167" fontId="7" fillId="0" borderId="25" xfId="159" applyNumberFormat="1" applyFont="1" applyFill="1" applyBorder="1" applyAlignment="1">
      <alignment horizontal="right"/>
    </xf>
    <xf numFmtId="231" fontId="0" fillId="0" borderId="0" xfId="159" applyNumberFormat="1" applyFont="1" applyFill="1" applyAlignment="1"/>
    <xf numFmtId="171" fontId="0" fillId="0" borderId="0" xfId="159" applyNumberFormat="1" applyFont="1" applyFill="1" applyAlignment="1"/>
    <xf numFmtId="231" fontId="0" fillId="0" borderId="0" xfId="159" applyNumberFormat="1" applyFont="1" applyFill="1" applyBorder="1" applyAlignment="1"/>
    <xf numFmtId="169" fontId="151" fillId="0" borderId="0" xfId="159" applyFont="1" applyFill="1" applyAlignment="1"/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9" fontId="7" fillId="0" borderId="0" xfId="18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7" fontId="9" fillId="0" borderId="0" xfId="0" applyNumberFormat="1" applyFont="1" applyAlignment="1">
      <alignment horizontal="right"/>
    </xf>
    <xf numFmtId="232" fontId="9" fillId="0" borderId="0" xfId="0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232" fontId="7" fillId="0" borderId="0" xfId="0" applyNumberFormat="1" applyFont="1" applyAlignment="1">
      <alignment horizontal="right"/>
    </xf>
    <xf numFmtId="171" fontId="7" fillId="0" borderId="0" xfId="18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wrapText="1"/>
    </xf>
    <xf numFmtId="169" fontId="9" fillId="0" borderId="0" xfId="159" applyFont="1" applyFill="1" applyAlignment="1">
      <alignment horizontal="center"/>
    </xf>
    <xf numFmtId="169" fontId="7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" wrapText="1"/>
    </xf>
    <xf numFmtId="167" fontId="9" fillId="0" borderId="0" xfId="0" quotePrefix="1" applyNumberFormat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169" fontId="9" fillId="0" borderId="0" xfId="159" applyFont="1" applyFill="1" applyBorder="1" applyAlignment="1">
      <alignment horizontal="right"/>
    </xf>
    <xf numFmtId="169" fontId="7" fillId="0" borderId="0" xfId="159" applyFont="1" applyFill="1" applyBorder="1" applyAlignment="1">
      <alignment horizontal="right"/>
    </xf>
    <xf numFmtId="169" fontId="9" fillId="0" borderId="0" xfId="159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37" fontId="7" fillId="0" borderId="0" xfId="0" applyNumberFormat="1" applyFont="1"/>
    <xf numFmtId="0" fontId="7" fillId="0" borderId="0" xfId="0" applyFont="1" applyAlignment="1">
      <alignment vertical="center"/>
    </xf>
    <xf numFmtId="230" fontId="9" fillId="0" borderId="0" xfId="159" applyNumberFormat="1" applyFont="1" applyFill="1" applyAlignment="1">
      <alignment horizontal="left" vertical="top" indent="1"/>
    </xf>
    <xf numFmtId="171" fontId="7" fillId="0" borderId="0" xfId="159" applyNumberFormat="1" applyFont="1" applyAlignment="1">
      <alignment vertical="top"/>
    </xf>
    <xf numFmtId="230" fontId="7" fillId="0" borderId="0" xfId="159" applyNumberFormat="1" applyFont="1" applyAlignment="1">
      <alignment horizontal="left" vertical="top" indent="1"/>
    </xf>
    <xf numFmtId="171" fontId="7" fillId="0" borderId="0" xfId="159" applyNumberFormat="1" applyFont="1" applyFill="1" applyBorder="1" applyAlignment="1">
      <alignment horizontal="left"/>
    </xf>
    <xf numFmtId="171" fontId="7" fillId="0" borderId="0" xfId="159" applyNumberFormat="1" applyFont="1" applyFill="1" applyBorder="1" applyAlignment="1">
      <alignment horizontal="left" indent="1"/>
    </xf>
    <xf numFmtId="171" fontId="14" fillId="0" borderId="0" xfId="159" applyNumberFormat="1" applyFont="1" applyFill="1" applyBorder="1" applyAlignment="1">
      <alignment vertical="top" wrapText="1"/>
    </xf>
    <xf numFmtId="171" fontId="12" fillId="0" borderId="0" xfId="159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 vertical="top" wrapText="1"/>
    </xf>
    <xf numFmtId="230" fontId="9" fillId="0" borderId="0" xfId="159" applyNumberFormat="1" applyFont="1" applyFill="1" applyAlignment="1">
      <alignment horizontal="center" vertical="top"/>
    </xf>
    <xf numFmtId="171" fontId="9" fillId="0" borderId="0" xfId="159" applyNumberFormat="1" applyFont="1" applyAlignment="1">
      <alignment vertical="top"/>
    </xf>
    <xf numFmtId="230" fontId="7" fillId="0" borderId="12" xfId="159" applyNumberFormat="1" applyFont="1" applyFill="1" applyBorder="1" applyAlignment="1">
      <alignment horizontal="center" vertical="top"/>
    </xf>
    <xf numFmtId="171" fontId="9" fillId="0" borderId="0" xfId="159" quotePrefix="1" applyNumberFormat="1" applyFont="1" applyFill="1" applyBorder="1" applyAlignment="1">
      <alignment horizontal="left"/>
    </xf>
    <xf numFmtId="171" fontId="9" fillId="0" borderId="0" xfId="159" applyNumberFormat="1" applyFont="1" applyFill="1" applyBorder="1" applyAlignment="1">
      <alignment horizontal="left"/>
    </xf>
    <xf numFmtId="171" fontId="9" fillId="0" borderId="0" xfId="159" applyNumberFormat="1" applyFont="1" applyFill="1" applyBorder="1" applyAlignment="1">
      <alignment horizontal="left" indent="1"/>
    </xf>
    <xf numFmtId="230" fontId="9" fillId="0" borderId="0" xfId="159" applyNumberFormat="1" applyFont="1" applyFill="1" applyBorder="1" applyAlignment="1">
      <alignment horizontal="center" vertical="top"/>
    </xf>
    <xf numFmtId="230" fontId="9" fillId="0" borderId="0" xfId="159" applyNumberFormat="1" applyFont="1" applyFill="1" applyBorder="1" applyAlignment="1">
      <alignment horizontal="left" vertical="top" indent="1"/>
    </xf>
    <xf numFmtId="230" fontId="7" fillId="0" borderId="0" xfId="159" applyNumberFormat="1" applyFont="1" applyFill="1" applyAlignment="1">
      <alignment horizontal="center" vertical="top"/>
    </xf>
    <xf numFmtId="230" fontId="7" fillId="0" borderId="12" xfId="159" applyNumberFormat="1" applyFont="1" applyFill="1" applyBorder="1" applyAlignment="1">
      <alignment horizontal="left" vertical="top"/>
    </xf>
    <xf numFmtId="171" fontId="14" fillId="0" borderId="0" xfId="159" applyNumberFormat="1" applyFont="1" applyFill="1" applyBorder="1" applyAlignment="1">
      <alignment horizontal="left" vertical="top" wrapText="1"/>
    </xf>
    <xf numFmtId="230" fontId="9" fillId="0" borderId="0" xfId="159" applyNumberFormat="1" applyFont="1" applyFill="1" applyBorder="1" applyAlignment="1">
      <alignment horizontal="left" vertical="top"/>
    </xf>
    <xf numFmtId="171" fontId="7" fillId="0" borderId="26" xfId="159" applyNumberFormat="1" applyFont="1" applyFill="1" applyBorder="1" applyAlignment="1">
      <alignment vertical="top"/>
    </xf>
    <xf numFmtId="171" fontId="7" fillId="0" borderId="0" xfId="159" applyNumberFormat="1" applyFont="1" applyFill="1" applyBorder="1" applyAlignment="1">
      <alignment vertical="top"/>
    </xf>
    <xf numFmtId="167" fontId="7" fillId="0" borderId="26" xfId="159" applyNumberFormat="1" applyFont="1" applyFill="1" applyBorder="1" applyAlignment="1">
      <alignment vertical="top"/>
    </xf>
    <xf numFmtId="230" fontId="7" fillId="0" borderId="26" xfId="159" applyNumberFormat="1" applyFont="1" applyFill="1" applyBorder="1" applyAlignment="1">
      <alignment horizontal="center" vertical="top"/>
    </xf>
    <xf numFmtId="170" fontId="4" fillId="0" borderId="0" xfId="0" applyNumberFormat="1" applyFont="1" applyAlignment="1">
      <alignment horizontal="right"/>
    </xf>
    <xf numFmtId="0" fontId="157" fillId="0" borderId="0" xfId="0" applyFont="1" applyAlignment="1">
      <alignment horizontal="right"/>
    </xf>
    <xf numFmtId="167" fontId="157" fillId="0" borderId="0" xfId="0" applyNumberFormat="1" applyFont="1" applyAlignment="1">
      <alignment horizontal="right"/>
    </xf>
    <xf numFmtId="0" fontId="163" fillId="0" borderId="0" xfId="0" applyFont="1"/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230" fontId="7" fillId="0" borderId="0" xfId="0" applyNumberFormat="1" applyFont="1" applyAlignment="1">
      <alignment horizontal="center"/>
    </xf>
    <xf numFmtId="230" fontId="7" fillId="0" borderId="0" xfId="159" applyNumberFormat="1" applyFont="1" applyFill="1" applyBorder="1" applyAlignment="1">
      <alignment horizontal="left" vertical="top" indent="2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7" fontId="14" fillId="0" borderId="0" xfId="0" applyNumberFormat="1" applyFont="1" applyAlignment="1">
      <alignment horizontal="center" wrapText="1"/>
    </xf>
    <xf numFmtId="230" fontId="7" fillId="0" borderId="25" xfId="159" applyNumberFormat="1" applyFont="1" applyFill="1" applyBorder="1" applyAlignment="1">
      <alignment horizontal="left" vertical="top" indent="2"/>
    </xf>
    <xf numFmtId="171" fontId="14" fillId="0" borderId="0" xfId="0" applyNumberFormat="1" applyFont="1" applyAlignment="1">
      <alignment horizontal="center" wrapText="1"/>
    </xf>
    <xf numFmtId="230" fontId="7" fillId="0" borderId="25" xfId="159" applyNumberFormat="1" applyFont="1" applyFill="1" applyBorder="1" applyAlignment="1">
      <alignment horizontal="left" vertical="top"/>
    </xf>
    <xf numFmtId="169" fontId="14" fillId="0" borderId="0" xfId="159" applyFont="1" applyFill="1" applyBorder="1" applyAlignment="1">
      <alignment horizontal="center" wrapText="1"/>
    </xf>
    <xf numFmtId="169" fontId="7" fillId="0" borderId="0" xfId="159" applyFont="1" applyFill="1" applyBorder="1" applyAlignment="1">
      <alignment horizontal="center"/>
    </xf>
    <xf numFmtId="171" fontId="7" fillId="0" borderId="0" xfId="159" applyNumberFormat="1" applyFont="1" applyFill="1" applyBorder="1" applyAlignment="1">
      <alignment horizontal="center"/>
    </xf>
    <xf numFmtId="230" fontId="7" fillId="0" borderId="0" xfId="159" applyNumberFormat="1" applyFont="1" applyFill="1" applyAlignment="1">
      <alignment horizontal="left" vertical="top" indent="1"/>
    </xf>
    <xf numFmtId="171" fontId="9" fillId="0" borderId="0" xfId="159" applyNumberFormat="1" applyFont="1" applyFill="1" applyBorder="1" applyAlignment="1">
      <alignment vertical="center"/>
    </xf>
    <xf numFmtId="228" fontId="9" fillId="0" borderId="25" xfId="0" applyNumberFormat="1" applyFont="1" applyFill="1" applyBorder="1" applyAlignment="1">
      <alignment horizontal="right"/>
    </xf>
    <xf numFmtId="170" fontId="9" fillId="0" borderId="0" xfId="0" applyNumberFormat="1" applyFont="1" applyFill="1" applyAlignment="1">
      <alignment horizontal="right"/>
    </xf>
    <xf numFmtId="230" fontId="9" fillId="0" borderId="25" xfId="159" applyNumberFormat="1" applyFont="1" applyFill="1" applyBorder="1" applyAlignment="1">
      <alignment horizontal="left" vertical="top"/>
    </xf>
    <xf numFmtId="230" fontId="7" fillId="0" borderId="0" xfId="159" applyNumberFormat="1" applyFont="1" applyFill="1" applyBorder="1" applyAlignment="1">
      <alignment horizontal="left" vertical="top"/>
    </xf>
    <xf numFmtId="230" fontId="7" fillId="0" borderId="26" xfId="159" applyNumberFormat="1" applyFont="1" applyFill="1" applyBorder="1" applyAlignment="1">
      <alignment horizontal="left" vertical="top"/>
    </xf>
    <xf numFmtId="171" fontId="0" fillId="0" borderId="0" xfId="159" applyNumberFormat="1" applyFont="1" applyFill="1"/>
    <xf numFmtId="230" fontId="9" fillId="0" borderId="0" xfId="159" applyNumberFormat="1" applyFont="1" applyFill="1" applyAlignment="1">
      <alignment horizontal="center"/>
    </xf>
    <xf numFmtId="232" fontId="7" fillId="0" borderId="26" xfId="159" applyNumberFormat="1" applyFont="1" applyFill="1" applyBorder="1" applyAlignment="1">
      <alignment horizontal="right"/>
    </xf>
    <xf numFmtId="232" fontId="7" fillId="0" borderId="0" xfId="0" applyNumberFormat="1" applyFont="1" applyFill="1" applyAlignment="1">
      <alignment horizontal="center"/>
    </xf>
    <xf numFmtId="170" fontId="7" fillId="0" borderId="12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horizontal="right"/>
    </xf>
    <xf numFmtId="170" fontId="7" fillId="0" borderId="26" xfId="0" applyNumberFormat="1" applyFont="1" applyFill="1" applyBorder="1" applyAlignment="1">
      <alignment horizontal="right"/>
    </xf>
    <xf numFmtId="0" fontId="15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right"/>
    </xf>
    <xf numFmtId="170" fontId="9" fillId="0" borderId="26" xfId="0" applyNumberFormat="1" applyFont="1" applyFill="1" applyBorder="1" applyAlignment="1">
      <alignment horizontal="right"/>
    </xf>
    <xf numFmtId="170" fontId="7" fillId="0" borderId="7" xfId="0" applyNumberFormat="1" applyFont="1" applyFill="1" applyBorder="1" applyAlignment="1">
      <alignment horizontal="right"/>
    </xf>
    <xf numFmtId="0" fontId="4" fillId="0" borderId="0" xfId="0" applyFont="1" applyFill="1"/>
    <xf numFmtId="167" fontId="7" fillId="0" borderId="0" xfId="0" applyNumberFormat="1" applyFont="1" applyFill="1" applyAlignment="1">
      <alignment horizontal="center"/>
    </xf>
    <xf numFmtId="171" fontId="9" fillId="0" borderId="0" xfId="159" applyNumberFormat="1" applyFont="1" applyAlignment="1">
      <alignment horizontal="right"/>
    </xf>
    <xf numFmtId="169" fontId="0" fillId="0" borderId="0" xfId="0" applyNumberFormat="1" applyFill="1"/>
    <xf numFmtId="171" fontId="0" fillId="0" borderId="0" xfId="0" applyNumberFormat="1" applyFill="1"/>
    <xf numFmtId="167" fontId="0" fillId="0" borderId="0" xfId="0" applyNumberFormat="1" applyFill="1"/>
    <xf numFmtId="170" fontId="0" fillId="0" borderId="0" xfId="0" applyNumberFormat="1" applyFill="1"/>
    <xf numFmtId="170" fontId="0" fillId="0" borderId="0" xfId="0" applyNumberFormat="1" applyFill="1" applyAlignment="1">
      <alignment horizontal="right"/>
    </xf>
    <xf numFmtId="0" fontId="151" fillId="0" borderId="0" xfId="0" applyFont="1" applyFill="1"/>
    <xf numFmtId="0" fontId="160" fillId="0" borderId="0" xfId="0" applyFont="1" applyFill="1"/>
    <xf numFmtId="169" fontId="9" fillId="0" borderId="0" xfId="159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2" fillId="0" borderId="25" xfId="0" applyFont="1" applyBorder="1" applyAlignment="1">
      <alignment horizontal="center" vertical="top"/>
    </xf>
    <xf numFmtId="0" fontId="12" fillId="0" borderId="25" xfId="0" applyFont="1" applyBorder="1" applyAlignment="1">
      <alignment horizontal="center" vertical="top" wrapText="1"/>
    </xf>
  </cellXfs>
  <cellStyles count="71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3" xfId="181"/>
    <cellStyle name="Comma 2 3 9" xfId="182"/>
    <cellStyle name="Comma 2 4" xfId="183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9" xfId="241"/>
    <cellStyle name="Comma 7" xfId="242"/>
    <cellStyle name="Comma 8" xfId="243"/>
    <cellStyle name="Comma 9" xfId="244"/>
    <cellStyle name="comma zerodec" xfId="245"/>
    <cellStyle name="Comma0" xfId="246"/>
    <cellStyle name="Comma0 - Modelo1" xfId="247"/>
    <cellStyle name="Comma0 - Style1" xfId="248"/>
    <cellStyle name="Comma0_31.10.09-Leadsheet_FMC Update" xfId="249"/>
    <cellStyle name="Comma1 - Modelo2" xfId="250"/>
    <cellStyle name="Comma1 - Style2" xfId="251"/>
    <cellStyle name="company_title" xfId="252"/>
    <cellStyle name="Copied" xfId="253"/>
    <cellStyle name="Credit" xfId="254"/>
    <cellStyle name="Curpency_FGCOST-1_TCC-LCASH" xfId="255"/>
    <cellStyle name="Curren - Style3" xfId="256"/>
    <cellStyle name="Curren - Style4" xfId="257"/>
    <cellStyle name="Currency [00]" xfId="258"/>
    <cellStyle name="Currency0" xfId="259"/>
    <cellStyle name="Currency1" xfId="260"/>
    <cellStyle name="Currency2" xfId="261"/>
    <cellStyle name="Dan" xfId="262"/>
    <cellStyle name="Date" xfId="263"/>
    <cellStyle name="Date Short" xfId="264"/>
    <cellStyle name="Date_HMM'09 ZD-410 to 460" xfId="265"/>
    <cellStyle name="Debit" xfId="266"/>
    <cellStyle name="DELTA" xfId="267"/>
    <cellStyle name="Dezimal [0]_35ERI8T2gbIEMixb4v26icuOo" xfId="268"/>
    <cellStyle name="Dezimal_35ERI8T2gbIEMixb4v26icuOo" xfId="269"/>
    <cellStyle name="Dia" xfId="270"/>
    <cellStyle name="Dollar (zero dec)" xfId="271"/>
    <cellStyle name="Encabez1" xfId="272"/>
    <cellStyle name="Encabez2" xfId="273"/>
    <cellStyle name="Enter Currency (0)" xfId="274"/>
    <cellStyle name="Enter Currency (2)" xfId="275"/>
    <cellStyle name="Enter Units (0)" xfId="276"/>
    <cellStyle name="Enter Units (1)" xfId="277"/>
    <cellStyle name="Enter Units (2)" xfId="278"/>
    <cellStyle name="Entered" xfId="279"/>
    <cellStyle name="Euro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ood 2" xfId="294"/>
    <cellStyle name="Grey" xfId="295"/>
    <cellStyle name="gs]_x000d__x000a_Window=23,56,584,348, , ,1_x000d__x000a_dir1=0,0,491,191,-1,-1,1,30,201,1905,245,H:\WINDOWS\*.*_x000d__x000a_dir10=44,44,544,323," xfId="296"/>
    <cellStyle name="Header1" xfId="297"/>
    <cellStyle name="Header2" xfId="298"/>
    <cellStyle name="Heading" xfId="299"/>
    <cellStyle name="Heading 1 10" xfId="300"/>
    <cellStyle name="Heading 1 11" xfId="301"/>
    <cellStyle name="Heading 1 12" xfId="302"/>
    <cellStyle name="Heading 1 13" xfId="303"/>
    <cellStyle name="Heading 1 14" xfId="304"/>
    <cellStyle name="Heading 1 15" xfId="305"/>
    <cellStyle name="Heading 1 16" xfId="306"/>
    <cellStyle name="Heading 1 2" xfId="307"/>
    <cellStyle name="Heading 1 3" xfId="308"/>
    <cellStyle name="Heading 1 4" xfId="309"/>
    <cellStyle name="Heading 1 5" xfId="310"/>
    <cellStyle name="Heading 1 6" xfId="311"/>
    <cellStyle name="Heading 1 7" xfId="312"/>
    <cellStyle name="Heading 1 8" xfId="313"/>
    <cellStyle name="Heading 1 9" xfId="314"/>
    <cellStyle name="Heading 2 10" xfId="315"/>
    <cellStyle name="Heading 2 11" xfId="316"/>
    <cellStyle name="Heading 2 12" xfId="317"/>
    <cellStyle name="Heading 2 13" xfId="318"/>
    <cellStyle name="Heading 2 14" xfId="319"/>
    <cellStyle name="Heading 2 15" xfId="320"/>
    <cellStyle name="Heading 2 16" xfId="321"/>
    <cellStyle name="Heading 2 2" xfId="322"/>
    <cellStyle name="Heading 2 3" xfId="323"/>
    <cellStyle name="Heading 2 4" xfId="324"/>
    <cellStyle name="Heading 2 5" xfId="325"/>
    <cellStyle name="Heading 2 6" xfId="326"/>
    <cellStyle name="Heading 2 7" xfId="327"/>
    <cellStyle name="Heading 2 8" xfId="328"/>
    <cellStyle name="Heading 2 9" xfId="329"/>
    <cellStyle name="Heading 3 2" xfId="330"/>
    <cellStyle name="Heading 4 2" xfId="331"/>
    <cellStyle name="HEADING1" xfId="332"/>
    <cellStyle name="HEADING2" xfId="333"/>
    <cellStyle name="Indent" xfId="334"/>
    <cellStyle name="Info_Main" xfId="335"/>
    <cellStyle name="Input [yellow]" xfId="336"/>
    <cellStyle name="Input 2" xfId="337"/>
    <cellStyle name="Input 3" xfId="338"/>
    <cellStyle name="Input 4" xfId="339"/>
    <cellStyle name="InputCurrency" xfId="340"/>
    <cellStyle name="InputPercent1" xfId="341"/>
    <cellStyle name="KPMG Heading 1" xfId="342"/>
    <cellStyle name="KPMG Heading 2" xfId="343"/>
    <cellStyle name="KPMG Heading 3" xfId="344"/>
    <cellStyle name="KPMG Heading 4" xfId="345"/>
    <cellStyle name="KPMG Normal" xfId="346"/>
    <cellStyle name="KPMG Normal Text" xfId="347"/>
    <cellStyle name="KPMG Normal_10" xfId="348"/>
    <cellStyle name="left" xfId="34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 2" xfId="355"/>
    <cellStyle name="Miglia - Stile1" xfId="356"/>
    <cellStyle name="Miglia - Stile2" xfId="357"/>
    <cellStyle name="Miglia - Stile3" xfId="358"/>
    <cellStyle name="Miglia - Stile4" xfId="359"/>
    <cellStyle name="Miglia - Stile5" xfId="360"/>
    <cellStyle name="Migliaia (0)" xfId="361"/>
    <cellStyle name="Millares [0]_10 AVERIAS MASIVAS + ANT" xfId="362"/>
    <cellStyle name="Millares_10 AVERIAS MASIVAS + ANT" xfId="363"/>
    <cellStyle name="Milliers [0]_AR1194" xfId="364"/>
    <cellStyle name="Milliers_AR1194" xfId="365"/>
    <cellStyle name="Mon?taire [0]_AR1194" xfId="366"/>
    <cellStyle name="Mon?taire_AR1194" xfId="367"/>
    <cellStyle name="Moneda [0]_10 AVERIAS MASIVAS + ANT" xfId="368"/>
    <cellStyle name="Moneda_10 AVERIAS MASIVAS + ANT" xfId="369"/>
    <cellStyle name="Monétaire [0]_Capex2001" xfId="370"/>
    <cellStyle name="Monétaire_Capex2001" xfId="371"/>
    <cellStyle name="Monetario" xfId="372"/>
    <cellStyle name="NEC  TAIWAN" xfId="373"/>
    <cellStyle name="NEE" xfId="374"/>
    <cellStyle name="Neutral 2" xfId="375"/>
    <cellStyle name="no dec" xfId="376"/>
    <cellStyle name="Normal" xfId="0" builtinId="0"/>
    <cellStyle name="Normal - Stile6" xfId="377"/>
    <cellStyle name="Normal - Stile7" xfId="378"/>
    <cellStyle name="Normal - Stile8" xfId="379"/>
    <cellStyle name="Normal - Style1" xfId="380"/>
    <cellStyle name="Normal - Style2" xfId="381"/>
    <cellStyle name="Normal - Style3" xfId="382"/>
    <cellStyle name="Normal - Style4" xfId="383"/>
    <cellStyle name="Normal - Style5" xfId="384"/>
    <cellStyle name="Normal - Style6" xfId="385"/>
    <cellStyle name="Normal - Style7" xfId="386"/>
    <cellStyle name="Normal - Style8" xfId="387"/>
    <cellStyle name="Normal 10" xfId="388"/>
    <cellStyle name="Normal 100" xfId="389"/>
    <cellStyle name="Normal 104" xfId="718"/>
    <cellStyle name="Normal 11" xfId="390"/>
    <cellStyle name="Normal 12" xfId="391"/>
    <cellStyle name="Normal 124" xfId="392"/>
    <cellStyle name="Normal 13" xfId="393"/>
    <cellStyle name="Normal 14" xfId="394"/>
    <cellStyle name="Normal 15" xfId="395"/>
    <cellStyle name="Normal 16" xfId="396"/>
    <cellStyle name="Normal 17" xfId="397"/>
    <cellStyle name="Normal 18" xfId="398"/>
    <cellStyle name="Normal 19" xfId="399"/>
    <cellStyle name="Normal 2" xfId="400"/>
    <cellStyle name="Normal 2 2" xfId="401"/>
    <cellStyle name="Normal 2 2 2" xfId="402"/>
    <cellStyle name="Normal 2 3" xfId="403"/>
    <cellStyle name="Normal 2 4" xfId="404"/>
    <cellStyle name="Normal 2 5" xfId="405"/>
    <cellStyle name="Normal 2 6" xfId="406"/>
    <cellStyle name="Normal 20" xfId="407"/>
    <cellStyle name="Normal 21" xfId="408"/>
    <cellStyle name="Normal 22" xfId="409"/>
    <cellStyle name="Normal 23" xfId="410"/>
    <cellStyle name="Normal 23 2" xfId="411"/>
    <cellStyle name="Normal 24" xfId="412"/>
    <cellStyle name="Normal 25" xfId="413"/>
    <cellStyle name="Normal 26" xfId="414"/>
    <cellStyle name="Normal 26 2" xfId="415"/>
    <cellStyle name="Normal 26 2 2" xfId="416"/>
    <cellStyle name="Normal 27" xfId="417"/>
    <cellStyle name="Normal 27 2" xfId="418"/>
    <cellStyle name="Normal 27 3" xfId="419"/>
    <cellStyle name="Normal 27 3 2" xfId="420"/>
    <cellStyle name="Normal 28" xfId="421"/>
    <cellStyle name="Normal 28 2" xfId="422"/>
    <cellStyle name="Normal 29" xfId="423"/>
    <cellStyle name="Normal 3" xfId="424"/>
    <cellStyle name="Normal 3 2" xfId="425"/>
    <cellStyle name="Normal 30" xfId="426"/>
    <cellStyle name="Normal 31" xfId="427"/>
    <cellStyle name="Normal 32" xfId="428"/>
    <cellStyle name="Normal 33" xfId="429"/>
    <cellStyle name="Normal 34" xfId="430"/>
    <cellStyle name="Normal 35" xfId="431"/>
    <cellStyle name="Normal 36" xfId="432"/>
    <cellStyle name="Normal 37" xfId="433"/>
    <cellStyle name="Normal 38" xfId="434"/>
    <cellStyle name="Normal 39" xfId="435"/>
    <cellStyle name="Normal 4" xfId="436"/>
    <cellStyle name="Normal 40" xfId="437"/>
    <cellStyle name="Normal 41" xfId="438"/>
    <cellStyle name="Normal 42" xfId="439"/>
    <cellStyle name="Normal 43" xfId="440"/>
    <cellStyle name="Normal 44" xfId="441"/>
    <cellStyle name="Normal 45" xfId="442"/>
    <cellStyle name="Normal 46" xfId="443"/>
    <cellStyle name="Normal 47" xfId="444"/>
    <cellStyle name="Normal 48" xfId="445"/>
    <cellStyle name="Normal 49" xfId="446"/>
    <cellStyle name="Normal 5" xfId="447"/>
    <cellStyle name="Normal 50" xfId="448"/>
    <cellStyle name="Normal 51" xfId="449"/>
    <cellStyle name="Normal 52" xfId="450"/>
    <cellStyle name="Normal 53" xfId="451"/>
    <cellStyle name="Normal 54" xfId="452"/>
    <cellStyle name="Normal 55" xfId="453"/>
    <cellStyle name="Normal 56" xfId="454"/>
    <cellStyle name="Normal 57" xfId="455"/>
    <cellStyle name="Normal 58" xfId="456"/>
    <cellStyle name="Normal 59" xfId="457"/>
    <cellStyle name="Normal 6" xfId="458"/>
    <cellStyle name="Normal 60" xfId="459"/>
    <cellStyle name="Normal 61" xfId="460"/>
    <cellStyle name="Normal 62" xfId="461"/>
    <cellStyle name="Normal 63" xfId="462"/>
    <cellStyle name="Normal 64" xfId="463"/>
    <cellStyle name="Normal 65" xfId="464"/>
    <cellStyle name="Normal 66" xfId="465"/>
    <cellStyle name="Normal 67" xfId="466"/>
    <cellStyle name="Normal 68" xfId="467"/>
    <cellStyle name="Normal 69" xfId="468"/>
    <cellStyle name="Normal 7" xfId="469"/>
    <cellStyle name="Normal 70" xfId="470"/>
    <cellStyle name="Normal 71" xfId="471"/>
    <cellStyle name="Normal 72" xfId="472"/>
    <cellStyle name="Normal 73" xfId="473"/>
    <cellStyle name="Normal 74" xfId="474"/>
    <cellStyle name="Normal 75" xfId="475"/>
    <cellStyle name="Normal 76" xfId="476"/>
    <cellStyle name="Normal 77" xfId="477"/>
    <cellStyle name="Normal 78" xfId="478"/>
    <cellStyle name="Normal 79" xfId="479"/>
    <cellStyle name="Normal 8" xfId="480"/>
    <cellStyle name="Normal 80" xfId="481"/>
    <cellStyle name="Normal 81" xfId="482"/>
    <cellStyle name="Normal 82" xfId="483"/>
    <cellStyle name="Normal 83" xfId="484"/>
    <cellStyle name="Normal 84" xfId="485"/>
    <cellStyle name="Normal 85" xfId="486"/>
    <cellStyle name="Normal 86" xfId="487"/>
    <cellStyle name="Normal 87" xfId="488"/>
    <cellStyle name="Normal 88" xfId="489"/>
    <cellStyle name="Normal 89" xfId="490"/>
    <cellStyle name="Normal 9" xfId="491"/>
    <cellStyle name="Normal 90" xfId="492"/>
    <cellStyle name="Normal 91" xfId="493"/>
    <cellStyle name="Normal 92" xfId="494"/>
    <cellStyle name="Normal 93" xfId="495"/>
    <cellStyle name="Normal 94" xfId="496"/>
    <cellStyle name="Normal 95" xfId="497"/>
    <cellStyle name="Normal 96" xfId="498"/>
    <cellStyle name="Normal 97" xfId="499"/>
    <cellStyle name="Normal 98" xfId="500"/>
    <cellStyle name="Normal0" xfId="501"/>
    <cellStyle name="Normale_sc_azione" xfId="502"/>
    <cellStyle name="normální_Site#13-Bangkok" xfId="503"/>
    <cellStyle name="Note 2" xfId="504"/>
    <cellStyle name="Note 2 2" xfId="505"/>
    <cellStyle name="oft Excel]_x000d__x000a_Comment=The open=/f lines load custom functions into the Paste Function list._x000d__x000a_Maximized=3_x000d__x000a_Basics=1_x000d__x000a_A" xfId="506"/>
    <cellStyle name="Output 2" xfId="507"/>
    <cellStyle name="Output Amounts" xfId="508"/>
    <cellStyle name="Output Amounts 2" xfId="509"/>
    <cellStyle name="Output Column Headings" xfId="510"/>
    <cellStyle name="Output Line Items" xfId="511"/>
    <cellStyle name="Output Report Heading" xfId="512"/>
    <cellStyle name="Output Report Title" xfId="513"/>
    <cellStyle name="OUTPUTERROR" xfId="514"/>
    <cellStyle name="OUTPUTNORMAL" xfId="515"/>
    <cellStyle name="PageSubTitle" xfId="516"/>
    <cellStyle name="PageTitle" xfId="517"/>
    <cellStyle name="Pattern" xfId="518"/>
    <cellStyle name="Percent [0]" xfId="519"/>
    <cellStyle name="Percent [00]" xfId="520"/>
    <cellStyle name="Percent [2]" xfId="521"/>
    <cellStyle name="Percent 10" xfId="522"/>
    <cellStyle name="Percent 11" xfId="523"/>
    <cellStyle name="Percent 12" xfId="524"/>
    <cellStyle name="Percent 13" xfId="525"/>
    <cellStyle name="Percent 14" xfId="526"/>
    <cellStyle name="Percent 15" xfId="527"/>
    <cellStyle name="Percent 16" xfId="528"/>
    <cellStyle name="Percent 17" xfId="529"/>
    <cellStyle name="Percent 17 2" xfId="530"/>
    <cellStyle name="Percent 17 2 2" xfId="531"/>
    <cellStyle name="Percent 18" xfId="532"/>
    <cellStyle name="Percent 18 2" xfId="533"/>
    <cellStyle name="Percent 19" xfId="534"/>
    <cellStyle name="Percent 19 2" xfId="535"/>
    <cellStyle name="Percent 2" xfId="536"/>
    <cellStyle name="Percent 20" xfId="537"/>
    <cellStyle name="Percent 21" xfId="538"/>
    <cellStyle name="Percent 22" xfId="539"/>
    <cellStyle name="Percent 23" xfId="540"/>
    <cellStyle name="Percent 24" xfId="541"/>
    <cellStyle name="Percent 25" xfId="542"/>
    <cellStyle name="Percent 26" xfId="543"/>
    <cellStyle name="Percent 27" xfId="544"/>
    <cellStyle name="Percent 28" xfId="545"/>
    <cellStyle name="Percent 29" xfId="546"/>
    <cellStyle name="Percent 3" xfId="547"/>
    <cellStyle name="Percent 30" xfId="548"/>
    <cellStyle name="Percent 31" xfId="549"/>
    <cellStyle name="Percent 32" xfId="550"/>
    <cellStyle name="Percent 33" xfId="551"/>
    <cellStyle name="Percent 34" xfId="552"/>
    <cellStyle name="Percent 35" xfId="553"/>
    <cellStyle name="Percent 36" xfId="554"/>
    <cellStyle name="Percent 37" xfId="555"/>
    <cellStyle name="Percent 38" xfId="556"/>
    <cellStyle name="Percent 39" xfId="557"/>
    <cellStyle name="Percent 4" xfId="558"/>
    <cellStyle name="Percent 40" xfId="559"/>
    <cellStyle name="Percent 41" xfId="560"/>
    <cellStyle name="Percent 42" xfId="561"/>
    <cellStyle name="Percent 43" xfId="562"/>
    <cellStyle name="Percent 44" xfId="563"/>
    <cellStyle name="Percent 45" xfId="564"/>
    <cellStyle name="Percent 46" xfId="565"/>
    <cellStyle name="Percent 47" xfId="566"/>
    <cellStyle name="Percent 48" xfId="567"/>
    <cellStyle name="Percent 49" xfId="568"/>
    <cellStyle name="Percent 5" xfId="569"/>
    <cellStyle name="Percent 50" xfId="570"/>
    <cellStyle name="Percent 51" xfId="571"/>
    <cellStyle name="Percent 6" xfId="572"/>
    <cellStyle name="Percent 7" xfId="573"/>
    <cellStyle name="Percent 8" xfId="574"/>
    <cellStyle name="Percent 9" xfId="575"/>
    <cellStyle name="PERCENTAGE" xfId="576"/>
    <cellStyle name="PLAN" xfId="577"/>
    <cellStyle name="Porcentaje" xfId="578"/>
    <cellStyle name="Porcentual_ret_conso_statu_2000" xfId="579"/>
    <cellStyle name="PrePop Currency (0)" xfId="580"/>
    <cellStyle name="PrePop Currency (2)" xfId="581"/>
    <cellStyle name="PrePop Units (0)" xfId="582"/>
    <cellStyle name="PrePop Units (1)" xfId="583"/>
    <cellStyle name="PrePop Units (2)" xfId="584"/>
    <cellStyle name="PSChar" xfId="585"/>
    <cellStyle name="PSDate" xfId="586"/>
    <cellStyle name="PSDec" xfId="587"/>
    <cellStyle name="PSHeading" xfId="588"/>
    <cellStyle name="PSInt" xfId="589"/>
    <cellStyle name="PSSpacer" xfId="590"/>
    <cellStyle name="pwstyle" xfId="591"/>
    <cellStyle name="Q" xfId="592"/>
    <cellStyle name="QTR94_95_INCOME CTMP#1 98" xfId="593"/>
    <cellStyle name="Quantity" xfId="594"/>
    <cellStyle name="report_title" xfId="595"/>
    <cellStyle name="RevList" xfId="596"/>
    <cellStyle name="RM" xfId="597"/>
    <cellStyle name="SCH1" xfId="598"/>
    <cellStyle name="small border line" xfId="599"/>
    <cellStyle name="Standard" xfId="600"/>
    <cellStyle name="Style 1" xfId="601"/>
    <cellStyle name="Style 2" xfId="602"/>
    <cellStyle name="style1" xfId="603"/>
    <cellStyle name="SubHeading" xfId="604"/>
    <cellStyle name="Subtotal" xfId="605"/>
    <cellStyle name="TB" xfId="606"/>
    <cellStyle name="Text" xfId="607"/>
    <cellStyle name="Text Indent A" xfId="608"/>
    <cellStyle name="Text Indent B" xfId="609"/>
    <cellStyle name="Text Indent C" xfId="610"/>
    <cellStyle name="Title 2" xfId="611"/>
    <cellStyle name="TMS RMMN" xfId="612"/>
    <cellStyle name="Total 10" xfId="613"/>
    <cellStyle name="Total 11" xfId="614"/>
    <cellStyle name="Total 12" xfId="615"/>
    <cellStyle name="Total 13" xfId="616"/>
    <cellStyle name="Total 14" xfId="617"/>
    <cellStyle name="Total 15" xfId="618"/>
    <cellStyle name="Total 16" xfId="619"/>
    <cellStyle name="Total 2" xfId="620"/>
    <cellStyle name="Total 3" xfId="621"/>
    <cellStyle name="Total 4" xfId="622"/>
    <cellStyle name="Total 5" xfId="623"/>
    <cellStyle name="Total 6" xfId="624"/>
    <cellStyle name="Total 7" xfId="625"/>
    <cellStyle name="Total 8" xfId="626"/>
    <cellStyle name="Total 9" xfId="627"/>
    <cellStyle name="Tusental (0)_pldt" xfId="628"/>
    <cellStyle name="Tusental_pldt" xfId="629"/>
    <cellStyle name="Valuta (0)" xfId="630"/>
    <cellStyle name="Valuta_Page 12" xfId="631"/>
    <cellStyle name="W" xfId="632"/>
    <cellStyle name="W?hrung_PACKART" xfId="633"/>
    <cellStyle name="Währung [0]_Tabelle1" xfId="634"/>
    <cellStyle name="Währung_Tabelle1" xfId="635"/>
    <cellStyle name="Warning Text 2" xfId="636"/>
    <cellStyle name="wrap" xfId="637"/>
    <cellStyle name="Wไhrung [0]_35ERI8T2gbIEMixb4v26icuOo" xfId="638"/>
    <cellStyle name="Wไhrung_35ERI8T2gbIEMixb4v26icuOo" xfId="639"/>
    <cellStyle name="ｵﾒﾁ｡ﾒﾃ爼ﾗ靉ﾁ篦ｧﾋﾅﾒﾂﾁﾔｵﾔ" xfId="640"/>
    <cellStyle name="การคำนวณ" xfId="653"/>
    <cellStyle name="ข้อความเตือน" xfId="654"/>
    <cellStyle name="ข้อความอธิบาย" xfId="655"/>
    <cellStyle name="เครื่องหมายจุลภาค" xfId="642"/>
    <cellStyle name="เครื่องหมายจุลภาค [0]" xfId="643"/>
    <cellStyle name="เครื่องหมายจุลภาค_~0391937" xfId="644"/>
    <cellStyle name="เครื่องหมายเปอร์เซ็นต์" xfId="641"/>
    <cellStyle name="เครื่องหมายสกุลเงิน" xfId="645"/>
    <cellStyle name="เครื่องหมายสกุลเงิน [0]" xfId="646"/>
    <cellStyle name="เครื่องหมายสกุลเงิน_~0391937" xfId="647"/>
    <cellStyle name="ชื่อเรื่อง" xfId="656"/>
    <cellStyle name="เชื่อมโยงหลายมิติ" xfId="648"/>
    <cellStyle name="เซลล์ตรวจสอบ" xfId="649"/>
    <cellStyle name="เซลล์ที่มีการเชื่อมโยง" xfId="650"/>
    <cellStyle name="ณfน๔_NTCณ๘ป๙ (2)" xfId="657"/>
    <cellStyle name="ดี" xfId="658"/>
    <cellStyle name="ตามการเชื่อมโยงหลายมิติ" xfId="659"/>
    <cellStyle name="น้บะภฒ_95" xfId="660"/>
    <cellStyle name="ปกติ 2" xfId="661"/>
    <cellStyle name="ปกติ_~0391937" xfId="662"/>
    <cellStyle name="ป้อนค่า" xfId="663"/>
    <cellStyle name="ปานกลาง" xfId="664"/>
    <cellStyle name="ผลรวม" xfId="665"/>
    <cellStyle name="แย่" xfId="651"/>
    <cellStyle name="ฤ?ธถ [0]_95" xfId="666"/>
    <cellStyle name="ฤ?ธถ_95" xfId="667"/>
    <cellStyle name="ฤธถ [0]_95" xfId="668"/>
    <cellStyle name="ฤธถ_95" xfId="669"/>
    <cellStyle name="ลEญ [0]_laroux" xfId="670"/>
    <cellStyle name="ลEญ_laroux" xfId="671"/>
    <cellStyle name="ลวดลาย" xfId="672"/>
    <cellStyle name="ล๋ศญ [0]_95" xfId="673"/>
    <cellStyle name="ล๋ศญ_95" xfId="674"/>
    <cellStyle name="ลักษณะ 1" xfId="675"/>
    <cellStyle name="วฅมุ_4ฟ๙ฝวภ๛" xfId="676"/>
    <cellStyle name="ส่วนที่ถูกเน้น1" xfId="677"/>
    <cellStyle name="ส่วนที่ถูกเน้น2" xfId="678"/>
    <cellStyle name="ส่วนที่ถูกเน้น3" xfId="679"/>
    <cellStyle name="ส่วนที่ถูกเน้น4" xfId="680"/>
    <cellStyle name="ส่วนที่ถูกเน้น5" xfId="681"/>
    <cellStyle name="ส่วนที่ถูกเน้น6" xfId="682"/>
    <cellStyle name="แสดงผล" xfId="652"/>
    <cellStyle name="หมายเหตุ" xfId="683"/>
    <cellStyle name="หัวเรื่อง 1" xfId="684"/>
    <cellStyle name="หัวเรื่อง 2" xfId="685"/>
    <cellStyle name="หัวเรื่อง 3" xfId="686"/>
    <cellStyle name="หัวเรื่อง 4" xfId="687"/>
    <cellStyle name="ơ᪒＀＀＀＀＀＀＀＀＀＀＀＀＀＀＀＀＀＀＀＀＀＀＀＀＀＀＀＀ma_QTR94_95_1ฟ๙ศธบ๑ณปฟช (2)" xfId="688"/>
    <cellStyle name="…_x000e__x000a_ธ๎_x000c_U_x0001_ฅ_x0005_ด_x000a__x0007__x0001__x0001_" xfId="689"/>
    <cellStyle name="_x001d_๐7_x000c_๎_x0017__x000d_เU_x0001_า_x0006_|!_x0007__x0001__x0001_" xfId="690"/>
    <cellStyle name="_x001d_๐7_x000c_๎_x0017__x000d_เU_x0001_า_x0006_!_x0007__x0001__x0001_" xfId="691"/>
    <cellStyle name="_xddb0_̟ᩒb_xdddc_̟ᩢb_xde1c_̟ᩲbơ᪂bơ᪒＀＀＀＀＀＀＀＀＀＀＀＀＀＀＀＀＀＀＀＀＀＀＀＀＀＀＀＀ma_QTR94_95_1ฟ๙ศธบ๑ณปฟช (2)" xfId="692"/>
    <cellStyle name="백분율_95" xfId="693"/>
    <cellStyle name="콤마 [0]_12월" xfId="694"/>
    <cellStyle name="콤마_12월" xfId="695"/>
    <cellStyle name="통화 [0]_12월" xfId="696"/>
    <cellStyle name="통화_12월" xfId="697"/>
    <cellStyle name="표준_1.6GB" xfId="698"/>
    <cellStyle name="一般_0006(1)" xfId="699"/>
    <cellStyle name="千位分隔_10原料汇总" xfId="700"/>
    <cellStyle name="千分位[0]_0227" xfId="701"/>
    <cellStyle name="千分位_0227" xfId="702"/>
    <cellStyle name="后继超级链接" xfId="703"/>
    <cellStyle name="常规_03-三表 (1)" xfId="704"/>
    <cellStyle name="未定義" xfId="705"/>
    <cellStyle name="桁区切り [0.00]_4550" xfId="706"/>
    <cellStyle name="桁区切り_4550" xfId="707"/>
    <cellStyle name="標準_4550" xfId="708"/>
    <cellStyle name="爼ﾗ靉ﾁ篦ｧﾋﾅﾒﾂﾁﾔｵﾔ" xfId="709"/>
    <cellStyle name="百分比_0227" xfId="710"/>
    <cellStyle name="貨幣 [0]_0227" xfId="711"/>
    <cellStyle name="貨幣[0]_LC (2)" xfId="712"/>
    <cellStyle name="貨幣_0227" xfId="713"/>
    <cellStyle name="超级链接" xfId="714"/>
    <cellStyle name="超連結_FOB-WIP" xfId="715"/>
    <cellStyle name="通貨 [0.00]_laroux" xfId="716"/>
    <cellStyle name="通貨_laroux" xfId="7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\M.K.%20Real%20Estate%20Development%20Public%20Comp%20any%20Limited%20-%201000001447\961638%20-%202020%20Dec-FSA-M.K.%20Real%20Estate\Working%20Folder\FS%20Process\Q120\SEC%20file\mkr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7"/>
      <sheetName val="CH Conso-8"/>
      <sheetName val="CH Separate-10"/>
      <sheetName val="CH Conso-9"/>
      <sheetName val="CH Separate-11"/>
      <sheetName val="CF-12-14"/>
    </sheetNames>
    <sheetDataSet>
      <sheetData sheetId="0" refreshError="1"/>
      <sheetData sheetId="1">
        <row r="98">
          <cell r="D98">
            <v>6735653</v>
          </cell>
        </row>
      </sheetData>
      <sheetData sheetId="2">
        <row r="35">
          <cell r="D35">
            <v>-59745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1875" defaultRowHeight="22.5" customHeight="1"/>
  <cols>
    <col min="1" max="1" width="53.77734375" style="4" bestFit="1" customWidth="1"/>
    <col min="2" max="2" width="8.77734375" style="3" customWidth="1"/>
    <col min="3" max="3" width="1.21875" style="4" customWidth="1"/>
    <col min="4" max="4" width="13.5546875" style="4" customWidth="1"/>
    <col min="5" max="5" width="1.21875" style="4" customWidth="1"/>
    <col min="6" max="6" width="15.21875" style="4" customWidth="1"/>
    <col min="7" max="7" width="1.21875" style="4" customWidth="1"/>
    <col min="8" max="8" width="13" style="4" customWidth="1"/>
    <col min="9" max="9" width="1.21875" style="4" customWidth="1"/>
    <col min="10" max="10" width="13.5546875" style="4" customWidth="1"/>
    <col min="11" max="11" width="1.21875" style="4" customWidth="1"/>
    <col min="12" max="12" width="13.5546875" style="4" customWidth="1"/>
    <col min="13" max="13" width="1.21875" style="4" customWidth="1"/>
    <col min="14" max="14" width="14.5546875" style="4" customWidth="1"/>
    <col min="15" max="15" width="1.21875" style="4" customWidth="1"/>
    <col min="16" max="16" width="13.77734375" style="4" hidden="1" customWidth="1"/>
    <col min="17" max="17" width="1.21875" style="4" hidden="1" customWidth="1"/>
    <col min="18" max="18" width="13.5546875" style="4" hidden="1" customWidth="1"/>
    <col min="19" max="19" width="1.21875" style="4" hidden="1" customWidth="1"/>
    <col min="20" max="20" width="14.5546875" style="4" customWidth="1"/>
    <col min="21" max="21" width="1.21875" style="4" customWidth="1"/>
    <col min="22" max="22" width="13.5546875" style="4" customWidth="1"/>
    <col min="23" max="23" width="1.21875" style="4" customWidth="1"/>
    <col min="24" max="24" width="15.77734375" style="4" customWidth="1"/>
    <col min="25" max="25" width="9.21875" style="4"/>
    <col min="26" max="26" width="10" style="4" bestFit="1" customWidth="1"/>
    <col min="27" max="16384" width="9.21875" style="4"/>
  </cols>
  <sheetData>
    <row r="1" spans="1:24" ht="23.25" customHeight="1">
      <c r="A1" s="1" t="s">
        <v>55</v>
      </c>
      <c r="E1" s="2"/>
      <c r="J1" s="8"/>
      <c r="K1" s="2" t="s">
        <v>39</v>
      </c>
      <c r="L1" s="2"/>
      <c r="M1" s="2"/>
      <c r="N1" s="2"/>
      <c r="O1" s="2"/>
    </row>
    <row r="2" spans="1:24" ht="23.25" customHeight="1">
      <c r="A2" s="1" t="s">
        <v>0</v>
      </c>
      <c r="X2" s="2" t="s">
        <v>19</v>
      </c>
    </row>
    <row r="3" spans="1:24" ht="4.5" customHeight="1">
      <c r="A3" s="2"/>
    </row>
    <row r="4" spans="1:24" s="5" customFormat="1" ht="21" customHeight="1">
      <c r="A4" s="9"/>
      <c r="B4" s="333" t="s">
        <v>31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34" t="s">
        <v>47</v>
      </c>
      <c r="K6" s="334"/>
      <c r="L6" s="334"/>
      <c r="M6" s="14"/>
      <c r="N6" s="12"/>
      <c r="O6" s="14"/>
      <c r="P6" s="7"/>
      <c r="Q6" s="11"/>
      <c r="R6" s="7" t="s">
        <v>71</v>
      </c>
      <c r="S6" s="11"/>
      <c r="U6" s="11"/>
      <c r="V6" s="49" t="s">
        <v>37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51</v>
      </c>
      <c r="Q7" s="51"/>
      <c r="R7" s="50" t="s">
        <v>72</v>
      </c>
      <c r="S7" s="51"/>
      <c r="T7" s="50" t="s">
        <v>38</v>
      </c>
      <c r="U7" s="51"/>
      <c r="V7" s="50" t="s">
        <v>75</v>
      </c>
      <c r="W7" s="51"/>
      <c r="X7" s="50" t="s">
        <v>33</v>
      </c>
    </row>
    <row r="8" spans="1:24" s="49" customFormat="1" ht="21" customHeight="1">
      <c r="A8" s="53"/>
      <c r="B8" s="54"/>
      <c r="C8" s="51"/>
      <c r="D8" s="55" t="s">
        <v>86</v>
      </c>
      <c r="E8" s="51"/>
      <c r="F8" s="50" t="s">
        <v>35</v>
      </c>
      <c r="G8" s="51"/>
      <c r="H8" s="50"/>
      <c r="I8" s="50"/>
      <c r="J8" s="50" t="s">
        <v>78</v>
      </c>
      <c r="K8" s="51"/>
      <c r="L8" s="51" t="s">
        <v>58</v>
      </c>
      <c r="M8" s="51"/>
      <c r="N8" s="51"/>
      <c r="O8" s="51"/>
      <c r="P8" s="50" t="s">
        <v>52</v>
      </c>
      <c r="Q8" s="51"/>
      <c r="R8" s="50" t="s">
        <v>73</v>
      </c>
      <c r="S8" s="51"/>
      <c r="T8" s="50" t="s">
        <v>36</v>
      </c>
      <c r="U8" s="51"/>
      <c r="V8" s="50" t="s">
        <v>76</v>
      </c>
      <c r="W8" s="51"/>
      <c r="X8" s="50" t="s">
        <v>37</v>
      </c>
    </row>
    <row r="9" spans="1:24" s="49" customFormat="1" ht="21" customHeight="1">
      <c r="A9" s="53"/>
      <c r="B9" s="75" t="s">
        <v>2</v>
      </c>
      <c r="C9" s="51"/>
      <c r="D9" s="50" t="s">
        <v>32</v>
      </c>
      <c r="E9" s="51"/>
      <c r="F9" s="50" t="s">
        <v>34</v>
      </c>
      <c r="G9" s="51"/>
      <c r="H9" s="49" t="s">
        <v>59</v>
      </c>
      <c r="I9" s="50"/>
      <c r="J9" s="50" t="s">
        <v>79</v>
      </c>
      <c r="K9" s="51"/>
      <c r="L9" s="50" t="s">
        <v>59</v>
      </c>
      <c r="M9" s="51"/>
      <c r="N9" s="12" t="s">
        <v>43</v>
      </c>
      <c r="O9" s="51"/>
      <c r="P9" s="50" t="s">
        <v>53</v>
      </c>
      <c r="Q9" s="51"/>
      <c r="R9" s="50" t="s">
        <v>74</v>
      </c>
      <c r="S9" s="51"/>
      <c r="T9" s="50" t="s">
        <v>62</v>
      </c>
      <c r="U9" s="51"/>
      <c r="V9" s="50" t="s">
        <v>77</v>
      </c>
      <c r="W9" s="51"/>
      <c r="X9" s="49" t="s">
        <v>36</v>
      </c>
    </row>
    <row r="10" spans="1:24" s="5" customFormat="1" ht="21" customHeight="1">
      <c r="A10" s="9"/>
      <c r="B10" s="10"/>
      <c r="C10" s="11"/>
      <c r="D10" s="335" t="s">
        <v>95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4" s="5" customFormat="1" ht="21" customHeight="1">
      <c r="A11" s="94" t="s">
        <v>103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104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82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105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106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107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89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90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108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97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96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98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61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70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99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100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82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91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82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83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92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60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68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64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66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69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50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87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89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90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88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97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96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85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98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61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70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101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zoomScale="90" zoomScaleNormal="90" zoomScaleSheetLayoutView="70" workbookViewId="0">
      <selection activeCell="A3" sqref="A3"/>
    </sheetView>
  </sheetViews>
  <sheetFormatPr defaultColWidth="9.33203125" defaultRowHeight="22.5" customHeight="1"/>
  <cols>
    <col min="1" max="1" width="49.33203125" customWidth="1"/>
    <col min="2" max="2" width="9.77734375" style="179" customWidth="1"/>
    <col min="3" max="3" width="1" customWidth="1"/>
    <col min="4" max="4" width="13.88671875" customWidth="1"/>
    <col min="5" max="5" width="1" customWidth="1"/>
    <col min="6" max="6" width="12.88671875" customWidth="1"/>
    <col min="7" max="7" width="1.33203125" customWidth="1"/>
    <col min="8" max="8" width="13.6640625" customWidth="1"/>
    <col min="9" max="9" width="1" customWidth="1"/>
    <col min="10" max="10" width="13.5546875" customWidth="1"/>
    <col min="11" max="11" width="17.33203125" style="315" customWidth="1"/>
    <col min="12" max="12" width="18.44140625" style="315" customWidth="1"/>
    <col min="13" max="13" width="17" style="315" bestFit="1" customWidth="1"/>
    <col min="14" max="14" width="1.6640625" style="315" customWidth="1"/>
    <col min="15" max="15" width="16" style="315" bestFit="1" customWidth="1"/>
    <col min="16" max="17" width="17.44140625" style="209" bestFit="1" customWidth="1"/>
    <col min="18" max="16384" width="9.33203125" style="315"/>
  </cols>
  <sheetData>
    <row r="1" spans="1:17" s="314" customFormat="1" ht="25.5" customHeight="1">
      <c r="A1" s="167" t="s">
        <v>55</v>
      </c>
      <c r="B1" s="168"/>
      <c r="C1" s="169"/>
      <c r="D1" s="169"/>
      <c r="E1" s="169"/>
      <c r="F1" s="169"/>
      <c r="G1" s="169"/>
      <c r="H1" s="169"/>
      <c r="I1" s="169"/>
      <c r="J1" s="169"/>
      <c r="P1" s="208"/>
      <c r="Q1" s="208"/>
    </row>
    <row r="2" spans="1:17" s="314" customFormat="1" ht="25.5" customHeight="1">
      <c r="A2" s="167" t="s">
        <v>56</v>
      </c>
      <c r="B2" s="168"/>
      <c r="C2" s="169"/>
      <c r="D2" s="169"/>
      <c r="E2" s="169"/>
      <c r="F2" s="169"/>
      <c r="G2" s="169"/>
      <c r="H2" s="169"/>
      <c r="I2" s="169"/>
      <c r="J2" s="169"/>
      <c r="P2" s="208"/>
      <c r="Q2" s="208"/>
    </row>
    <row r="3" spans="1:17" ht="23.25" customHeight="1">
      <c r="B3" s="170"/>
      <c r="C3" s="171"/>
      <c r="E3" s="171"/>
      <c r="F3" s="171"/>
      <c r="G3" s="171"/>
      <c r="H3" s="171"/>
      <c r="I3" s="171"/>
      <c r="J3" s="171"/>
    </row>
    <row r="4" spans="1:17" ht="24" customHeight="1">
      <c r="A4" s="5"/>
      <c r="B4" s="206"/>
      <c r="C4" s="5"/>
      <c r="D4" s="338" t="s">
        <v>31</v>
      </c>
      <c r="E4" s="338"/>
      <c r="F4" s="338"/>
      <c r="G4" s="338"/>
      <c r="H4" s="338" t="s">
        <v>44</v>
      </c>
      <c r="I4" s="338"/>
      <c r="J4" s="338"/>
      <c r="L4" s="210"/>
    </row>
    <row r="5" spans="1:17" ht="24" customHeight="1">
      <c r="A5" s="5"/>
      <c r="B5" s="5"/>
      <c r="C5" s="5"/>
      <c r="D5" s="172" t="s">
        <v>122</v>
      </c>
      <c r="E5" s="172"/>
      <c r="F5" s="172" t="s">
        <v>94</v>
      </c>
      <c r="G5" s="172"/>
      <c r="H5" s="172" t="s">
        <v>122</v>
      </c>
      <c r="I5" s="172"/>
      <c r="J5" s="172" t="s">
        <v>94</v>
      </c>
      <c r="L5" s="210"/>
    </row>
    <row r="6" spans="1:17" ht="24" customHeight="1">
      <c r="A6" s="17" t="s">
        <v>3</v>
      </c>
      <c r="B6" s="206" t="s">
        <v>2</v>
      </c>
      <c r="C6" s="5"/>
      <c r="D6" s="172">
        <v>2564</v>
      </c>
      <c r="E6" s="172"/>
      <c r="F6" s="172">
        <v>2563</v>
      </c>
      <c r="G6" s="172"/>
      <c r="H6" s="172">
        <v>2564</v>
      </c>
      <c r="I6" s="172"/>
      <c r="J6" s="172">
        <v>2563</v>
      </c>
      <c r="L6" s="113"/>
    </row>
    <row r="7" spans="1:17" ht="24" customHeight="1">
      <c r="A7" s="17"/>
      <c r="B7" s="207"/>
      <c r="C7" s="5"/>
      <c r="D7" s="172" t="s">
        <v>209</v>
      </c>
      <c r="E7" s="172"/>
      <c r="F7" s="172"/>
      <c r="G7" s="172"/>
      <c r="H7" s="172" t="s">
        <v>209</v>
      </c>
      <c r="I7" s="172"/>
      <c r="J7" s="172"/>
      <c r="L7" s="113"/>
    </row>
    <row r="8" spans="1:17" ht="24" customHeight="1">
      <c r="A8" s="17"/>
      <c r="B8" s="206"/>
      <c r="C8" s="5"/>
      <c r="D8" s="339" t="s">
        <v>95</v>
      </c>
      <c r="E8" s="339"/>
      <c r="F8" s="339"/>
      <c r="G8" s="339"/>
      <c r="H8" s="339"/>
      <c r="I8" s="339"/>
      <c r="J8" s="339"/>
      <c r="L8" s="210"/>
    </row>
    <row r="9" spans="1:17" ht="24" customHeight="1">
      <c r="A9" s="173" t="s">
        <v>4</v>
      </c>
      <c r="B9" s="206"/>
      <c r="C9" s="5"/>
      <c r="D9" s="8"/>
      <c r="E9" s="8"/>
      <c r="F9" s="8"/>
      <c r="G9" s="8"/>
      <c r="H9" s="8"/>
      <c r="I9" s="8"/>
      <c r="J9" s="8"/>
      <c r="L9" s="317"/>
    </row>
    <row r="10" spans="1:17" ht="24" customHeight="1">
      <c r="A10" s="5" t="s">
        <v>30</v>
      </c>
      <c r="B10" s="206"/>
      <c r="C10" s="5"/>
      <c r="D10" s="124">
        <v>155303</v>
      </c>
      <c r="E10" s="174"/>
      <c r="F10" s="124">
        <v>164020</v>
      </c>
      <c r="G10" s="124"/>
      <c r="H10" s="174">
        <v>64143</v>
      </c>
      <c r="I10" s="174"/>
      <c r="J10" s="174">
        <v>61034</v>
      </c>
      <c r="K10" s="323"/>
      <c r="L10" s="211"/>
      <c r="M10" s="323"/>
    </row>
    <row r="11" spans="1:17" ht="24" customHeight="1">
      <c r="A11" s="5" t="s">
        <v>208</v>
      </c>
      <c r="B11" s="206">
        <v>13</v>
      </c>
      <c r="C11" s="5"/>
      <c r="D11" s="190">
        <v>575275</v>
      </c>
      <c r="E11" s="303"/>
      <c r="F11" s="190">
        <v>191063</v>
      </c>
      <c r="G11" s="187"/>
      <c r="H11" s="190">
        <v>525243</v>
      </c>
      <c r="I11" s="303"/>
      <c r="J11" s="190">
        <v>170053</v>
      </c>
      <c r="K11" s="323"/>
      <c r="L11" s="190"/>
      <c r="M11" s="323"/>
    </row>
    <row r="12" spans="1:17" ht="24" customHeight="1">
      <c r="A12" s="5" t="s">
        <v>197</v>
      </c>
      <c r="B12" s="206">
        <v>4</v>
      </c>
      <c r="C12" s="5"/>
      <c r="D12" s="124">
        <v>66894</v>
      </c>
      <c r="E12" s="303"/>
      <c r="F12" s="124">
        <v>78391</v>
      </c>
      <c r="G12" s="187"/>
      <c r="H12" s="190">
        <v>2</v>
      </c>
      <c r="I12" s="22"/>
      <c r="J12" s="190">
        <v>0</v>
      </c>
      <c r="K12" s="323"/>
      <c r="L12" s="211"/>
      <c r="M12" s="323"/>
      <c r="N12" s="323"/>
      <c r="O12" s="323"/>
    </row>
    <row r="13" spans="1:17" ht="24" customHeight="1">
      <c r="A13" s="5" t="s">
        <v>150</v>
      </c>
      <c r="B13" s="206">
        <v>3</v>
      </c>
      <c r="C13" s="5"/>
      <c r="D13" s="190">
        <v>0</v>
      </c>
      <c r="E13" s="303"/>
      <c r="F13" s="190">
        <v>0</v>
      </c>
      <c r="G13" s="187"/>
      <c r="H13" s="303">
        <v>2539018</v>
      </c>
      <c r="I13" s="303"/>
      <c r="J13" s="303">
        <v>2603518</v>
      </c>
      <c r="K13" s="323"/>
      <c r="L13" s="190"/>
      <c r="M13" s="323"/>
      <c r="N13" s="323"/>
    </row>
    <row r="14" spans="1:17" ht="24" customHeight="1">
      <c r="A14" s="5" t="s">
        <v>151</v>
      </c>
      <c r="B14" s="206"/>
      <c r="C14" s="5"/>
      <c r="D14" s="124">
        <v>110000</v>
      </c>
      <c r="E14" s="303"/>
      <c r="F14" s="124">
        <v>105000</v>
      </c>
      <c r="G14" s="187"/>
      <c r="H14" s="303">
        <v>85000</v>
      </c>
      <c r="I14" s="303"/>
      <c r="J14" s="303">
        <v>85000</v>
      </c>
      <c r="K14" s="323"/>
      <c r="L14" s="211"/>
      <c r="M14" s="323"/>
      <c r="N14" s="323"/>
    </row>
    <row r="15" spans="1:17" ht="24" customHeight="1">
      <c r="A15" s="5" t="s">
        <v>198</v>
      </c>
      <c r="B15" s="177">
        <v>5</v>
      </c>
      <c r="C15" s="5"/>
      <c r="D15" s="124">
        <v>5596219</v>
      </c>
      <c r="E15" s="303"/>
      <c r="F15" s="124">
        <v>5665618</v>
      </c>
      <c r="G15" s="124"/>
      <c r="H15" s="303">
        <v>4596830</v>
      </c>
      <c r="I15" s="303"/>
      <c r="J15" s="303">
        <v>4615660</v>
      </c>
      <c r="K15" s="323"/>
      <c r="L15" s="211"/>
      <c r="M15" s="323"/>
    </row>
    <row r="16" spans="1:17" ht="24" customHeight="1">
      <c r="A16" s="5" t="s">
        <v>199</v>
      </c>
      <c r="B16" s="177"/>
      <c r="C16" s="5"/>
      <c r="D16" s="124">
        <v>4253</v>
      </c>
      <c r="E16" s="303"/>
      <c r="F16" s="124">
        <v>3505</v>
      </c>
      <c r="G16" s="124"/>
      <c r="H16" s="190">
        <v>0</v>
      </c>
      <c r="I16" s="303"/>
      <c r="J16" s="190">
        <v>0</v>
      </c>
      <c r="K16" s="323"/>
      <c r="L16" s="211"/>
      <c r="M16" s="323"/>
    </row>
    <row r="17" spans="1:15" ht="24" customHeight="1">
      <c r="A17" s="5" t="s">
        <v>5</v>
      </c>
      <c r="B17" s="206"/>
      <c r="C17" s="5"/>
      <c r="D17" s="124">
        <v>145613</v>
      </c>
      <c r="E17" s="303"/>
      <c r="F17" s="124">
        <v>113575</v>
      </c>
      <c r="G17" s="124"/>
      <c r="H17" s="303">
        <v>177081</v>
      </c>
      <c r="I17" s="303"/>
      <c r="J17" s="303">
        <v>179231</v>
      </c>
      <c r="K17" s="323"/>
      <c r="L17" s="211"/>
      <c r="M17" s="323"/>
      <c r="O17" s="323"/>
    </row>
    <row r="18" spans="1:15" ht="24" customHeight="1">
      <c r="A18" s="17" t="s">
        <v>6</v>
      </c>
      <c r="B18" s="206"/>
      <c r="C18" s="5"/>
      <c r="D18" s="311">
        <f>SUM(D10:D17)</f>
        <v>6653557</v>
      </c>
      <c r="E18" s="312"/>
      <c r="F18" s="311">
        <f>SUM(F10:F17)</f>
        <v>6321172</v>
      </c>
      <c r="G18" s="312"/>
      <c r="H18" s="311">
        <f>SUM(H10:H17)</f>
        <v>7987317</v>
      </c>
      <c r="I18" s="312"/>
      <c r="J18" s="311">
        <f>SUM(J10:J17)</f>
        <v>7714496</v>
      </c>
      <c r="K18" s="323"/>
      <c r="L18" s="312"/>
      <c r="M18" s="323"/>
    </row>
    <row r="19" spans="1:15" ht="24" customHeight="1">
      <c r="A19" s="5"/>
      <c r="B19" s="206"/>
      <c r="C19" s="5"/>
      <c r="D19" s="303"/>
      <c r="E19" s="303"/>
      <c r="F19" s="303"/>
      <c r="G19" s="303"/>
      <c r="H19" s="303"/>
      <c r="I19" s="303"/>
      <c r="J19" s="303"/>
      <c r="K19" s="323"/>
      <c r="L19" s="303"/>
      <c r="M19" s="323"/>
    </row>
    <row r="20" spans="1:15" ht="24" customHeight="1">
      <c r="A20" s="173" t="s">
        <v>7</v>
      </c>
      <c r="B20" s="206"/>
      <c r="C20" s="5"/>
      <c r="D20" s="303"/>
      <c r="E20" s="303"/>
      <c r="F20" s="303"/>
      <c r="G20" s="303"/>
      <c r="H20" s="303"/>
      <c r="I20" s="303"/>
      <c r="J20" s="303"/>
      <c r="K20" s="323"/>
      <c r="L20" s="303"/>
      <c r="M20" s="323"/>
    </row>
    <row r="21" spans="1:15" ht="24" customHeight="1">
      <c r="A21" s="5" t="s">
        <v>152</v>
      </c>
      <c r="B21" s="177">
        <v>10</v>
      </c>
      <c r="C21" s="178"/>
      <c r="D21" s="119">
        <v>4650</v>
      </c>
      <c r="E21" s="303"/>
      <c r="F21" s="119">
        <v>4650</v>
      </c>
      <c r="G21" s="119"/>
      <c r="H21" s="303">
        <v>4070</v>
      </c>
      <c r="I21" s="303"/>
      <c r="J21" s="303">
        <v>4070</v>
      </c>
      <c r="K21" s="323"/>
      <c r="L21" s="188"/>
      <c r="M21" s="323"/>
    </row>
    <row r="22" spans="1:15" ht="24" customHeight="1">
      <c r="A22" s="5" t="s">
        <v>138</v>
      </c>
      <c r="B22" s="177">
        <v>6</v>
      </c>
      <c r="C22" s="178"/>
      <c r="D22" s="308">
        <v>214855</v>
      </c>
      <c r="E22" s="303"/>
      <c r="F22" s="119">
        <v>218461</v>
      </c>
      <c r="G22" s="303"/>
      <c r="H22" s="190">
        <v>218117</v>
      </c>
      <c r="I22" s="303"/>
      <c r="J22" s="190">
        <v>218117</v>
      </c>
      <c r="K22" s="323"/>
      <c r="L22" s="188"/>
      <c r="M22" s="323"/>
    </row>
    <row r="23" spans="1:15" ht="24" customHeight="1">
      <c r="A23" s="5" t="s">
        <v>45</v>
      </c>
      <c r="B23" s="177">
        <v>7</v>
      </c>
      <c r="C23" s="178"/>
      <c r="D23" s="190">
        <v>0</v>
      </c>
      <c r="E23" s="303"/>
      <c r="F23" s="187">
        <v>0</v>
      </c>
      <c r="G23" s="187"/>
      <c r="H23" s="303">
        <v>4954068</v>
      </c>
      <c r="I23" s="303"/>
      <c r="J23" s="303">
        <v>4903818</v>
      </c>
      <c r="K23" s="323"/>
      <c r="L23" s="187"/>
      <c r="M23" s="323"/>
    </row>
    <row r="24" spans="1:15" ht="24" customHeight="1">
      <c r="A24" s="5" t="s">
        <v>139</v>
      </c>
      <c r="B24" s="177">
        <v>6</v>
      </c>
      <c r="C24" s="178"/>
      <c r="D24" s="190">
        <v>329693</v>
      </c>
      <c r="E24" s="303"/>
      <c r="F24" s="119">
        <v>326479</v>
      </c>
      <c r="G24" s="187"/>
      <c r="H24" s="187">
        <v>0</v>
      </c>
      <c r="I24" s="303"/>
      <c r="J24" s="187">
        <v>0</v>
      </c>
      <c r="K24" s="323"/>
      <c r="L24" s="188"/>
      <c r="M24" s="323"/>
    </row>
    <row r="25" spans="1:15" ht="24" customHeight="1">
      <c r="A25" s="5" t="s">
        <v>200</v>
      </c>
      <c r="B25" s="177">
        <v>13</v>
      </c>
      <c r="C25" s="178"/>
      <c r="D25" s="119">
        <v>10126</v>
      </c>
      <c r="E25" s="303"/>
      <c r="F25" s="119">
        <v>10126</v>
      </c>
      <c r="G25" s="303"/>
      <c r="H25" s="303">
        <v>9186</v>
      </c>
      <c r="I25" s="303"/>
      <c r="J25" s="303">
        <v>9186</v>
      </c>
      <c r="K25" s="323"/>
      <c r="L25" s="188"/>
      <c r="M25" s="323"/>
      <c r="O25" s="210"/>
    </row>
    <row r="26" spans="1:15" ht="24" customHeight="1">
      <c r="A26" s="5" t="s">
        <v>134</v>
      </c>
      <c r="B26" s="177"/>
      <c r="C26" s="178"/>
      <c r="D26" s="119">
        <v>471623</v>
      </c>
      <c r="E26" s="303"/>
      <c r="F26" s="119">
        <v>477054</v>
      </c>
      <c r="G26" s="303"/>
      <c r="H26" s="303">
        <v>459503</v>
      </c>
      <c r="I26" s="303"/>
      <c r="J26" s="303">
        <v>464934</v>
      </c>
      <c r="K26" s="323"/>
      <c r="L26" s="188"/>
      <c r="M26" s="323"/>
      <c r="O26" s="210"/>
    </row>
    <row r="27" spans="1:15" ht="24" customHeight="1">
      <c r="A27" s="5" t="s">
        <v>123</v>
      </c>
      <c r="B27" s="177">
        <v>8</v>
      </c>
      <c r="C27" s="178"/>
      <c r="D27" s="119">
        <v>5585735</v>
      </c>
      <c r="E27" s="303"/>
      <c r="F27" s="119">
        <v>5403932</v>
      </c>
      <c r="G27" s="190"/>
      <c r="H27" s="303">
        <v>35678</v>
      </c>
      <c r="I27" s="190"/>
      <c r="J27" s="303">
        <v>35999</v>
      </c>
      <c r="K27" s="323"/>
      <c r="L27" s="188"/>
      <c r="M27" s="323"/>
      <c r="O27" s="210"/>
    </row>
    <row r="28" spans="1:15" ht="24" customHeight="1">
      <c r="A28" s="5" t="s">
        <v>40</v>
      </c>
      <c r="B28" s="177">
        <v>9</v>
      </c>
      <c r="C28" s="177"/>
      <c r="D28" s="119">
        <v>4998634</v>
      </c>
      <c r="E28" s="303"/>
      <c r="F28" s="119">
        <v>4994165</v>
      </c>
      <c r="G28" s="303"/>
      <c r="H28" s="303">
        <v>1323005</v>
      </c>
      <c r="I28" s="303"/>
      <c r="J28" s="303">
        <v>1331797</v>
      </c>
      <c r="K28" s="323"/>
      <c r="L28" s="188"/>
      <c r="M28" s="323"/>
      <c r="O28" s="210"/>
    </row>
    <row r="29" spans="1:15" ht="24" customHeight="1">
      <c r="A29" s="5" t="s">
        <v>190</v>
      </c>
      <c r="B29" s="177"/>
      <c r="C29" s="178"/>
      <c r="D29" s="119">
        <v>18782</v>
      </c>
      <c r="E29" s="303"/>
      <c r="F29" s="119">
        <v>18122</v>
      </c>
      <c r="G29" s="303"/>
      <c r="H29" s="303">
        <v>12724</v>
      </c>
      <c r="I29" s="303"/>
      <c r="J29" s="303">
        <v>12417</v>
      </c>
      <c r="K29" s="323"/>
      <c r="L29" s="188"/>
      <c r="M29" s="323"/>
      <c r="O29" s="210"/>
    </row>
    <row r="30" spans="1:15" ht="24" customHeight="1">
      <c r="A30" s="5" t="s">
        <v>111</v>
      </c>
      <c r="B30" s="206"/>
      <c r="C30" s="178"/>
      <c r="D30" s="119">
        <v>101297</v>
      </c>
      <c r="E30" s="303"/>
      <c r="F30" s="119">
        <v>75631</v>
      </c>
      <c r="G30" s="303"/>
      <c r="H30" s="303">
        <v>43705</v>
      </c>
      <c r="I30" s="303"/>
      <c r="J30" s="303">
        <v>37021</v>
      </c>
      <c r="K30" s="323"/>
      <c r="L30" s="188"/>
      <c r="M30" s="323"/>
      <c r="O30" s="210"/>
    </row>
    <row r="31" spans="1:15" ht="24" customHeight="1">
      <c r="A31" s="5" t="s">
        <v>41</v>
      </c>
      <c r="B31" s="206"/>
      <c r="C31" s="5"/>
      <c r="D31" s="119">
        <v>229553</v>
      </c>
      <c r="E31" s="303"/>
      <c r="F31" s="119">
        <v>135455</v>
      </c>
      <c r="G31" s="303"/>
      <c r="H31" s="303">
        <v>4107</v>
      </c>
      <c r="I31" s="303"/>
      <c r="J31" s="303">
        <v>4097</v>
      </c>
      <c r="K31" s="323"/>
      <c r="L31" s="188"/>
      <c r="M31" s="323"/>
    </row>
    <row r="32" spans="1:15" ht="24" customHeight="1">
      <c r="A32" s="17" t="s">
        <v>8</v>
      </c>
      <c r="B32" s="206"/>
      <c r="C32" s="5"/>
      <c r="D32" s="311">
        <f>SUM(D21:D31)</f>
        <v>11964948</v>
      </c>
      <c r="E32" s="312"/>
      <c r="F32" s="311">
        <f>SUM(F21:F31)</f>
        <v>11664075</v>
      </c>
      <c r="G32" s="312"/>
      <c r="H32" s="311">
        <f>SUM(H21:H31)</f>
        <v>7064163</v>
      </c>
      <c r="I32" s="312"/>
      <c r="J32" s="311">
        <f>SUM(J21:J31)</f>
        <v>7021456</v>
      </c>
      <c r="K32" s="323"/>
      <c r="L32" s="312"/>
      <c r="M32" s="323"/>
    </row>
    <row r="33" spans="1:17" ht="12" customHeight="1">
      <c r="A33" s="17"/>
      <c r="B33" s="206"/>
      <c r="C33" s="5"/>
      <c r="D33" s="312"/>
      <c r="E33" s="312"/>
      <c r="F33" s="312"/>
      <c r="G33" s="312"/>
      <c r="H33" s="312"/>
      <c r="I33" s="312"/>
      <c r="J33" s="312"/>
      <c r="K33" s="323"/>
      <c r="L33" s="312"/>
      <c r="M33" s="323"/>
    </row>
    <row r="34" spans="1:17" ht="24" customHeight="1" thickBot="1">
      <c r="A34" s="17" t="s">
        <v>9</v>
      </c>
      <c r="B34" s="206"/>
      <c r="C34" s="5"/>
      <c r="D34" s="313">
        <f>SUM(D18+D32)</f>
        <v>18618505</v>
      </c>
      <c r="E34" s="312"/>
      <c r="F34" s="313">
        <f>SUM(F18+F32)</f>
        <v>17985247</v>
      </c>
      <c r="G34" s="312"/>
      <c r="H34" s="313">
        <f>SUM(H18+H32)</f>
        <v>15051480</v>
      </c>
      <c r="I34" s="312"/>
      <c r="J34" s="313">
        <f>SUM(J18+J32)</f>
        <v>14735952</v>
      </c>
      <c r="K34" s="323"/>
      <c r="L34" s="312"/>
      <c r="M34" s="323"/>
    </row>
    <row r="35" spans="1:17" ht="23.25" customHeight="1" thickTop="1">
      <c r="A35" s="17"/>
      <c r="B35" s="206"/>
      <c r="C35" s="5"/>
      <c r="D35" s="312"/>
      <c r="E35" s="312"/>
      <c r="F35" s="312"/>
      <c r="G35" s="312"/>
      <c r="H35" s="312"/>
      <c r="I35" s="312"/>
      <c r="J35" s="312"/>
      <c r="K35" s="323"/>
      <c r="L35" s="312"/>
      <c r="M35" s="323"/>
    </row>
    <row r="36" spans="1:17" s="314" customFormat="1" ht="24" customHeight="1">
      <c r="A36" s="167" t="s">
        <v>55</v>
      </c>
      <c r="B36" s="168"/>
      <c r="C36" s="169"/>
      <c r="K36" s="323"/>
      <c r="M36" s="323"/>
      <c r="P36" s="208"/>
      <c r="Q36" s="208"/>
    </row>
    <row r="37" spans="1:17" s="314" customFormat="1" ht="24" customHeight="1">
      <c r="A37" s="167" t="s">
        <v>56</v>
      </c>
      <c r="B37" s="168"/>
      <c r="C37" s="169"/>
      <c r="K37" s="323"/>
      <c r="M37" s="323"/>
      <c r="P37" s="208"/>
      <c r="Q37" s="208"/>
    </row>
    <row r="38" spans="1:17" ht="24" customHeight="1">
      <c r="B38" s="170"/>
      <c r="C38" s="171"/>
      <c r="D38" s="315"/>
      <c r="E38" s="316"/>
      <c r="F38" s="316"/>
      <c r="G38" s="316"/>
      <c r="H38" s="316"/>
      <c r="I38" s="316"/>
      <c r="J38" s="316"/>
      <c r="K38" s="323"/>
      <c r="M38" s="323"/>
    </row>
    <row r="39" spans="1:17" ht="24" customHeight="1">
      <c r="A39" s="5"/>
      <c r="B39" s="206"/>
      <c r="C39" s="5"/>
      <c r="D39" s="337" t="s">
        <v>31</v>
      </c>
      <c r="E39" s="337"/>
      <c r="F39" s="337"/>
      <c r="G39" s="337"/>
      <c r="H39" s="337" t="s">
        <v>44</v>
      </c>
      <c r="I39" s="337"/>
      <c r="J39" s="337"/>
      <c r="K39" s="323"/>
      <c r="L39" s="210"/>
      <c r="M39" s="323"/>
    </row>
    <row r="40" spans="1:17" ht="24" customHeight="1">
      <c r="A40" s="5"/>
      <c r="B40" s="5"/>
      <c r="C40" s="5"/>
      <c r="D40" s="113" t="s">
        <v>122</v>
      </c>
      <c r="E40" s="113"/>
      <c r="F40" s="113" t="s">
        <v>94</v>
      </c>
      <c r="G40" s="113"/>
      <c r="H40" s="113" t="s">
        <v>122</v>
      </c>
      <c r="I40" s="113"/>
      <c r="J40" s="113" t="s">
        <v>94</v>
      </c>
      <c r="K40" s="323"/>
      <c r="L40" s="210"/>
      <c r="M40" s="323"/>
    </row>
    <row r="41" spans="1:17" ht="24" customHeight="1">
      <c r="A41" s="17" t="s">
        <v>10</v>
      </c>
      <c r="B41" s="206" t="s">
        <v>2</v>
      </c>
      <c r="C41" s="5"/>
      <c r="D41" s="113">
        <v>2564</v>
      </c>
      <c r="E41" s="113"/>
      <c r="F41" s="113">
        <v>2563</v>
      </c>
      <c r="G41" s="113"/>
      <c r="H41" s="113">
        <v>2564</v>
      </c>
      <c r="I41" s="113"/>
      <c r="J41" s="113">
        <v>2563</v>
      </c>
      <c r="K41" s="323"/>
      <c r="L41" s="113"/>
      <c r="M41" s="323"/>
    </row>
    <row r="42" spans="1:17" ht="24" customHeight="1">
      <c r="A42" s="17"/>
      <c r="B42" s="207"/>
      <c r="C42" s="5"/>
      <c r="D42" s="113" t="s">
        <v>209</v>
      </c>
      <c r="E42" s="113"/>
      <c r="F42" s="113"/>
      <c r="G42" s="113"/>
      <c r="H42" s="113" t="s">
        <v>209</v>
      </c>
      <c r="I42" s="113"/>
      <c r="J42" s="113"/>
      <c r="K42" s="323"/>
      <c r="L42" s="113"/>
      <c r="M42" s="323"/>
    </row>
    <row r="43" spans="1:17" ht="24" customHeight="1">
      <c r="A43" s="17"/>
      <c r="B43" s="206"/>
      <c r="C43" s="5"/>
      <c r="D43" s="336" t="s">
        <v>95</v>
      </c>
      <c r="E43" s="336"/>
      <c r="F43" s="336"/>
      <c r="G43" s="336"/>
      <c r="H43" s="336"/>
      <c r="I43" s="336"/>
      <c r="J43" s="336"/>
      <c r="K43" s="323"/>
      <c r="L43" s="210"/>
      <c r="M43" s="323"/>
    </row>
    <row r="44" spans="1:17" ht="23.25" customHeight="1">
      <c r="A44" s="173" t="s">
        <v>11</v>
      </c>
      <c r="B44" s="206"/>
      <c r="C44" s="5"/>
      <c r="D44" s="118"/>
      <c r="E44" s="317"/>
      <c r="F44" s="317"/>
      <c r="G44" s="317"/>
      <c r="H44" s="317"/>
      <c r="I44" s="317"/>
      <c r="J44" s="317"/>
      <c r="K44" s="323"/>
      <c r="L44" s="120"/>
      <c r="M44" s="323"/>
    </row>
    <row r="45" spans="1:17" ht="23.25" customHeight="1">
      <c r="A45" s="5" t="s">
        <v>159</v>
      </c>
      <c r="B45" s="206"/>
      <c r="C45" s="5"/>
      <c r="D45" s="118">
        <v>1018042</v>
      </c>
      <c r="E45" s="64"/>
      <c r="F45" s="118">
        <v>873196</v>
      </c>
      <c r="G45" s="64"/>
      <c r="H45" s="64">
        <v>1018042</v>
      </c>
      <c r="I45" s="64"/>
      <c r="J45" s="64">
        <v>873196</v>
      </c>
      <c r="K45" s="323"/>
      <c r="L45" s="120"/>
      <c r="M45" s="324"/>
    </row>
    <row r="46" spans="1:17" ht="23.25" customHeight="1">
      <c r="A46" s="5" t="s">
        <v>176</v>
      </c>
      <c r="B46" s="206"/>
      <c r="C46" s="5"/>
      <c r="D46" s="118">
        <v>277474</v>
      </c>
      <c r="E46" s="64"/>
      <c r="F46" s="118">
        <v>427062</v>
      </c>
      <c r="G46" s="64"/>
      <c r="H46" s="64">
        <v>130398</v>
      </c>
      <c r="I46" s="64"/>
      <c r="J46" s="64">
        <v>184043</v>
      </c>
      <c r="K46" s="323"/>
      <c r="L46" s="120"/>
      <c r="M46" s="324"/>
    </row>
    <row r="47" spans="1:17" ht="23.25" customHeight="1">
      <c r="A47" s="5" t="s">
        <v>227</v>
      </c>
      <c r="B47" s="206"/>
      <c r="C47" s="5"/>
      <c r="D47" s="120">
        <v>327065</v>
      </c>
      <c r="E47" s="64"/>
      <c r="F47" s="120">
        <v>290343</v>
      </c>
      <c r="G47" s="187"/>
      <c r="H47" s="64">
        <v>197485</v>
      </c>
      <c r="I47" s="64"/>
      <c r="J47" s="64">
        <v>191843</v>
      </c>
      <c r="K47" s="325"/>
      <c r="L47" s="120"/>
      <c r="M47" s="324"/>
    </row>
    <row r="48" spans="1:17" ht="23.25" customHeight="1">
      <c r="A48" s="5" t="s">
        <v>153</v>
      </c>
      <c r="B48" s="206">
        <v>10</v>
      </c>
      <c r="C48" s="5"/>
      <c r="D48" s="301">
        <v>649081</v>
      </c>
      <c r="E48" s="64"/>
      <c r="F48" s="120">
        <v>647628</v>
      </c>
      <c r="G48" s="187"/>
      <c r="H48" s="64">
        <v>649081</v>
      </c>
      <c r="I48" s="64"/>
      <c r="J48" s="64">
        <v>647628</v>
      </c>
      <c r="K48" s="325"/>
      <c r="L48" s="120"/>
      <c r="M48" s="324"/>
    </row>
    <row r="49" spans="1:13" ht="23.25" customHeight="1">
      <c r="A49" s="5" t="s">
        <v>228</v>
      </c>
      <c r="B49" s="206">
        <v>10</v>
      </c>
      <c r="C49" s="5"/>
      <c r="D49" s="120">
        <v>2010398</v>
      </c>
      <c r="E49" s="64"/>
      <c r="F49" s="120">
        <v>1720307</v>
      </c>
      <c r="G49" s="187"/>
      <c r="H49" s="64">
        <v>1813111</v>
      </c>
      <c r="I49" s="64"/>
      <c r="J49" s="64">
        <v>1583373</v>
      </c>
      <c r="K49" s="325"/>
      <c r="L49" s="120"/>
      <c r="M49" s="324"/>
    </row>
    <row r="50" spans="1:13" ht="23.25" customHeight="1">
      <c r="A50" s="5" t="s">
        <v>154</v>
      </c>
      <c r="B50" s="206">
        <v>3</v>
      </c>
      <c r="C50" s="5"/>
      <c r="D50" s="187">
        <v>0</v>
      </c>
      <c r="E50" s="64"/>
      <c r="F50" s="187">
        <v>0</v>
      </c>
      <c r="G50" s="187"/>
      <c r="H50" s="64">
        <v>20000</v>
      </c>
      <c r="I50" s="64"/>
      <c r="J50" s="64">
        <v>21000</v>
      </c>
      <c r="K50" s="325"/>
      <c r="L50" s="187"/>
      <c r="M50" s="324"/>
    </row>
    <row r="51" spans="1:13" ht="23.25" customHeight="1">
      <c r="A51" s="5" t="s">
        <v>135</v>
      </c>
      <c r="B51" s="206"/>
      <c r="C51" s="5"/>
      <c r="D51" s="120">
        <v>911646</v>
      </c>
      <c r="E51" s="64"/>
      <c r="F51" s="120">
        <v>667775</v>
      </c>
      <c r="G51" s="187"/>
      <c r="H51" s="190">
        <v>385461</v>
      </c>
      <c r="I51" s="64"/>
      <c r="J51" s="190">
        <v>139359</v>
      </c>
      <c r="K51" s="325"/>
      <c r="L51" s="120"/>
      <c r="M51" s="324"/>
    </row>
    <row r="52" spans="1:13" ht="23.25" customHeight="1">
      <c r="A52" s="5" t="s">
        <v>181</v>
      </c>
      <c r="B52" s="206"/>
      <c r="C52" s="5"/>
      <c r="D52" s="64">
        <v>3046</v>
      </c>
      <c r="E52" s="64"/>
      <c r="F52" s="64">
        <v>2996</v>
      </c>
      <c r="G52" s="213"/>
      <c r="H52" s="64">
        <v>1178</v>
      </c>
      <c r="I52" s="64"/>
      <c r="J52" s="64">
        <v>1159</v>
      </c>
      <c r="K52" s="209"/>
      <c r="L52" s="68"/>
      <c r="M52" s="324"/>
    </row>
    <row r="53" spans="1:13" ht="23.25" customHeight="1">
      <c r="A53" s="5" t="s">
        <v>182</v>
      </c>
      <c r="B53" s="206"/>
      <c r="C53" s="5"/>
      <c r="D53" s="213">
        <v>18780</v>
      </c>
      <c r="E53" s="64"/>
      <c r="F53" s="213">
        <v>18646</v>
      </c>
      <c r="G53" s="213"/>
      <c r="H53" s="187">
        <v>0</v>
      </c>
      <c r="I53" s="64"/>
      <c r="J53" s="187">
        <v>0</v>
      </c>
      <c r="K53" s="209"/>
      <c r="L53" s="137"/>
      <c r="M53" s="324"/>
    </row>
    <row r="54" spans="1:13" ht="23.25" customHeight="1">
      <c r="A54" s="5" t="s">
        <v>124</v>
      </c>
      <c r="B54" s="206"/>
      <c r="C54" s="5"/>
      <c r="D54" s="213">
        <v>25908</v>
      </c>
      <c r="E54" s="64"/>
      <c r="F54" s="213">
        <v>19244</v>
      </c>
      <c r="G54" s="213"/>
      <c r="H54" s="64">
        <v>3466</v>
      </c>
      <c r="I54" s="64"/>
      <c r="J54" s="64">
        <v>4292</v>
      </c>
      <c r="K54" s="209"/>
      <c r="L54" s="137"/>
      <c r="M54" s="324"/>
    </row>
    <row r="55" spans="1:13" ht="23.25" customHeight="1">
      <c r="A55" s="5" t="s">
        <v>12</v>
      </c>
      <c r="B55" s="206"/>
      <c r="C55" s="5"/>
      <c r="D55" s="213">
        <v>332882</v>
      </c>
      <c r="E55" s="64"/>
      <c r="F55" s="213">
        <v>363051</v>
      </c>
      <c r="G55" s="64"/>
      <c r="H55" s="64">
        <v>172575</v>
      </c>
      <c r="I55" s="64"/>
      <c r="J55" s="64">
        <v>177182</v>
      </c>
      <c r="K55" s="209"/>
      <c r="L55" s="137"/>
      <c r="M55" s="324"/>
    </row>
    <row r="56" spans="1:13" ht="23.25" customHeight="1">
      <c r="A56" s="17" t="s">
        <v>13</v>
      </c>
      <c r="B56" s="206"/>
      <c r="C56" s="5"/>
      <c r="D56" s="82">
        <f>SUM(D45:D55)</f>
        <v>5574322</v>
      </c>
      <c r="E56" s="71"/>
      <c r="F56" s="82">
        <f>SUM(F45:F55)</f>
        <v>5030248</v>
      </c>
      <c r="G56" s="71"/>
      <c r="H56" s="82">
        <f>SUM(H45:H55)</f>
        <v>4390797</v>
      </c>
      <c r="I56" s="71"/>
      <c r="J56" s="82">
        <f>SUM(J45:J55)</f>
        <v>3823075</v>
      </c>
      <c r="K56" s="323"/>
      <c r="L56" s="71"/>
      <c r="M56" s="323"/>
    </row>
    <row r="57" spans="1:13" ht="23.25" customHeight="1">
      <c r="A57" s="17"/>
      <c r="B57" s="206"/>
      <c r="C57" s="5"/>
      <c r="D57" s="64"/>
      <c r="E57" s="64"/>
      <c r="F57" s="64"/>
      <c r="G57" s="64"/>
      <c r="H57" s="64"/>
      <c r="I57" s="64"/>
      <c r="J57" s="64"/>
      <c r="L57" s="68"/>
      <c r="M57" s="323"/>
    </row>
    <row r="58" spans="1:13" ht="23.25" customHeight="1">
      <c r="A58" s="173" t="s">
        <v>14</v>
      </c>
      <c r="B58" s="206"/>
      <c r="C58" s="5"/>
      <c r="D58" s="64"/>
      <c r="E58" s="64"/>
      <c r="F58" s="64"/>
      <c r="G58" s="64"/>
      <c r="H58" s="64"/>
      <c r="I58" s="64"/>
      <c r="J58" s="64"/>
      <c r="L58" s="68"/>
      <c r="M58" s="323"/>
    </row>
    <row r="59" spans="1:13" ht="23.25" customHeight="1">
      <c r="A59" s="5" t="s">
        <v>201</v>
      </c>
      <c r="B59" s="206">
        <v>13</v>
      </c>
      <c r="C59" s="5"/>
      <c r="D59" s="64">
        <v>647000</v>
      </c>
      <c r="E59" s="64"/>
      <c r="F59" s="64">
        <v>647000</v>
      </c>
      <c r="G59" s="64"/>
      <c r="H59" s="187">
        <v>0</v>
      </c>
      <c r="I59" s="64"/>
      <c r="J59" s="187">
        <v>0</v>
      </c>
      <c r="L59" s="68"/>
      <c r="M59" s="323"/>
    </row>
    <row r="60" spans="1:13" ht="23.25" customHeight="1">
      <c r="A60" s="5" t="s">
        <v>63</v>
      </c>
      <c r="B60" s="206"/>
      <c r="C60" s="5"/>
      <c r="D60" s="68">
        <v>2280669</v>
      </c>
      <c r="E60" s="64"/>
      <c r="F60" s="68">
        <v>1680983</v>
      </c>
      <c r="G60" s="68"/>
      <c r="H60" s="64">
        <v>965051</v>
      </c>
      <c r="I60" s="64"/>
      <c r="J60" s="64">
        <v>965103</v>
      </c>
      <c r="L60" s="68"/>
      <c r="M60" s="323"/>
    </row>
    <row r="61" spans="1:13" ht="23.25" customHeight="1">
      <c r="A61" s="5" t="s">
        <v>119</v>
      </c>
      <c r="B61" s="206">
        <v>10</v>
      </c>
      <c r="C61" s="5"/>
      <c r="D61" s="68">
        <v>3010839</v>
      </c>
      <c r="E61" s="64"/>
      <c r="F61" s="68">
        <v>3435233</v>
      </c>
      <c r="G61" s="187"/>
      <c r="H61" s="64">
        <v>2691092</v>
      </c>
      <c r="I61" s="64"/>
      <c r="J61" s="64">
        <v>2918770</v>
      </c>
      <c r="K61" s="325"/>
      <c r="L61" s="68"/>
      <c r="M61" s="323"/>
    </row>
    <row r="62" spans="1:13" ht="23.25" customHeight="1">
      <c r="A62" s="5" t="s">
        <v>222</v>
      </c>
      <c r="B62" s="206"/>
      <c r="C62" s="5"/>
      <c r="D62" s="68">
        <v>304119</v>
      </c>
      <c r="E62" s="64"/>
      <c r="F62" s="68">
        <v>301533</v>
      </c>
      <c r="G62" s="187"/>
      <c r="H62" s="64">
        <v>159490</v>
      </c>
      <c r="I62" s="64"/>
      <c r="J62" s="64">
        <v>157721</v>
      </c>
      <c r="L62" s="68"/>
      <c r="M62" s="323"/>
    </row>
    <row r="63" spans="1:13" ht="23.25" customHeight="1">
      <c r="A63" s="5" t="s">
        <v>140</v>
      </c>
      <c r="B63" s="206"/>
      <c r="C63" s="5"/>
      <c r="D63" s="22"/>
      <c r="E63" s="68"/>
      <c r="F63" s="22"/>
      <c r="G63" s="68"/>
      <c r="H63" s="64"/>
      <c r="I63" s="68"/>
      <c r="J63" s="64"/>
      <c r="L63" s="22"/>
      <c r="M63" s="323"/>
    </row>
    <row r="64" spans="1:13" ht="23.25" customHeight="1">
      <c r="A64" s="5" t="s">
        <v>141</v>
      </c>
      <c r="B64" s="206"/>
      <c r="C64" s="5"/>
      <c r="D64" s="68">
        <v>95052</v>
      </c>
      <c r="E64" s="68"/>
      <c r="F64" s="68">
        <v>92496</v>
      </c>
      <c r="G64" s="68"/>
      <c r="H64" s="64">
        <v>86202</v>
      </c>
      <c r="I64" s="68"/>
      <c r="J64" s="64">
        <v>84579</v>
      </c>
      <c r="L64" s="68"/>
      <c r="M64" s="323"/>
    </row>
    <row r="65" spans="1:17" ht="23.25" customHeight="1">
      <c r="A65" s="5" t="s">
        <v>57</v>
      </c>
      <c r="B65" s="206"/>
      <c r="C65" s="5"/>
      <c r="D65" s="68">
        <v>167691</v>
      </c>
      <c r="E65" s="64"/>
      <c r="F65" s="68">
        <v>156777</v>
      </c>
      <c r="G65" s="68"/>
      <c r="H65" s="64">
        <v>69767</v>
      </c>
      <c r="I65" s="64"/>
      <c r="J65" s="64">
        <v>70620</v>
      </c>
      <c r="K65" s="325"/>
      <c r="L65" s="68"/>
      <c r="M65" s="323"/>
    </row>
    <row r="66" spans="1:17" s="320" customFormat="1" ht="23.25" customHeight="1">
      <c r="A66" s="17" t="s">
        <v>46</v>
      </c>
      <c r="B66" s="180"/>
      <c r="C66" s="17"/>
      <c r="D66" s="82">
        <f>SUM(D59:D65)</f>
        <v>6505370</v>
      </c>
      <c r="E66" s="214"/>
      <c r="F66" s="82">
        <f>SUM(F59:F65)</f>
        <v>6314022</v>
      </c>
      <c r="G66" s="71"/>
      <c r="H66" s="82">
        <f>SUM(H59:H65)</f>
        <v>3971602</v>
      </c>
      <c r="I66" s="214"/>
      <c r="J66" s="82">
        <f>SUM(J59:J65)</f>
        <v>4196793</v>
      </c>
      <c r="L66" s="71"/>
      <c r="M66" s="323"/>
      <c r="P66" s="215"/>
      <c r="Q66" s="215"/>
    </row>
    <row r="67" spans="1:17" ht="12" customHeight="1">
      <c r="A67" s="5"/>
      <c r="B67" s="206"/>
      <c r="C67" s="5"/>
      <c r="D67" s="68"/>
      <c r="E67" s="64"/>
      <c r="F67" s="68"/>
      <c r="G67" s="68"/>
      <c r="H67" s="68"/>
      <c r="I67" s="64"/>
      <c r="J67" s="68"/>
      <c r="L67" s="68"/>
      <c r="M67" s="323"/>
    </row>
    <row r="68" spans="1:17" ht="23.25" customHeight="1">
      <c r="A68" s="17" t="s">
        <v>15</v>
      </c>
      <c r="B68" s="206"/>
      <c r="C68" s="5"/>
      <c r="D68" s="216">
        <f>D56+D66</f>
        <v>12079692</v>
      </c>
      <c r="E68" s="214"/>
      <c r="F68" s="216">
        <f>F56+F66</f>
        <v>11344270</v>
      </c>
      <c r="G68" s="71"/>
      <c r="H68" s="216">
        <f>H56+H66</f>
        <v>8362399</v>
      </c>
      <c r="I68" s="214"/>
      <c r="J68" s="216">
        <f>J56+J66</f>
        <v>8019868</v>
      </c>
      <c r="L68" s="71"/>
      <c r="M68" s="323"/>
    </row>
    <row r="69" spans="1:17" ht="23.25" customHeight="1">
      <c r="A69" s="17"/>
      <c r="B69" s="206"/>
      <c r="C69" s="5"/>
      <c r="D69" s="303"/>
      <c r="E69" s="303"/>
      <c r="F69" s="303"/>
      <c r="G69" s="303"/>
      <c r="H69" s="303"/>
      <c r="I69" s="303"/>
      <c r="J69" s="303"/>
      <c r="L69" s="303"/>
      <c r="M69" s="323"/>
    </row>
    <row r="70" spans="1:17" s="314" customFormat="1" ht="24" customHeight="1">
      <c r="A70" s="167" t="s">
        <v>55</v>
      </c>
      <c r="B70" s="168"/>
      <c r="C70" s="169"/>
      <c r="M70" s="323"/>
      <c r="P70" s="208"/>
      <c r="Q70" s="208"/>
    </row>
    <row r="71" spans="1:17" s="314" customFormat="1" ht="24" customHeight="1">
      <c r="A71" s="167" t="s">
        <v>56</v>
      </c>
      <c r="B71" s="168"/>
      <c r="C71" s="169"/>
      <c r="M71" s="323"/>
      <c r="P71" s="208"/>
      <c r="Q71" s="208"/>
    </row>
    <row r="72" spans="1:17" ht="24" customHeight="1">
      <c r="A72" s="167"/>
      <c r="D72" s="315"/>
      <c r="E72" s="315"/>
      <c r="F72" s="315"/>
      <c r="G72" s="315"/>
      <c r="H72" s="315"/>
      <c r="I72" s="315"/>
      <c r="J72" s="315"/>
      <c r="M72" s="323"/>
    </row>
    <row r="73" spans="1:17" ht="24" customHeight="1">
      <c r="A73" s="5"/>
      <c r="B73" s="332"/>
      <c r="C73" s="5"/>
      <c r="D73" s="337" t="s">
        <v>31</v>
      </c>
      <c r="E73" s="337"/>
      <c r="F73" s="337"/>
      <c r="G73" s="337"/>
      <c r="H73" s="337" t="s">
        <v>44</v>
      </c>
      <c r="I73" s="337"/>
      <c r="J73" s="337"/>
      <c r="L73" s="210"/>
      <c r="M73" s="323"/>
    </row>
    <row r="74" spans="1:17" ht="24" customHeight="1">
      <c r="A74" s="5"/>
      <c r="C74" s="5"/>
      <c r="D74" s="113" t="s">
        <v>122</v>
      </c>
      <c r="E74" s="113"/>
      <c r="F74" s="113" t="s">
        <v>94</v>
      </c>
      <c r="G74" s="113"/>
      <c r="H74" s="113" t="s">
        <v>122</v>
      </c>
      <c r="I74" s="113"/>
      <c r="J74" s="113" t="s">
        <v>94</v>
      </c>
      <c r="L74" s="210"/>
      <c r="M74" s="323"/>
    </row>
    <row r="75" spans="1:17" ht="24" customHeight="1">
      <c r="A75" s="17" t="s">
        <v>10</v>
      </c>
      <c r="B75" s="332" t="s">
        <v>2</v>
      </c>
      <c r="C75" s="5"/>
      <c r="D75" s="113">
        <v>2564</v>
      </c>
      <c r="E75" s="113"/>
      <c r="F75" s="113">
        <v>2563</v>
      </c>
      <c r="G75" s="113"/>
      <c r="H75" s="113">
        <v>2564</v>
      </c>
      <c r="I75" s="113"/>
      <c r="J75" s="113">
        <v>2563</v>
      </c>
      <c r="L75" s="113"/>
      <c r="M75" s="323"/>
    </row>
    <row r="76" spans="1:17" ht="24" customHeight="1">
      <c r="A76" s="17"/>
      <c r="B76" s="207"/>
      <c r="C76" s="5"/>
      <c r="D76" s="113" t="s">
        <v>209</v>
      </c>
      <c r="E76" s="113"/>
      <c r="F76" s="113"/>
      <c r="G76" s="113"/>
      <c r="H76" s="113" t="s">
        <v>209</v>
      </c>
      <c r="I76" s="113"/>
      <c r="J76" s="113"/>
      <c r="L76" s="113"/>
      <c r="M76" s="323"/>
    </row>
    <row r="77" spans="1:17" ht="24" customHeight="1">
      <c r="A77" s="17"/>
      <c r="B77" s="206"/>
      <c r="C77" s="5"/>
      <c r="D77" s="336" t="s">
        <v>95</v>
      </c>
      <c r="E77" s="336"/>
      <c r="F77" s="336"/>
      <c r="G77" s="336"/>
      <c r="H77" s="336"/>
      <c r="I77" s="336"/>
      <c r="J77" s="336"/>
      <c r="L77" s="210"/>
      <c r="M77" s="323"/>
    </row>
    <row r="78" spans="1:17" ht="23.25" customHeight="1">
      <c r="A78" s="173" t="s">
        <v>16</v>
      </c>
      <c r="B78" s="206"/>
      <c r="C78" s="5"/>
      <c r="D78" s="317"/>
      <c r="E78" s="317"/>
      <c r="F78" s="317"/>
      <c r="G78" s="317"/>
      <c r="H78" s="317"/>
      <c r="I78" s="317"/>
      <c r="J78" s="317"/>
      <c r="L78" s="317"/>
      <c r="M78" s="323"/>
    </row>
    <row r="79" spans="1:17" ht="23.25" customHeight="1">
      <c r="A79" s="5" t="s">
        <v>1</v>
      </c>
      <c r="B79" s="206"/>
      <c r="C79" s="5"/>
      <c r="D79" s="303"/>
      <c r="E79" s="303"/>
      <c r="F79" s="303"/>
      <c r="G79" s="303"/>
      <c r="H79" s="303"/>
      <c r="I79" s="303"/>
      <c r="J79" s="303"/>
      <c r="L79" s="303"/>
      <c r="M79" s="323"/>
    </row>
    <row r="80" spans="1:17" ht="23.25" customHeight="1">
      <c r="A80" s="5" t="s">
        <v>113</v>
      </c>
      <c r="B80" s="206"/>
      <c r="C80" s="5"/>
      <c r="D80" s="303"/>
      <c r="E80" s="303"/>
      <c r="F80" s="303"/>
      <c r="G80" s="303"/>
      <c r="H80" s="303"/>
      <c r="I80" s="303"/>
      <c r="J80" s="303"/>
      <c r="L80" s="303"/>
      <c r="M80" s="323"/>
    </row>
    <row r="81" spans="1:17" ht="23.25" customHeight="1" thickBot="1">
      <c r="A81" s="212" t="s">
        <v>202</v>
      </c>
      <c r="B81" s="206"/>
      <c r="C81" s="5"/>
      <c r="D81" s="318">
        <v>1117211</v>
      </c>
      <c r="E81" s="303"/>
      <c r="F81" s="318">
        <v>1117211</v>
      </c>
      <c r="G81" s="303"/>
      <c r="H81" s="318">
        <v>1117211</v>
      </c>
      <c r="I81" s="303"/>
      <c r="J81" s="318">
        <v>1117211</v>
      </c>
      <c r="L81" s="303"/>
      <c r="M81" s="323"/>
    </row>
    <row r="82" spans="1:17" ht="23.25" customHeight="1" thickTop="1">
      <c r="A82" s="5" t="s">
        <v>114</v>
      </c>
      <c r="B82" s="206"/>
      <c r="C82" s="5"/>
      <c r="D82" s="303"/>
      <c r="E82" s="303"/>
      <c r="F82" s="303"/>
      <c r="G82" s="303"/>
      <c r="H82" s="303"/>
      <c r="I82" s="303"/>
      <c r="J82" s="303"/>
      <c r="L82" s="303"/>
      <c r="M82" s="323"/>
    </row>
    <row r="83" spans="1:17" ht="23.25" customHeight="1">
      <c r="A83" s="212" t="s">
        <v>203</v>
      </c>
      <c r="B83" s="206"/>
      <c r="C83" s="5"/>
      <c r="D83" s="303">
        <v>1091205</v>
      </c>
      <c r="E83" s="303"/>
      <c r="F83" s="303">
        <v>1091205</v>
      </c>
      <c r="G83" s="303"/>
      <c r="H83" s="303">
        <v>1091205</v>
      </c>
      <c r="I83" s="303"/>
      <c r="J83" s="303">
        <v>1091205</v>
      </c>
      <c r="L83" s="303"/>
      <c r="M83" s="323"/>
    </row>
    <row r="84" spans="1:17" ht="23.25" customHeight="1">
      <c r="A84" s="5" t="s">
        <v>65</v>
      </c>
      <c r="B84" s="206"/>
      <c r="C84" s="5"/>
      <c r="D84" s="303">
        <v>1484160</v>
      </c>
      <c r="E84" s="303"/>
      <c r="F84" s="303">
        <v>1484160</v>
      </c>
      <c r="G84" s="303"/>
      <c r="H84" s="303">
        <v>1484160</v>
      </c>
      <c r="I84" s="303"/>
      <c r="J84" s="303">
        <v>1484160</v>
      </c>
      <c r="L84" s="303"/>
      <c r="M84" s="323"/>
    </row>
    <row r="85" spans="1:17" ht="23.25" customHeight="1">
      <c r="A85" s="5" t="s">
        <v>169</v>
      </c>
      <c r="B85" s="206"/>
      <c r="C85" s="5"/>
      <c r="D85" s="303">
        <v>3530</v>
      </c>
      <c r="E85" s="303"/>
      <c r="F85" s="303">
        <v>3280</v>
      </c>
      <c r="G85" s="303"/>
      <c r="H85" s="303">
        <v>3530</v>
      </c>
      <c r="I85" s="303"/>
      <c r="J85" s="303">
        <v>3280</v>
      </c>
      <c r="L85" s="303"/>
      <c r="M85" s="323"/>
    </row>
    <row r="86" spans="1:17" ht="23.25" customHeight="1">
      <c r="A86" s="5" t="s">
        <v>17</v>
      </c>
      <c r="B86" s="206"/>
      <c r="C86" s="5"/>
      <c r="D86" s="303"/>
      <c r="E86" s="303"/>
      <c r="F86" s="303"/>
      <c r="G86" s="303"/>
      <c r="H86" s="303"/>
      <c r="I86" s="303"/>
      <c r="J86" s="303"/>
      <c r="L86" s="303"/>
      <c r="M86" s="323"/>
    </row>
    <row r="87" spans="1:17" ht="23.25" customHeight="1">
      <c r="A87" s="5" t="s">
        <v>115</v>
      </c>
      <c r="B87" s="206"/>
      <c r="C87" s="5"/>
      <c r="D87" s="303"/>
      <c r="E87" s="303"/>
      <c r="F87" s="303"/>
      <c r="G87" s="303"/>
      <c r="H87" s="303"/>
      <c r="I87" s="303"/>
      <c r="J87" s="303"/>
      <c r="L87" s="303"/>
      <c r="M87" s="323"/>
    </row>
    <row r="88" spans="1:17" ht="23.25" customHeight="1">
      <c r="A88" s="181" t="s">
        <v>118</v>
      </c>
      <c r="B88" s="206"/>
      <c r="C88" s="5"/>
      <c r="D88" s="303">
        <v>111721</v>
      </c>
      <c r="E88" s="303"/>
      <c r="F88" s="303">
        <v>111721</v>
      </c>
      <c r="G88" s="303"/>
      <c r="H88" s="303">
        <v>111721</v>
      </c>
      <c r="I88" s="303"/>
      <c r="J88" s="303">
        <v>111721</v>
      </c>
      <c r="L88" s="303"/>
      <c r="M88" s="323"/>
    </row>
    <row r="89" spans="1:17" ht="23.25" customHeight="1">
      <c r="A89" s="181" t="s">
        <v>116</v>
      </c>
      <c r="B89" s="206"/>
      <c r="C89" s="5"/>
      <c r="D89" s="303">
        <v>3873811</v>
      </c>
      <c r="E89" s="303"/>
      <c r="F89" s="303">
        <v>3976225</v>
      </c>
      <c r="G89" s="303"/>
      <c r="H89" s="303">
        <v>3998465</v>
      </c>
      <c r="I89" s="303"/>
      <c r="J89" s="303">
        <v>4025718</v>
      </c>
      <c r="K89" s="326"/>
      <c r="L89" s="303"/>
      <c r="M89" s="323"/>
    </row>
    <row r="90" spans="1:17" ht="23.25" customHeight="1">
      <c r="A90" s="181" t="s">
        <v>204</v>
      </c>
      <c r="B90" s="206"/>
      <c r="C90" s="5"/>
      <c r="D90" s="303">
        <v>-25614</v>
      </c>
      <c r="E90" s="303"/>
      <c r="F90" s="303">
        <v>-25614</v>
      </c>
      <c r="G90" s="303"/>
      <c r="H90" s="187">
        <v>0</v>
      </c>
      <c r="I90" s="303"/>
      <c r="J90" s="187">
        <v>0</v>
      </c>
      <c r="K90" s="326"/>
      <c r="L90" s="303"/>
      <c r="M90" s="323"/>
    </row>
    <row r="91" spans="1:17" ht="23.25" customHeight="1">
      <c r="A91" s="17" t="s">
        <v>167</v>
      </c>
      <c r="B91" s="206"/>
      <c r="C91" s="5"/>
      <c r="D91" s="319">
        <f>SUM(D83:D90)</f>
        <v>6538813</v>
      </c>
      <c r="E91" s="303"/>
      <c r="F91" s="319">
        <f>SUM(F83:F90)</f>
        <v>6640977</v>
      </c>
      <c r="G91" s="312"/>
      <c r="H91" s="319">
        <f>SUM(H83:H90)</f>
        <v>6689081</v>
      </c>
      <c r="I91" s="303"/>
      <c r="J91" s="319">
        <f>SUM(J83:J89)</f>
        <v>6716084</v>
      </c>
      <c r="L91" s="312"/>
      <c r="M91" s="323"/>
    </row>
    <row r="92" spans="1:17" ht="23.25" customHeight="1">
      <c r="A92" s="5" t="s">
        <v>67</v>
      </c>
      <c r="B92" s="206"/>
      <c r="C92" s="5"/>
      <c r="D92" s="187">
        <v>0</v>
      </c>
      <c r="E92" s="303"/>
      <c r="F92" s="187">
        <v>0</v>
      </c>
      <c r="G92" s="303"/>
      <c r="H92" s="187">
        <v>0</v>
      </c>
      <c r="I92" s="303"/>
      <c r="J92" s="187">
        <v>0</v>
      </c>
      <c r="K92" s="326"/>
      <c r="L92" s="187"/>
      <c r="M92" s="323"/>
    </row>
    <row r="93" spans="1:17" ht="23.25" customHeight="1">
      <c r="A93" s="17" t="s">
        <v>18</v>
      </c>
      <c r="B93" s="206"/>
      <c r="C93" s="5"/>
      <c r="D93" s="311">
        <f>SUM(D91:D92)</f>
        <v>6538813</v>
      </c>
      <c r="E93" s="303"/>
      <c r="F93" s="311">
        <v>6640977</v>
      </c>
      <c r="G93" s="312"/>
      <c r="H93" s="311">
        <f>SUM(H91:H92)</f>
        <v>6689081</v>
      </c>
      <c r="I93" s="303"/>
      <c r="J93" s="311">
        <f>SUM(J91:J92)</f>
        <v>6716084</v>
      </c>
      <c r="L93" s="312"/>
      <c r="M93" s="323"/>
    </row>
    <row r="94" spans="1:17" ht="23.25" customHeight="1">
      <c r="A94" s="17"/>
      <c r="B94" s="206"/>
      <c r="C94" s="5"/>
      <c r="D94" s="303"/>
      <c r="E94" s="303"/>
      <c r="F94" s="303"/>
      <c r="G94" s="303"/>
      <c r="H94" s="303"/>
      <c r="I94" s="303"/>
      <c r="J94" s="303"/>
      <c r="L94" s="303"/>
      <c r="M94" s="323"/>
    </row>
    <row r="95" spans="1:17" ht="23.25" customHeight="1" thickBot="1">
      <c r="A95" s="17" t="s">
        <v>160</v>
      </c>
      <c r="B95" s="206"/>
      <c r="C95" s="5"/>
      <c r="D95" s="313">
        <f>SUM(D68+D93)</f>
        <v>18618505</v>
      </c>
      <c r="E95" s="312"/>
      <c r="F95" s="313">
        <f>SUM(F68+F93)</f>
        <v>17985247</v>
      </c>
      <c r="G95" s="312"/>
      <c r="H95" s="313">
        <f>SUM(H93+H68)</f>
        <v>15051480</v>
      </c>
      <c r="I95" s="312"/>
      <c r="J95" s="313">
        <f>SUM(J93+J68)</f>
        <v>14735952</v>
      </c>
      <c r="L95" s="312"/>
      <c r="M95" s="323"/>
    </row>
    <row r="96" spans="1:17" s="328" customFormat="1" ht="23.25" customHeight="1" thickTop="1">
      <c r="A96" s="182"/>
      <c r="B96" s="183"/>
      <c r="C96" s="184"/>
      <c r="D96" s="217">
        <f>D95-D34</f>
        <v>0</v>
      </c>
      <c r="E96" s="217"/>
      <c r="F96" s="217">
        <f>F95-F34</f>
        <v>0</v>
      </c>
      <c r="G96" s="217"/>
      <c r="H96" s="218">
        <f>H95-H34</f>
        <v>0</v>
      </c>
      <c r="I96" s="209"/>
      <c r="J96" s="217">
        <f>J95-J34</f>
        <v>0</v>
      </c>
      <c r="K96" s="327"/>
      <c r="L96" s="219"/>
      <c r="M96" s="323"/>
      <c r="N96" s="327"/>
      <c r="P96" s="220"/>
      <c r="Q96" s="220"/>
    </row>
    <row r="97" spans="2:17" ht="23.25" customHeight="1">
      <c r="D97" s="217"/>
      <c r="E97" s="217"/>
      <c r="F97" s="217"/>
      <c r="G97" s="217"/>
      <c r="H97" s="217"/>
      <c r="I97" s="315"/>
      <c r="J97" s="315"/>
      <c r="L97" s="219"/>
    </row>
    <row r="98" spans="2:17" ht="25.5" customHeight="1">
      <c r="B98"/>
      <c r="D98" s="315"/>
      <c r="E98" s="315"/>
      <c r="F98" s="315"/>
      <c r="G98" s="315"/>
      <c r="H98" s="315"/>
      <c r="I98" s="315"/>
      <c r="J98" s="315"/>
      <c r="P98" s="315"/>
      <c r="Q98" s="315"/>
    </row>
    <row r="99" spans="2:17" ht="25.5" customHeight="1">
      <c r="B99"/>
      <c r="D99" s="315"/>
      <c r="E99" s="315"/>
      <c r="F99" s="315"/>
      <c r="G99" s="315"/>
      <c r="H99" s="315"/>
      <c r="I99" s="315"/>
      <c r="J99" s="315"/>
      <c r="P99" s="315"/>
      <c r="Q99" s="315"/>
    </row>
    <row r="100" spans="2:17" ht="23.25" customHeight="1">
      <c r="B100"/>
      <c r="D100" s="315"/>
      <c r="E100" s="315"/>
      <c r="F100" s="315"/>
      <c r="G100" s="315"/>
      <c r="H100" s="315"/>
      <c r="I100" s="315"/>
      <c r="J100" s="315"/>
      <c r="P100" s="315"/>
      <c r="Q100" s="315"/>
    </row>
    <row r="101" spans="2:17" ht="23.25" customHeight="1">
      <c r="B101"/>
      <c r="D101" s="315"/>
      <c r="E101" s="315"/>
      <c r="F101" s="315"/>
      <c r="G101" s="315"/>
      <c r="H101" s="315"/>
      <c r="I101" s="315"/>
      <c r="J101" s="315"/>
      <c r="P101" s="315"/>
      <c r="Q101" s="315"/>
    </row>
    <row r="102" spans="2:17" ht="23.25" customHeight="1">
      <c r="B102"/>
      <c r="D102" s="315"/>
      <c r="E102" s="315"/>
      <c r="F102" s="315"/>
      <c r="G102" s="315"/>
      <c r="H102" s="315"/>
      <c r="I102" s="315"/>
      <c r="J102" s="315"/>
      <c r="P102" s="315"/>
      <c r="Q102" s="315"/>
    </row>
    <row r="103" spans="2:17" ht="23.25" customHeight="1">
      <c r="B103"/>
      <c r="D103" s="315"/>
      <c r="E103" s="315"/>
      <c r="F103" s="315"/>
      <c r="G103" s="315"/>
      <c r="H103" s="315"/>
      <c r="I103" s="315"/>
      <c r="J103" s="315"/>
      <c r="P103" s="315"/>
      <c r="Q103" s="315"/>
    </row>
    <row r="104" spans="2:17" ht="23.25" customHeight="1">
      <c r="B104"/>
      <c r="D104" s="315"/>
      <c r="E104" s="315"/>
      <c r="F104" s="315"/>
      <c r="G104" s="315"/>
      <c r="H104" s="315"/>
      <c r="I104" s="315"/>
      <c r="J104" s="315"/>
      <c r="P104" s="315"/>
      <c r="Q104" s="315"/>
    </row>
    <row r="105" spans="2:17" ht="23.25" customHeight="1">
      <c r="B105"/>
      <c r="D105" s="315"/>
      <c r="E105" s="315"/>
      <c r="F105" s="315"/>
      <c r="G105" s="315"/>
      <c r="H105" s="315"/>
      <c r="I105" s="315"/>
      <c r="J105" s="315"/>
      <c r="P105" s="315"/>
      <c r="Q105" s="315"/>
    </row>
    <row r="106" spans="2:17" ht="23.25" customHeight="1">
      <c r="B106"/>
      <c r="D106" s="315"/>
      <c r="E106" s="315"/>
      <c r="F106" s="315"/>
      <c r="G106" s="315"/>
      <c r="H106" s="315"/>
      <c r="I106" s="315"/>
      <c r="J106" s="315"/>
      <c r="P106" s="315"/>
      <c r="Q106" s="315"/>
    </row>
    <row r="107" spans="2:17" ht="23.25" customHeight="1">
      <c r="B107"/>
      <c r="D107" s="315"/>
      <c r="E107" s="315"/>
      <c r="F107" s="315"/>
      <c r="G107" s="315"/>
      <c r="H107" s="315"/>
      <c r="I107" s="315"/>
      <c r="J107" s="315"/>
      <c r="P107" s="315"/>
      <c r="Q107" s="315"/>
    </row>
    <row r="108" spans="2:17" ht="23.25" customHeight="1">
      <c r="B108"/>
      <c r="D108" s="315"/>
      <c r="E108" s="315"/>
      <c r="F108" s="315"/>
      <c r="G108" s="315"/>
      <c r="H108" s="315"/>
      <c r="I108" s="315"/>
      <c r="J108" s="315"/>
      <c r="P108" s="315"/>
      <c r="Q108" s="315"/>
    </row>
    <row r="109" spans="2:17" ht="23.25" customHeight="1">
      <c r="B109"/>
      <c r="D109" s="315"/>
      <c r="E109" s="315"/>
      <c r="F109" s="315"/>
      <c r="G109" s="315"/>
      <c r="H109" s="315"/>
      <c r="I109" s="315"/>
      <c r="J109" s="315"/>
      <c r="P109" s="315"/>
      <c r="Q109" s="315"/>
    </row>
    <row r="110" spans="2:17" ht="23.25" customHeight="1">
      <c r="B110"/>
      <c r="D110" s="315"/>
      <c r="E110" s="315"/>
      <c r="F110" s="315"/>
      <c r="G110" s="315"/>
      <c r="H110" s="315"/>
      <c r="I110" s="315"/>
      <c r="J110" s="315"/>
      <c r="P110" s="315"/>
      <c r="Q110" s="315"/>
    </row>
    <row r="111" spans="2:17" ht="23.25" customHeight="1">
      <c r="B111"/>
      <c r="D111" s="315"/>
      <c r="E111" s="315"/>
      <c r="F111" s="315"/>
      <c r="G111" s="315"/>
      <c r="H111" s="315"/>
      <c r="I111" s="315"/>
      <c r="J111" s="315"/>
      <c r="P111" s="315"/>
      <c r="Q111" s="315"/>
    </row>
    <row r="112" spans="2:17" ht="23.25" customHeight="1">
      <c r="B112"/>
      <c r="D112" s="315"/>
      <c r="E112" s="315"/>
      <c r="F112" s="315"/>
      <c r="G112" s="315"/>
      <c r="H112" s="315"/>
      <c r="I112" s="315"/>
      <c r="J112" s="315"/>
      <c r="P112" s="315"/>
      <c r="Q112" s="315"/>
    </row>
    <row r="113" spans="1:17" ht="23.25" customHeight="1">
      <c r="B113"/>
      <c r="D113" s="315"/>
      <c r="E113" s="315"/>
      <c r="F113" s="315"/>
      <c r="G113" s="315"/>
      <c r="H113" s="315"/>
      <c r="I113" s="315"/>
      <c r="J113" s="315"/>
      <c r="P113" s="315"/>
      <c r="Q113" s="315"/>
    </row>
    <row r="114" spans="1:17" ht="23.25" customHeight="1">
      <c r="B114"/>
      <c r="D114" s="315"/>
      <c r="E114" s="315"/>
      <c r="F114" s="315"/>
      <c r="G114" s="315"/>
      <c r="H114" s="315"/>
      <c r="I114" s="315"/>
      <c r="J114" s="315"/>
    </row>
    <row r="115" spans="1:17" ht="23.25" customHeight="1">
      <c r="B115"/>
      <c r="D115" s="315"/>
      <c r="E115" s="315"/>
      <c r="F115" s="315"/>
      <c r="G115" s="315"/>
      <c r="H115" s="315"/>
      <c r="I115" s="315"/>
      <c r="J115" s="315"/>
    </row>
    <row r="116" spans="1:17" ht="23.25" customHeight="1">
      <c r="B116"/>
      <c r="D116" s="315"/>
      <c r="E116" s="315"/>
      <c r="F116" s="315"/>
      <c r="G116" s="315"/>
      <c r="H116" s="315"/>
      <c r="I116" s="315"/>
      <c r="J116" s="315"/>
    </row>
    <row r="117" spans="1:17" ht="23.25" customHeight="1">
      <c r="B117"/>
      <c r="D117" s="315"/>
      <c r="E117" s="315"/>
      <c r="F117" s="315"/>
      <c r="G117" s="315"/>
      <c r="H117" s="315"/>
      <c r="I117" s="315"/>
      <c r="J117" s="315"/>
    </row>
    <row r="118" spans="1:17" ht="23.25" customHeight="1">
      <c r="B118"/>
      <c r="D118" s="315"/>
      <c r="E118" s="315"/>
      <c r="F118" s="315"/>
      <c r="G118" s="315"/>
      <c r="H118" s="315"/>
      <c r="I118" s="315"/>
      <c r="J118" s="315"/>
    </row>
    <row r="119" spans="1:17" ht="23.25" customHeight="1">
      <c r="B119"/>
      <c r="D119" s="315"/>
      <c r="E119" s="315"/>
      <c r="F119" s="315"/>
      <c r="G119" s="315"/>
      <c r="H119" s="315"/>
      <c r="I119" s="315"/>
      <c r="J119" s="315"/>
    </row>
    <row r="120" spans="1:17" ht="23.25" customHeight="1">
      <c r="B120"/>
      <c r="D120" s="315"/>
      <c r="E120" s="315"/>
      <c r="F120" s="315"/>
      <c r="G120" s="315"/>
      <c r="H120" s="315"/>
      <c r="I120" s="315"/>
      <c r="J120" s="315"/>
    </row>
    <row r="121" spans="1:17" s="320" customFormat="1" ht="23.25" customHeight="1">
      <c r="A121" s="167"/>
      <c r="B121" s="167"/>
      <c r="C121" s="167"/>
      <c r="P121" s="215"/>
      <c r="Q121" s="215"/>
    </row>
    <row r="122" spans="1:17" ht="23.25" customHeight="1">
      <c r="B122"/>
      <c r="D122" s="315"/>
      <c r="E122" s="315"/>
      <c r="F122" s="315"/>
      <c r="G122" s="315"/>
      <c r="H122" s="315"/>
      <c r="I122" s="315"/>
      <c r="J122" s="315"/>
    </row>
    <row r="123" spans="1:17" s="320" customFormat="1" ht="23.25" customHeight="1">
      <c r="A123" s="167"/>
      <c r="B123" s="167"/>
      <c r="C123" s="167"/>
      <c r="P123" s="215"/>
      <c r="Q123" s="215"/>
    </row>
    <row r="124" spans="1:17" ht="23.25" customHeight="1">
      <c r="B124"/>
      <c r="D124" s="315"/>
      <c r="E124" s="315"/>
      <c r="F124" s="315"/>
      <c r="G124" s="315"/>
      <c r="H124" s="315"/>
      <c r="I124" s="315"/>
      <c r="J124" s="315"/>
    </row>
    <row r="125" spans="1:17" s="320" customFormat="1" ht="23.25" customHeight="1">
      <c r="A125" s="167"/>
      <c r="B125" s="167"/>
      <c r="C125" s="167"/>
      <c r="P125" s="215"/>
      <c r="Q125" s="215"/>
    </row>
    <row r="126" spans="1:17" ht="23.25" customHeight="1">
      <c r="B126"/>
    </row>
    <row r="127" spans="1:17" ht="23.25" customHeight="1">
      <c r="B127"/>
    </row>
    <row r="128" spans="1:17" ht="23.25" customHeight="1">
      <c r="B128"/>
    </row>
    <row r="129" spans="2:17" ht="23.25" customHeight="1">
      <c r="B129"/>
      <c r="K129" s="326"/>
      <c r="M129" s="326"/>
      <c r="N129" s="326"/>
    </row>
    <row r="130" spans="2:17" ht="23.25" customHeight="1">
      <c r="B130"/>
      <c r="P130" s="315"/>
      <c r="Q130" s="315"/>
    </row>
    <row r="131" spans="2:17" ht="25.5" customHeight="1">
      <c r="B131"/>
      <c r="P131" s="315"/>
      <c r="Q131" s="315"/>
    </row>
    <row r="132" spans="2:17" ht="25.5" customHeight="1">
      <c r="B132"/>
      <c r="P132" s="315"/>
      <c r="Q132" s="315"/>
    </row>
    <row r="133" spans="2:17" ht="23.25" customHeight="1">
      <c r="B133"/>
      <c r="P133" s="315"/>
      <c r="Q133" s="315"/>
    </row>
    <row r="134" spans="2:17" ht="23.25" customHeight="1">
      <c r="B134"/>
      <c r="P134" s="315"/>
      <c r="Q134" s="315"/>
    </row>
    <row r="135" spans="2:17" ht="23.25" customHeight="1">
      <c r="B135"/>
      <c r="P135" s="315"/>
      <c r="Q135" s="315"/>
    </row>
    <row r="136" spans="2:17" ht="23.25" customHeight="1">
      <c r="B136"/>
      <c r="P136" s="315"/>
      <c r="Q136" s="315"/>
    </row>
    <row r="137" spans="2:17" ht="23.25" customHeight="1">
      <c r="B137"/>
      <c r="P137" s="315"/>
      <c r="Q137" s="315"/>
    </row>
    <row r="138" spans="2:17" ht="23.25" customHeight="1">
      <c r="B138"/>
      <c r="P138" s="315"/>
      <c r="Q138" s="315"/>
    </row>
    <row r="139" spans="2:17" ht="23.25" customHeight="1">
      <c r="B139"/>
      <c r="P139" s="315"/>
      <c r="Q139" s="315"/>
    </row>
    <row r="140" spans="2:17" ht="23.25" customHeight="1">
      <c r="B140"/>
      <c r="P140" s="315"/>
      <c r="Q140" s="315"/>
    </row>
    <row r="141" spans="2:17" ht="23.25" customHeight="1">
      <c r="B141"/>
      <c r="P141" s="315"/>
      <c r="Q141" s="315"/>
    </row>
    <row r="142" spans="2:17" ht="23.25" customHeight="1">
      <c r="B142"/>
      <c r="P142" s="315"/>
      <c r="Q142" s="315"/>
    </row>
    <row r="143" spans="2:17" ht="23.25" customHeight="1">
      <c r="B143"/>
      <c r="P143" s="315"/>
      <c r="Q143" s="315"/>
    </row>
    <row r="144" spans="2:17" ht="23.25" customHeight="1">
      <c r="B144"/>
      <c r="P144" s="315"/>
      <c r="Q144" s="315"/>
    </row>
    <row r="145" spans="2:17" ht="23.25" customHeight="1">
      <c r="B145"/>
      <c r="P145" s="315"/>
      <c r="Q145" s="315"/>
    </row>
    <row r="146" spans="2:17" ht="23.25" customHeight="1">
      <c r="B146"/>
      <c r="P146" s="315"/>
      <c r="Q146" s="315"/>
    </row>
    <row r="147" spans="2:17" ht="23.25" customHeight="1">
      <c r="B147"/>
      <c r="P147" s="315"/>
      <c r="Q147" s="315"/>
    </row>
    <row r="148" spans="2:17" ht="23.25" customHeight="1">
      <c r="B148"/>
      <c r="P148" s="315"/>
      <c r="Q148" s="315"/>
    </row>
    <row r="149" spans="2:17" ht="23.25" customHeight="1">
      <c r="B149"/>
      <c r="P149" s="315"/>
      <c r="Q149" s="315"/>
    </row>
    <row r="150" spans="2:17" ht="23.25" customHeight="1">
      <c r="B150"/>
      <c r="P150" s="315"/>
      <c r="Q150" s="315"/>
    </row>
    <row r="151" spans="2:17" ht="23.25" customHeight="1">
      <c r="B151"/>
      <c r="P151" s="315"/>
      <c r="Q151" s="315"/>
    </row>
    <row r="152" spans="2:17" ht="23.25" customHeight="1">
      <c r="B152"/>
      <c r="P152" s="315"/>
      <c r="Q152" s="315"/>
    </row>
    <row r="153" spans="2:17" ht="23.25" customHeight="1">
      <c r="B153"/>
      <c r="P153" s="315"/>
      <c r="Q153" s="315"/>
    </row>
  </sheetData>
  <mergeCells count="9">
    <mergeCell ref="D77:J77"/>
    <mergeCell ref="D73:G73"/>
    <mergeCell ref="H73:J73"/>
    <mergeCell ref="H4:J4"/>
    <mergeCell ref="D4:G4"/>
    <mergeCell ref="D39:G39"/>
    <mergeCell ref="H39:J39"/>
    <mergeCell ref="D8:J8"/>
    <mergeCell ref="D43:J43"/>
  </mergeCells>
  <phoneticPr fontId="5" type="noConversion"/>
  <pageMargins left="0.8" right="0.8" top="0.48" bottom="0.5" header="0.5" footer="0.5"/>
  <pageSetup paperSize="9" scale="77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5" max="16383" man="1"/>
    <brk id="69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="90" zoomScaleNormal="90" zoomScaleSheetLayoutView="80" workbookViewId="0">
      <selection activeCell="A3" sqref="A3"/>
    </sheetView>
  </sheetViews>
  <sheetFormatPr defaultColWidth="9.21875" defaultRowHeight="24" customHeight="1"/>
  <cols>
    <col min="1" max="1" width="56.33203125" style="164" customWidth="1"/>
    <col min="2" max="2" width="8.21875" style="164" customWidth="1"/>
    <col min="3" max="3" width="1.77734375" style="164" customWidth="1"/>
    <col min="4" max="4" width="12.21875" style="164" customWidth="1"/>
    <col min="5" max="5" width="1.77734375" style="164" customWidth="1"/>
    <col min="6" max="6" width="12.21875" style="164" customWidth="1"/>
    <col min="7" max="7" width="1.77734375" style="164" customWidth="1"/>
    <col min="8" max="8" width="12.21875" style="164" customWidth="1"/>
    <col min="9" max="9" width="1.77734375" style="164" customWidth="1"/>
    <col min="10" max="10" width="12.21875" style="164" customWidth="1"/>
    <col min="11" max="16384" width="9.21875" style="164"/>
  </cols>
  <sheetData>
    <row r="1" spans="1:10" ht="24" customHeight="1">
      <c r="A1" s="107" t="s">
        <v>55</v>
      </c>
      <c r="B1" s="110"/>
      <c r="C1" s="20"/>
      <c r="D1" s="20"/>
      <c r="E1" s="20"/>
      <c r="F1" s="20"/>
      <c r="G1" s="20"/>
      <c r="H1" s="20"/>
      <c r="I1" s="20"/>
      <c r="J1" s="20"/>
    </row>
    <row r="2" spans="1:10" ht="24" customHeight="1">
      <c r="A2" s="107" t="s">
        <v>102</v>
      </c>
      <c r="B2" s="110"/>
      <c r="C2" s="20"/>
      <c r="D2" s="20"/>
      <c r="E2" s="20"/>
      <c r="F2" s="20"/>
      <c r="G2" s="20"/>
      <c r="H2" s="20"/>
      <c r="I2" s="20"/>
      <c r="J2" s="20"/>
    </row>
    <row r="3" spans="1:10" ht="22.5" customHeight="1">
      <c r="A3" s="20"/>
      <c r="B3" s="110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22"/>
      <c r="B4" s="111"/>
      <c r="C4" s="20"/>
      <c r="D4" s="337" t="s">
        <v>31</v>
      </c>
      <c r="E4" s="337"/>
      <c r="F4" s="337"/>
      <c r="G4" s="112"/>
      <c r="H4" s="337" t="s">
        <v>44</v>
      </c>
      <c r="I4" s="337"/>
      <c r="J4" s="337"/>
    </row>
    <row r="5" spans="1:10" ht="24" customHeight="1">
      <c r="A5" s="22"/>
      <c r="B5" s="111"/>
      <c r="C5" s="20"/>
      <c r="D5" s="341" t="s">
        <v>112</v>
      </c>
      <c r="E5" s="341"/>
      <c r="F5" s="341"/>
      <c r="G5" s="112"/>
      <c r="H5" s="341" t="s">
        <v>112</v>
      </c>
      <c r="I5" s="341"/>
      <c r="J5" s="341"/>
    </row>
    <row r="6" spans="1:10" ht="24" customHeight="1">
      <c r="A6" s="22"/>
      <c r="B6" s="111"/>
      <c r="C6" s="20"/>
      <c r="D6" s="341" t="s">
        <v>120</v>
      </c>
      <c r="E6" s="341"/>
      <c r="F6" s="341"/>
      <c r="G6" s="112"/>
      <c r="H6" s="341" t="s">
        <v>120</v>
      </c>
      <c r="I6" s="341"/>
      <c r="J6" s="341"/>
    </row>
    <row r="7" spans="1:10" ht="24" customHeight="1">
      <c r="A7" s="19"/>
      <c r="B7" s="331" t="s">
        <v>2</v>
      </c>
      <c r="C7" s="109"/>
      <c r="D7" s="114">
        <v>2564</v>
      </c>
      <c r="E7" s="109"/>
      <c r="F7" s="114">
        <v>2563</v>
      </c>
      <c r="G7" s="109"/>
      <c r="H7" s="114">
        <v>2564</v>
      </c>
      <c r="I7" s="109"/>
      <c r="J7" s="114">
        <v>2563</v>
      </c>
    </row>
    <row r="8" spans="1:10" ht="24" customHeight="1">
      <c r="A8" s="19"/>
      <c r="B8" s="108"/>
      <c r="C8" s="109"/>
      <c r="D8" s="340" t="s">
        <v>95</v>
      </c>
      <c r="E8" s="340"/>
      <c r="F8" s="340"/>
      <c r="G8" s="340"/>
      <c r="H8" s="340"/>
      <c r="I8" s="340"/>
      <c r="J8" s="340"/>
    </row>
    <row r="9" spans="1:10" ht="24" customHeight="1">
      <c r="A9" s="117" t="s">
        <v>25</v>
      </c>
      <c r="B9" s="111"/>
      <c r="C9" s="113"/>
      <c r="D9" s="118"/>
      <c r="E9" s="119"/>
      <c r="F9" s="118"/>
      <c r="G9" s="119"/>
      <c r="H9" s="118"/>
      <c r="I9" s="119"/>
      <c r="J9" s="118"/>
    </row>
    <row r="10" spans="1:10" ht="24" customHeight="1">
      <c r="A10" s="20" t="s">
        <v>125</v>
      </c>
      <c r="B10" s="111"/>
      <c r="C10" s="113"/>
      <c r="D10" s="118">
        <v>448005</v>
      </c>
      <c r="E10" s="119"/>
      <c r="F10" s="118">
        <v>496928</v>
      </c>
      <c r="G10" s="119"/>
      <c r="H10" s="120">
        <v>415204</v>
      </c>
      <c r="I10" s="119"/>
      <c r="J10" s="120">
        <v>490127</v>
      </c>
    </row>
    <row r="11" spans="1:10" ht="24" customHeight="1">
      <c r="A11" s="20" t="s">
        <v>126</v>
      </c>
      <c r="B11" s="111"/>
      <c r="C11" s="113"/>
      <c r="D11" s="118">
        <v>74442</v>
      </c>
      <c r="E11" s="119"/>
      <c r="F11" s="118">
        <v>106052</v>
      </c>
      <c r="G11" s="119"/>
      <c r="H11" s="120">
        <v>2946</v>
      </c>
      <c r="I11" s="119"/>
      <c r="J11" s="120">
        <v>1941</v>
      </c>
    </row>
    <row r="12" spans="1:10" ht="24" customHeight="1">
      <c r="A12" s="20" t="s">
        <v>243</v>
      </c>
      <c r="B12" s="111"/>
      <c r="C12" s="113"/>
      <c r="D12" s="118">
        <v>27661</v>
      </c>
      <c r="E12" s="119"/>
      <c r="F12" s="118">
        <v>28415</v>
      </c>
      <c r="G12" s="119"/>
      <c r="H12" s="120">
        <v>27661</v>
      </c>
      <c r="I12" s="119"/>
      <c r="J12" s="120">
        <v>28415</v>
      </c>
    </row>
    <row r="13" spans="1:10" ht="24" customHeight="1">
      <c r="A13" s="20" t="s">
        <v>137</v>
      </c>
      <c r="B13" s="111"/>
      <c r="C13" s="113"/>
      <c r="D13" s="307">
        <v>16948</v>
      </c>
      <c r="E13" s="119"/>
      <c r="F13" s="118">
        <v>9380</v>
      </c>
      <c r="G13" s="119"/>
      <c r="H13" s="176">
        <v>0</v>
      </c>
      <c r="I13" s="119"/>
      <c r="J13" s="176">
        <v>0</v>
      </c>
    </row>
    <row r="14" spans="1:10" ht="24" customHeight="1">
      <c r="A14" s="20" t="s">
        <v>179</v>
      </c>
      <c r="B14" s="111"/>
      <c r="C14" s="113"/>
      <c r="D14" s="118">
        <v>4482</v>
      </c>
      <c r="E14" s="119"/>
      <c r="F14" s="118">
        <v>144</v>
      </c>
      <c r="G14" s="119"/>
      <c r="H14" s="187">
        <v>0</v>
      </c>
      <c r="I14" s="119"/>
      <c r="J14" s="187">
        <v>0</v>
      </c>
    </row>
    <row r="15" spans="1:10" ht="24" customHeight="1">
      <c r="A15" s="20" t="s">
        <v>223</v>
      </c>
      <c r="B15" s="111"/>
      <c r="C15" s="113"/>
      <c r="D15" s="118">
        <v>2023</v>
      </c>
      <c r="E15" s="119"/>
      <c r="F15" s="118">
        <v>3214</v>
      </c>
      <c r="G15" s="119"/>
      <c r="H15" s="120">
        <v>37963</v>
      </c>
      <c r="I15" s="119"/>
      <c r="J15" s="120">
        <v>28019</v>
      </c>
    </row>
    <row r="16" spans="1:10" ht="24" customHeight="1">
      <c r="A16" s="20" t="s">
        <v>26</v>
      </c>
      <c r="B16" s="121"/>
      <c r="C16" s="113"/>
      <c r="D16" s="122">
        <v>21069</v>
      </c>
      <c r="E16" s="119"/>
      <c r="F16" s="122">
        <v>22144</v>
      </c>
      <c r="G16" s="119"/>
      <c r="H16" s="122">
        <v>16316</v>
      </c>
      <c r="I16" s="119"/>
      <c r="J16" s="122">
        <v>14638</v>
      </c>
    </row>
    <row r="17" spans="1:12" ht="24" customHeight="1">
      <c r="A17" s="19" t="s">
        <v>27</v>
      </c>
      <c r="B17" s="111"/>
      <c r="C17" s="113"/>
      <c r="D17" s="123">
        <f>SUM(D10:D16)</f>
        <v>594630</v>
      </c>
      <c r="E17" s="119"/>
      <c r="F17" s="123">
        <f>SUM(F10:F16)</f>
        <v>666277</v>
      </c>
      <c r="G17" s="119"/>
      <c r="H17" s="123">
        <f>SUM(H10:H16)</f>
        <v>500090</v>
      </c>
      <c r="I17" s="119"/>
      <c r="J17" s="123">
        <f>SUM(J10:J16)</f>
        <v>563140</v>
      </c>
    </row>
    <row r="18" spans="1:12" s="202" customFormat="1" ht="11.4">
      <c r="A18" s="196"/>
      <c r="B18" s="197"/>
      <c r="C18" s="198"/>
      <c r="D18" s="201"/>
      <c r="E18" s="200"/>
      <c r="F18" s="201"/>
      <c r="G18" s="200"/>
      <c r="H18" s="201"/>
      <c r="I18" s="200"/>
      <c r="J18" s="201"/>
    </row>
    <row r="19" spans="1:12" ht="24" customHeight="1">
      <c r="A19" s="117" t="s">
        <v>28</v>
      </c>
      <c r="B19" s="111"/>
      <c r="C19" s="113"/>
      <c r="D19" s="118"/>
      <c r="E19" s="119"/>
      <c r="F19" s="118"/>
      <c r="G19" s="119"/>
      <c r="H19" s="118"/>
      <c r="I19" s="119"/>
      <c r="J19" s="118"/>
    </row>
    <row r="20" spans="1:12" ht="24" customHeight="1">
      <c r="A20" s="20" t="s">
        <v>127</v>
      </c>
      <c r="B20" s="121"/>
      <c r="C20" s="113"/>
      <c r="D20" s="118">
        <v>325917</v>
      </c>
      <c r="E20" s="119"/>
      <c r="F20" s="118">
        <v>356216</v>
      </c>
      <c r="G20" s="119"/>
      <c r="H20" s="118">
        <v>300610</v>
      </c>
      <c r="I20" s="119"/>
      <c r="J20" s="118">
        <v>354766</v>
      </c>
      <c r="L20" s="165"/>
    </row>
    <row r="21" spans="1:12" ht="24" customHeight="1">
      <c r="A21" s="20" t="s">
        <v>128</v>
      </c>
      <c r="B21" s="121"/>
      <c r="C21" s="113"/>
      <c r="D21" s="118">
        <v>38380</v>
      </c>
      <c r="E21" s="119"/>
      <c r="F21" s="118">
        <v>49313</v>
      </c>
      <c r="G21" s="119"/>
      <c r="H21" s="118">
        <v>218</v>
      </c>
      <c r="I21" s="119"/>
      <c r="J21" s="118">
        <v>220</v>
      </c>
      <c r="L21" s="165"/>
    </row>
    <row r="22" spans="1:12" ht="24" customHeight="1">
      <c r="A22" s="20" t="s">
        <v>244</v>
      </c>
      <c r="B22" s="121"/>
      <c r="C22" s="113"/>
      <c r="D22" s="118">
        <v>15450</v>
      </c>
      <c r="E22" s="119"/>
      <c r="F22" s="118">
        <v>16301</v>
      </c>
      <c r="G22" s="119"/>
      <c r="H22" s="118">
        <v>15450</v>
      </c>
      <c r="I22" s="119"/>
      <c r="J22" s="118">
        <v>16301</v>
      </c>
      <c r="L22" s="165"/>
    </row>
    <row r="23" spans="1:12" ht="24" customHeight="1">
      <c r="A23" s="20" t="s">
        <v>136</v>
      </c>
      <c r="B23" s="121"/>
      <c r="C23" s="113"/>
      <c r="D23" s="118">
        <v>7188</v>
      </c>
      <c r="E23" s="119"/>
      <c r="F23" s="118">
        <v>5893</v>
      </c>
      <c r="G23" s="119"/>
      <c r="H23" s="176">
        <v>0</v>
      </c>
      <c r="I23" s="119"/>
      <c r="J23" s="176">
        <v>0</v>
      </c>
      <c r="L23" s="165"/>
    </row>
    <row r="24" spans="1:12" ht="24" customHeight="1">
      <c r="A24" s="20" t="s">
        <v>180</v>
      </c>
      <c r="B24" s="121"/>
      <c r="C24" s="113"/>
      <c r="D24" s="118">
        <v>26133</v>
      </c>
      <c r="E24" s="119"/>
      <c r="F24" s="118">
        <v>94</v>
      </c>
      <c r="G24" s="119"/>
      <c r="H24" s="176">
        <v>0</v>
      </c>
      <c r="I24" s="119"/>
      <c r="J24" s="176">
        <v>0</v>
      </c>
      <c r="L24" s="165"/>
    </row>
    <row r="25" spans="1:12" ht="24" customHeight="1">
      <c r="A25" s="20" t="s">
        <v>146</v>
      </c>
      <c r="B25" s="111"/>
      <c r="C25" s="113"/>
      <c r="D25" s="118">
        <v>51068</v>
      </c>
      <c r="E25" s="119"/>
      <c r="F25" s="118">
        <v>50099</v>
      </c>
      <c r="G25" s="119"/>
      <c r="H25" s="118">
        <v>34354</v>
      </c>
      <c r="I25" s="119"/>
      <c r="J25" s="118">
        <v>40830</v>
      </c>
      <c r="L25" s="165"/>
    </row>
    <row r="26" spans="1:12" ht="24" customHeight="1">
      <c r="A26" s="20" t="s">
        <v>48</v>
      </c>
      <c r="B26" s="111"/>
      <c r="C26" s="113"/>
      <c r="D26" s="122">
        <v>158696</v>
      </c>
      <c r="E26" s="119"/>
      <c r="F26" s="122">
        <v>150401</v>
      </c>
      <c r="G26" s="119"/>
      <c r="H26" s="122">
        <v>103142</v>
      </c>
      <c r="I26" s="119"/>
      <c r="J26" s="122">
        <v>111517</v>
      </c>
      <c r="L26" s="165"/>
    </row>
    <row r="27" spans="1:12" ht="24" customHeight="1">
      <c r="A27" s="19" t="s">
        <v>29</v>
      </c>
      <c r="B27" s="111"/>
      <c r="C27" s="113"/>
      <c r="D27" s="123">
        <f>SUM(D20:D26)</f>
        <v>622832</v>
      </c>
      <c r="E27" s="119"/>
      <c r="F27" s="123">
        <f>SUM(F20:F26)</f>
        <v>628317</v>
      </c>
      <c r="G27" s="119"/>
      <c r="H27" s="123">
        <f>SUM(H20:H26)</f>
        <v>453774</v>
      </c>
      <c r="I27" s="119"/>
      <c r="J27" s="123">
        <f>SUM(J20:J26)</f>
        <v>523634</v>
      </c>
    </row>
    <row r="28" spans="1:12" s="202" customFormat="1" ht="11.4">
      <c r="A28" s="196"/>
      <c r="B28" s="197"/>
      <c r="C28" s="198"/>
      <c r="D28" s="199"/>
      <c r="E28" s="200"/>
      <c r="F28" s="199"/>
      <c r="G28" s="200"/>
      <c r="H28" s="201"/>
      <c r="I28" s="200"/>
      <c r="J28" s="201"/>
    </row>
    <row r="29" spans="1:12" ht="21.75" customHeight="1">
      <c r="A29" s="20" t="s">
        <v>49</v>
      </c>
      <c r="B29" s="111"/>
      <c r="C29" s="113"/>
      <c r="D29" s="120">
        <v>-105229</v>
      </c>
      <c r="E29" s="188"/>
      <c r="F29" s="120">
        <f>-93223-2020</f>
        <v>-95243</v>
      </c>
      <c r="G29" s="188"/>
      <c r="H29" s="120">
        <v>-80253</v>
      </c>
      <c r="I29" s="188"/>
      <c r="J29" s="120">
        <v>-71577</v>
      </c>
    </row>
    <row r="30" spans="1:12" ht="24" customHeight="1">
      <c r="A30" s="20" t="s">
        <v>235</v>
      </c>
      <c r="B30" s="111"/>
      <c r="C30" s="113"/>
      <c r="D30" s="124"/>
      <c r="E30" s="119"/>
      <c r="F30" s="124"/>
      <c r="G30" s="119"/>
      <c r="H30" s="124"/>
      <c r="I30" s="119"/>
      <c r="J30" s="124"/>
    </row>
    <row r="31" spans="1:12" ht="24" customHeight="1">
      <c r="A31" s="20" t="s">
        <v>183</v>
      </c>
      <c r="B31" s="111"/>
      <c r="C31" s="113"/>
      <c r="D31" s="122">
        <v>5736</v>
      </c>
      <c r="E31" s="119"/>
      <c r="F31" s="122">
        <v>-6790</v>
      </c>
      <c r="G31" s="119"/>
      <c r="H31" s="185">
        <v>0</v>
      </c>
      <c r="I31" s="119"/>
      <c r="J31" s="185">
        <v>0</v>
      </c>
    </row>
    <row r="32" spans="1:12" s="202" customFormat="1" ht="11.4">
      <c r="A32" s="203"/>
      <c r="B32" s="197"/>
      <c r="C32" s="198"/>
      <c r="D32" s="204"/>
      <c r="E32" s="200"/>
      <c r="F32" s="204"/>
      <c r="G32" s="200"/>
      <c r="H32" s="205"/>
      <c r="I32" s="200"/>
      <c r="J32" s="205"/>
    </row>
    <row r="33" spans="1:12" ht="24" customHeight="1">
      <c r="A33" s="19" t="s">
        <v>230</v>
      </c>
      <c r="B33" s="125"/>
      <c r="C33" s="112"/>
      <c r="D33" s="126">
        <f>D17-D27+D29+D31</f>
        <v>-127695</v>
      </c>
      <c r="E33" s="127"/>
      <c r="F33" s="126">
        <f>F17-F27+F29+F31</f>
        <v>-64073</v>
      </c>
      <c r="G33" s="127"/>
      <c r="H33" s="126">
        <f>H17-H27+H29+H31</f>
        <v>-33937</v>
      </c>
      <c r="I33" s="127"/>
      <c r="J33" s="126">
        <f>J17-J27+J29+J31</f>
        <v>-32071</v>
      </c>
      <c r="K33" s="165"/>
      <c r="L33" s="165"/>
    </row>
    <row r="34" spans="1:12" ht="24" customHeight="1">
      <c r="A34" s="20" t="s">
        <v>231</v>
      </c>
      <c r="B34" s="111"/>
      <c r="C34" s="113"/>
      <c r="D34" s="118">
        <v>25281</v>
      </c>
      <c r="E34" s="119"/>
      <c r="F34" s="118">
        <v>4328</v>
      </c>
      <c r="G34" s="119"/>
      <c r="H34" s="118">
        <v>6684</v>
      </c>
      <c r="I34" s="119"/>
      <c r="J34" s="118">
        <v>6424</v>
      </c>
    </row>
    <row r="35" spans="1:12" ht="24" customHeight="1">
      <c r="A35" s="19" t="s">
        <v>229</v>
      </c>
      <c r="B35" s="125"/>
      <c r="C35" s="112"/>
      <c r="D35" s="128">
        <f>SUM(D33:D34)</f>
        <v>-102414</v>
      </c>
      <c r="E35" s="127"/>
      <c r="F35" s="128">
        <f>SUM(F33:F34)</f>
        <v>-59745</v>
      </c>
      <c r="G35" s="127"/>
      <c r="H35" s="128">
        <f>SUM(H33:H34)</f>
        <v>-27253</v>
      </c>
      <c r="I35" s="127"/>
      <c r="J35" s="128">
        <f>SUM(J33:J34)</f>
        <v>-25647</v>
      </c>
    </row>
    <row r="36" spans="1:12" s="202" customFormat="1" ht="14.4" customHeight="1">
      <c r="A36" s="196"/>
      <c r="B36" s="197"/>
      <c r="C36" s="198"/>
      <c r="D36" s="199"/>
      <c r="E36" s="200"/>
      <c r="F36" s="199"/>
      <c r="G36" s="200"/>
      <c r="H36" s="201"/>
      <c r="I36" s="200"/>
      <c r="J36" s="201"/>
    </row>
    <row r="37" spans="1:12" ht="24" customHeight="1">
      <c r="A37" s="20" t="s">
        <v>93</v>
      </c>
      <c r="B37" s="111"/>
      <c r="C37" s="113"/>
      <c r="D37" s="302">
        <v>0</v>
      </c>
      <c r="E37" s="119"/>
      <c r="F37" s="302">
        <v>0</v>
      </c>
      <c r="G37" s="119"/>
      <c r="H37" s="302">
        <v>0</v>
      </c>
      <c r="I37" s="119"/>
      <c r="J37" s="302">
        <v>0</v>
      </c>
    </row>
    <row r="38" spans="1:12" s="329" customFormat="1" ht="12.6" customHeight="1">
      <c r="A38" s="191"/>
      <c r="B38" s="192"/>
      <c r="C38" s="193"/>
      <c r="D38" s="194"/>
      <c r="E38" s="195"/>
      <c r="F38" s="194"/>
      <c r="G38" s="195"/>
      <c r="H38" s="194"/>
      <c r="I38" s="195"/>
      <c r="J38" s="194"/>
    </row>
    <row r="39" spans="1:12" ht="24" customHeight="1" thickBot="1">
      <c r="A39" s="18" t="s">
        <v>188</v>
      </c>
      <c r="B39" s="111"/>
      <c r="C39" s="113"/>
      <c r="D39" s="130">
        <f>D35+D37</f>
        <v>-102414</v>
      </c>
      <c r="E39" s="119"/>
      <c r="F39" s="130">
        <f>F35+F37</f>
        <v>-59745</v>
      </c>
      <c r="G39" s="119"/>
      <c r="H39" s="130">
        <f>H35+H37</f>
        <v>-27253</v>
      </c>
      <c r="I39" s="119"/>
      <c r="J39" s="130">
        <f>J35+J37</f>
        <v>-25647</v>
      </c>
    </row>
    <row r="40" spans="1:12" ht="24" customHeight="1" thickTop="1">
      <c r="A40" s="18"/>
      <c r="B40" s="111"/>
      <c r="C40" s="113"/>
      <c r="D40" s="131"/>
      <c r="E40" s="113"/>
      <c r="F40" s="131"/>
      <c r="G40" s="113"/>
      <c r="H40" s="131"/>
      <c r="I40" s="113"/>
      <c r="J40" s="131"/>
    </row>
    <row r="41" spans="1:12" ht="24" customHeight="1">
      <c r="A41" s="107" t="s">
        <v>55</v>
      </c>
      <c r="B41" s="110"/>
      <c r="C41" s="20"/>
      <c r="D41" s="20"/>
      <c r="E41" s="20"/>
      <c r="F41" s="20"/>
      <c r="G41" s="20"/>
      <c r="H41" s="20"/>
      <c r="I41" s="20"/>
      <c r="J41" s="20"/>
    </row>
    <row r="42" spans="1:12" ht="24" customHeight="1">
      <c r="A42" s="107" t="s">
        <v>102</v>
      </c>
      <c r="B42" s="110"/>
      <c r="C42" s="20"/>
      <c r="D42" s="20"/>
      <c r="E42" s="20"/>
      <c r="F42" s="20"/>
      <c r="G42" s="20"/>
      <c r="H42" s="20"/>
      <c r="I42" s="20"/>
      <c r="J42" s="20"/>
    </row>
    <row r="43" spans="1:12" ht="24" customHeight="1">
      <c r="A43" s="20"/>
      <c r="B43" s="110"/>
      <c r="C43" s="20"/>
      <c r="D43" s="20"/>
      <c r="E43" s="20"/>
      <c r="F43" s="20"/>
      <c r="G43" s="20"/>
      <c r="H43" s="20"/>
      <c r="I43" s="20"/>
      <c r="J43" s="20"/>
    </row>
    <row r="44" spans="1:12" ht="24" customHeight="1">
      <c r="A44" s="22"/>
      <c r="B44" s="111"/>
      <c r="C44" s="20"/>
      <c r="D44" s="337" t="s">
        <v>31</v>
      </c>
      <c r="E44" s="337"/>
      <c r="F44" s="337"/>
      <c r="G44" s="112"/>
      <c r="H44" s="337" t="s">
        <v>44</v>
      </c>
      <c r="I44" s="337"/>
      <c r="J44" s="337"/>
    </row>
    <row r="45" spans="1:12" ht="24" customHeight="1">
      <c r="A45" s="22"/>
      <c r="B45" s="111"/>
      <c r="C45" s="20"/>
      <c r="D45" s="341" t="s">
        <v>112</v>
      </c>
      <c r="E45" s="341"/>
      <c r="F45" s="341"/>
      <c r="G45" s="112"/>
      <c r="H45" s="341" t="s">
        <v>112</v>
      </c>
      <c r="I45" s="341"/>
      <c r="J45" s="341"/>
    </row>
    <row r="46" spans="1:12" ht="24" customHeight="1">
      <c r="A46" s="22"/>
      <c r="B46" s="111"/>
      <c r="C46" s="20"/>
      <c r="D46" s="341" t="s">
        <v>120</v>
      </c>
      <c r="E46" s="341"/>
      <c r="F46" s="341"/>
      <c r="G46" s="112"/>
      <c r="H46" s="341" t="s">
        <v>120</v>
      </c>
      <c r="I46" s="341"/>
      <c r="J46" s="341"/>
    </row>
    <row r="47" spans="1:12" ht="24" customHeight="1">
      <c r="A47" s="19"/>
      <c r="B47" s="108" t="s">
        <v>2</v>
      </c>
      <c r="C47" s="109"/>
      <c r="D47" s="114">
        <v>2564</v>
      </c>
      <c r="E47" s="109"/>
      <c r="F47" s="114">
        <v>2563</v>
      </c>
      <c r="G47" s="109"/>
      <c r="H47" s="114">
        <v>2564</v>
      </c>
      <c r="I47" s="109"/>
      <c r="J47" s="114">
        <v>2563</v>
      </c>
    </row>
    <row r="48" spans="1:12" ht="24" customHeight="1">
      <c r="A48" s="19"/>
      <c r="B48" s="108"/>
      <c r="C48" s="109"/>
      <c r="D48" s="340" t="s">
        <v>95</v>
      </c>
      <c r="E48" s="340"/>
      <c r="F48" s="340"/>
      <c r="G48" s="340"/>
      <c r="H48" s="340"/>
      <c r="I48" s="340"/>
      <c r="J48" s="340"/>
    </row>
    <row r="49" spans="1:10" ht="24" customHeight="1">
      <c r="A49" s="19" t="s">
        <v>236</v>
      </c>
      <c r="B49" s="111"/>
      <c r="C49" s="111"/>
      <c r="D49" s="132"/>
      <c r="E49" s="111"/>
      <c r="F49" s="132"/>
      <c r="G49" s="111"/>
      <c r="H49" s="132"/>
      <c r="I49" s="111"/>
      <c r="J49" s="132"/>
    </row>
    <row r="50" spans="1:10" ht="24" customHeight="1">
      <c r="A50" s="20" t="s">
        <v>168</v>
      </c>
      <c r="B50" s="111"/>
      <c r="C50" s="111"/>
      <c r="D50" s="120">
        <f>D35</f>
        <v>-102414</v>
      </c>
      <c r="E50" s="133"/>
      <c r="F50" s="120">
        <f>F35</f>
        <v>-59745</v>
      </c>
      <c r="G50" s="133"/>
      <c r="H50" s="120">
        <f>H35</f>
        <v>-27253</v>
      </c>
      <c r="I50" s="133"/>
      <c r="J50" s="120">
        <f>J35</f>
        <v>-25647</v>
      </c>
    </row>
    <row r="51" spans="1:10" ht="24" customHeight="1">
      <c r="A51" s="20" t="s">
        <v>84</v>
      </c>
      <c r="B51" s="111"/>
      <c r="C51" s="111"/>
      <c r="D51" s="185">
        <f>D40</f>
        <v>0</v>
      </c>
      <c r="E51" s="133"/>
      <c r="F51" s="185">
        <f>F40</f>
        <v>0</v>
      </c>
      <c r="G51" s="133"/>
      <c r="H51" s="185">
        <v>0</v>
      </c>
      <c r="I51" s="133"/>
      <c r="J51" s="185">
        <v>0</v>
      </c>
    </row>
    <row r="52" spans="1:10" ht="24" customHeight="1" thickBot="1">
      <c r="A52" s="19" t="s">
        <v>229</v>
      </c>
      <c r="B52" s="111"/>
      <c r="C52" s="111"/>
      <c r="D52" s="135">
        <f>SUM(D50:D51)</f>
        <v>-102414</v>
      </c>
      <c r="E52" s="133"/>
      <c r="F52" s="135">
        <f>SUM(F50:F51)</f>
        <v>-59745</v>
      </c>
      <c r="G52" s="133"/>
      <c r="H52" s="135">
        <f>SUM(H50:H51)</f>
        <v>-27253</v>
      </c>
      <c r="I52" s="133"/>
      <c r="J52" s="135">
        <f>SUM(J50:J51)</f>
        <v>-25647</v>
      </c>
    </row>
    <row r="53" spans="1:10" ht="24" customHeight="1" thickTop="1">
      <c r="A53" s="18"/>
      <c r="B53" s="111"/>
      <c r="C53" s="111"/>
      <c r="D53" s="136"/>
      <c r="E53" s="133"/>
      <c r="F53" s="136"/>
      <c r="G53" s="133"/>
      <c r="H53" s="136"/>
      <c r="I53" s="133"/>
      <c r="J53" s="136"/>
    </row>
    <row r="54" spans="1:10" ht="24" customHeight="1">
      <c r="A54" s="19" t="s">
        <v>131</v>
      </c>
      <c r="B54" s="111"/>
      <c r="C54" s="111"/>
      <c r="D54" s="129"/>
      <c r="E54" s="133"/>
      <c r="F54" s="129"/>
      <c r="G54" s="133"/>
      <c r="H54" s="129"/>
      <c r="I54" s="133"/>
      <c r="J54" s="129"/>
    </row>
    <row r="55" spans="1:10" ht="24" customHeight="1">
      <c r="A55" s="20" t="s">
        <v>168</v>
      </c>
      <c r="B55" s="111"/>
      <c r="C55" s="111"/>
      <c r="D55" s="120">
        <f>D39</f>
        <v>-102414</v>
      </c>
      <c r="E55" s="133"/>
      <c r="F55" s="120">
        <f>F39</f>
        <v>-59745</v>
      </c>
      <c r="G55" s="133"/>
      <c r="H55" s="120">
        <f>H39</f>
        <v>-27253</v>
      </c>
      <c r="I55" s="133"/>
      <c r="J55" s="120">
        <f>J39</f>
        <v>-25647</v>
      </c>
    </row>
    <row r="56" spans="1:10" ht="24" customHeight="1">
      <c r="A56" s="20" t="s">
        <v>84</v>
      </c>
      <c r="B56" s="111"/>
      <c r="C56" s="111"/>
      <c r="D56" s="185">
        <v>0</v>
      </c>
      <c r="E56" s="133"/>
      <c r="F56" s="185">
        <v>0</v>
      </c>
      <c r="G56" s="133"/>
      <c r="H56" s="185">
        <f>H51</f>
        <v>0</v>
      </c>
      <c r="I56" s="133"/>
      <c r="J56" s="185">
        <f>J51</f>
        <v>0</v>
      </c>
    </row>
    <row r="57" spans="1:10" ht="24" customHeight="1" thickBot="1">
      <c r="A57" s="18" t="s">
        <v>188</v>
      </c>
      <c r="B57" s="111"/>
      <c r="C57" s="111"/>
      <c r="D57" s="135">
        <f>SUM(D55:D56)</f>
        <v>-102414</v>
      </c>
      <c r="E57" s="133"/>
      <c r="F57" s="135">
        <f>SUM(F55:F56)</f>
        <v>-59745</v>
      </c>
      <c r="G57" s="133"/>
      <c r="H57" s="135">
        <f>SUM(H55:H56)</f>
        <v>-27253</v>
      </c>
      <c r="I57" s="133"/>
      <c r="J57" s="135">
        <f>SUM(J55:J56)</f>
        <v>-25647</v>
      </c>
    </row>
    <row r="58" spans="1:10" ht="24" customHeight="1" thickTop="1">
      <c r="A58" s="19"/>
      <c r="B58" s="111"/>
      <c r="C58" s="113"/>
      <c r="D58" s="137"/>
      <c r="E58" s="113"/>
      <c r="F58" s="137"/>
      <c r="G58" s="113"/>
      <c r="H58" s="64"/>
      <c r="I58" s="113"/>
      <c r="J58" s="64"/>
    </row>
    <row r="59" spans="1:10" s="105" customFormat="1" ht="26.25" customHeight="1" thickBot="1">
      <c r="A59" s="19" t="s">
        <v>237</v>
      </c>
      <c r="B59" s="111">
        <v>12</v>
      </c>
      <c r="C59" s="113"/>
      <c r="D59" s="309">
        <f>D57/'SFP-3-5'!D83</f>
        <v>-9.3854042091082793E-2</v>
      </c>
      <c r="E59" s="310"/>
      <c r="F59" s="309">
        <f>F57/'SFP-3-5'!F83</f>
        <v>-5.4751398683107209E-2</v>
      </c>
      <c r="G59" s="310"/>
      <c r="H59" s="309">
        <f>H57/'SFP-3-5'!H83</f>
        <v>-2.497514215935594E-2</v>
      </c>
      <c r="I59" s="310"/>
      <c r="J59" s="309">
        <f>J57/'SFP-3-5'!J83</f>
        <v>-2.3503374709610017E-2</v>
      </c>
    </row>
    <row r="60" spans="1:10" ht="24" customHeight="1" thickTop="1"/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80" zoomScaleNormal="80" zoomScaleSheetLayoutView="80" workbookViewId="0">
      <selection activeCell="A3" sqref="A3"/>
    </sheetView>
  </sheetViews>
  <sheetFormatPr defaultColWidth="9.21875" defaultRowHeight="22.5" customHeight="1"/>
  <cols>
    <col min="1" max="1" width="41.77734375" style="5" customWidth="1"/>
    <col min="2" max="2" width="7.21875" style="5" customWidth="1"/>
    <col min="3" max="3" width="12.21875" style="5" customWidth="1"/>
    <col min="4" max="4" width="1.77734375" style="5" customWidth="1"/>
    <col min="5" max="5" width="12.21875" style="5" customWidth="1"/>
    <col min="6" max="6" width="1.77734375" style="5" customWidth="1"/>
    <col min="7" max="7" width="12.77734375" style="5" customWidth="1"/>
    <col min="8" max="8" width="1.77734375" style="5" customWidth="1"/>
    <col min="9" max="9" width="12.77734375" style="5" customWidth="1"/>
    <col min="10" max="10" width="1.77734375" style="5" customWidth="1"/>
    <col min="11" max="11" width="14.21875" style="5" customWidth="1"/>
    <col min="12" max="12" width="1.77734375" style="5" customWidth="1"/>
    <col min="13" max="13" width="12.77734375" style="5" customWidth="1"/>
    <col min="14" max="14" width="1.77734375" style="5" customWidth="1"/>
    <col min="15" max="15" width="11.5546875" style="5" customWidth="1"/>
    <col min="16" max="16" width="1.77734375" style="5" customWidth="1"/>
    <col min="17" max="17" width="13.21875" style="5" bestFit="1" customWidth="1"/>
    <col min="18" max="18" width="13.77734375" style="22" bestFit="1" customWidth="1"/>
    <col min="19" max="16384" width="9.21875" style="22"/>
  </cols>
  <sheetData>
    <row r="1" spans="1:17" ht="22.5" customHeight="1">
      <c r="A1" s="167" t="s">
        <v>55</v>
      </c>
      <c r="B1" s="167"/>
      <c r="D1" s="17"/>
      <c r="I1" s="8"/>
      <c r="J1" s="17" t="s">
        <v>39</v>
      </c>
      <c r="K1" s="17"/>
      <c r="L1" s="17"/>
    </row>
    <row r="2" spans="1:17" ht="22.5" customHeight="1">
      <c r="A2" s="167" t="s">
        <v>117</v>
      </c>
      <c r="B2" s="167"/>
      <c r="D2" s="17"/>
      <c r="I2" s="8"/>
      <c r="J2" s="17"/>
      <c r="K2" s="17"/>
      <c r="L2" s="17"/>
    </row>
    <row r="3" spans="1:17" ht="22.5" customHeight="1">
      <c r="A3" s="167"/>
      <c r="B3" s="167"/>
      <c r="D3" s="17"/>
      <c r="I3" s="8"/>
      <c r="J3" s="17"/>
      <c r="K3" s="17"/>
      <c r="L3" s="17"/>
    </row>
    <row r="4" spans="1:17" ht="22.5" customHeight="1">
      <c r="A4" s="9"/>
      <c r="B4" s="9"/>
      <c r="C4" s="343" t="s">
        <v>31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</row>
    <row r="5" spans="1:17" ht="22.5" customHeight="1">
      <c r="A5" s="9"/>
      <c r="B5" s="9"/>
      <c r="D5" s="221"/>
      <c r="F5" s="9"/>
      <c r="G5" s="9"/>
      <c r="H5" s="9"/>
      <c r="I5" s="9"/>
      <c r="J5" s="222"/>
      <c r="K5" s="222"/>
      <c r="L5" s="221"/>
      <c r="N5" s="9"/>
      <c r="O5" s="49"/>
      <c r="P5" s="9"/>
    </row>
    <row r="6" spans="1:17" ht="22.5" customHeight="1">
      <c r="A6" s="53"/>
      <c r="B6" s="53"/>
      <c r="C6" s="53" t="s">
        <v>1</v>
      </c>
      <c r="D6" s="223"/>
      <c r="E6" s="49"/>
      <c r="F6" s="53"/>
      <c r="G6" s="53" t="s">
        <v>173</v>
      </c>
      <c r="H6" s="53"/>
      <c r="I6" s="344" t="s">
        <v>17</v>
      </c>
      <c r="J6" s="344"/>
      <c r="K6" s="344"/>
      <c r="L6" s="223"/>
      <c r="M6" s="53"/>
      <c r="N6" s="53"/>
      <c r="O6" s="53" t="s">
        <v>75</v>
      </c>
      <c r="P6" s="53"/>
      <c r="Q6" s="53"/>
    </row>
    <row r="7" spans="1:17" ht="22.5" customHeight="1">
      <c r="A7" s="53"/>
      <c r="B7" s="53"/>
      <c r="C7" s="49" t="s">
        <v>86</v>
      </c>
      <c r="D7" s="53"/>
      <c r="E7" s="53" t="s">
        <v>35</v>
      </c>
      <c r="F7" s="53"/>
      <c r="G7" s="53" t="s">
        <v>174</v>
      </c>
      <c r="H7" s="53"/>
      <c r="I7" s="53" t="s">
        <v>78</v>
      </c>
      <c r="J7" s="53"/>
      <c r="K7" s="53"/>
      <c r="L7" s="53"/>
      <c r="M7" s="53" t="s">
        <v>38</v>
      </c>
      <c r="N7" s="53"/>
      <c r="O7" s="53" t="s">
        <v>76</v>
      </c>
      <c r="P7" s="53"/>
      <c r="Q7" s="53" t="s">
        <v>129</v>
      </c>
    </row>
    <row r="8" spans="1:17" ht="22.5" customHeight="1">
      <c r="A8" s="53"/>
      <c r="B8" s="53"/>
      <c r="C8" s="53" t="s">
        <v>32</v>
      </c>
      <c r="D8" s="53"/>
      <c r="E8" s="49" t="s">
        <v>132</v>
      </c>
      <c r="F8" s="53"/>
      <c r="G8" s="53" t="s">
        <v>175</v>
      </c>
      <c r="H8" s="53"/>
      <c r="I8" s="53" t="s">
        <v>79</v>
      </c>
      <c r="J8" s="53"/>
      <c r="K8" s="9" t="s">
        <v>43</v>
      </c>
      <c r="L8" s="53"/>
      <c r="M8" s="53" t="s">
        <v>210</v>
      </c>
      <c r="N8" s="53"/>
      <c r="O8" s="53" t="s">
        <v>77</v>
      </c>
      <c r="P8" s="53"/>
      <c r="Q8" s="49" t="s">
        <v>130</v>
      </c>
    </row>
    <row r="9" spans="1:17" ht="22.5" customHeight="1">
      <c r="A9" s="9"/>
      <c r="B9" s="9"/>
      <c r="C9" s="342" t="s">
        <v>95</v>
      </c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</row>
    <row r="10" spans="1:17" ht="22.5" customHeight="1">
      <c r="A10" s="15" t="s">
        <v>170</v>
      </c>
      <c r="B10" s="15"/>
    </row>
    <row r="11" spans="1:17" ht="22.5" customHeight="1">
      <c r="A11" s="95" t="s">
        <v>171</v>
      </c>
      <c r="B11" s="95"/>
      <c r="C11" s="224">
        <v>1091205</v>
      </c>
      <c r="D11" s="225"/>
      <c r="E11" s="224">
        <v>1484160</v>
      </c>
      <c r="F11" s="225"/>
      <c r="G11" s="224">
        <v>1376</v>
      </c>
      <c r="H11" s="224"/>
      <c r="I11" s="224">
        <v>111721</v>
      </c>
      <c r="J11" s="224"/>
      <c r="K11" s="224">
        <v>4106463</v>
      </c>
      <c r="L11" s="224"/>
      <c r="M11" s="224">
        <f>SUM(C11:K11)</f>
        <v>6794925</v>
      </c>
      <c r="N11" s="224"/>
      <c r="O11" s="305">
        <v>0</v>
      </c>
      <c r="P11" s="225"/>
      <c r="Q11" s="224">
        <f>M11+O11</f>
        <v>6794925</v>
      </c>
    </row>
    <row r="12" spans="1:17" ht="22.5" customHeight="1">
      <c r="A12" s="95"/>
      <c r="B12" s="95"/>
      <c r="C12" s="224"/>
      <c r="D12" s="225"/>
      <c r="E12" s="224"/>
      <c r="F12" s="225"/>
      <c r="G12" s="224"/>
      <c r="H12" s="224"/>
      <c r="I12" s="224"/>
      <c r="J12" s="224"/>
      <c r="K12" s="224"/>
      <c r="L12" s="224"/>
      <c r="M12" s="224"/>
      <c r="N12" s="224"/>
      <c r="O12" s="226"/>
      <c r="P12" s="225"/>
      <c r="Q12" s="224"/>
    </row>
    <row r="13" spans="1:17" ht="22.5" customHeight="1">
      <c r="A13" s="95" t="s">
        <v>106</v>
      </c>
      <c r="B13" s="95"/>
      <c r="C13" s="224"/>
      <c r="D13" s="225"/>
      <c r="E13" s="224"/>
      <c r="F13" s="225"/>
      <c r="G13" s="224"/>
      <c r="H13" s="224"/>
      <c r="I13" s="224"/>
      <c r="J13" s="224"/>
      <c r="K13" s="224"/>
      <c r="L13" s="224"/>
      <c r="M13" s="224"/>
      <c r="N13" s="224"/>
      <c r="O13" s="226"/>
      <c r="P13" s="225"/>
      <c r="Q13" s="224"/>
    </row>
    <row r="14" spans="1:17" ht="22.5" customHeight="1">
      <c r="A14" s="227" t="s">
        <v>194</v>
      </c>
      <c r="B14" s="95"/>
      <c r="C14" s="224"/>
      <c r="D14" s="225"/>
      <c r="E14" s="224"/>
      <c r="F14" s="225"/>
      <c r="G14" s="224"/>
      <c r="H14" s="224"/>
      <c r="I14" s="224"/>
      <c r="J14" s="224"/>
      <c r="K14" s="224"/>
      <c r="L14" s="224"/>
      <c r="M14" s="224"/>
      <c r="N14" s="224"/>
      <c r="O14" s="226"/>
      <c r="P14" s="225"/>
      <c r="Q14" s="224"/>
    </row>
    <row r="15" spans="1:17" ht="22.5" customHeight="1">
      <c r="A15" s="228" t="s">
        <v>219</v>
      </c>
      <c r="B15" s="228"/>
      <c r="C15" s="304">
        <v>0</v>
      </c>
      <c r="D15" s="229"/>
      <c r="E15" s="304">
        <v>0</v>
      </c>
      <c r="F15" s="229"/>
      <c r="G15" s="134">
        <v>473</v>
      </c>
      <c r="H15" s="229"/>
      <c r="I15" s="304">
        <v>0</v>
      </c>
      <c r="J15" s="229"/>
      <c r="K15" s="304">
        <f>'[1]PL-6-7'!D32</f>
        <v>0</v>
      </c>
      <c r="L15" s="229"/>
      <c r="M15" s="134">
        <f>SUM(C15:K15)</f>
        <v>473</v>
      </c>
      <c r="N15" s="229"/>
      <c r="O15" s="304">
        <v>0</v>
      </c>
      <c r="P15" s="230"/>
      <c r="Q15" s="134">
        <f>M15+O15</f>
        <v>473</v>
      </c>
    </row>
    <row r="16" spans="1:17" ht="22.5" customHeight="1">
      <c r="A16" s="231" t="s">
        <v>195</v>
      </c>
      <c r="B16" s="232"/>
      <c r="C16" s="296">
        <f>C15</f>
        <v>0</v>
      </c>
      <c r="D16" s="30"/>
      <c r="E16" s="296">
        <f>E15</f>
        <v>0</v>
      </c>
      <c r="F16" s="30"/>
      <c r="G16" s="138">
        <f>G15</f>
        <v>473</v>
      </c>
      <c r="H16" s="30"/>
      <c r="I16" s="296">
        <f>I15</f>
        <v>0</v>
      </c>
      <c r="J16" s="30"/>
      <c r="K16" s="296">
        <f>K15</f>
        <v>0</v>
      </c>
      <c r="L16" s="30"/>
      <c r="M16" s="138">
        <f>SUM(C16:K16)</f>
        <v>473</v>
      </c>
      <c r="N16" s="30"/>
      <c r="O16" s="296">
        <f>O15</f>
        <v>0</v>
      </c>
      <c r="P16" s="233"/>
      <c r="Q16" s="138">
        <f>M16+O16</f>
        <v>473</v>
      </c>
    </row>
    <row r="17" spans="1:18" ht="22.5" customHeight="1">
      <c r="A17" s="17"/>
      <c r="B17" s="17"/>
    </row>
    <row r="18" spans="1:18" ht="22.5" customHeight="1">
      <c r="A18" s="60" t="s">
        <v>97</v>
      </c>
      <c r="B18" s="17"/>
    </row>
    <row r="19" spans="1:18" ht="22.5" customHeight="1">
      <c r="A19" s="63" t="s">
        <v>187</v>
      </c>
      <c r="B19" s="228"/>
      <c r="C19" s="304">
        <v>0</v>
      </c>
      <c r="D19" s="229"/>
      <c r="E19" s="304">
        <v>0</v>
      </c>
      <c r="F19" s="229"/>
      <c r="G19" s="304">
        <v>0</v>
      </c>
      <c r="H19" s="229"/>
      <c r="I19" s="304">
        <v>0</v>
      </c>
      <c r="J19" s="229"/>
      <c r="K19" s="134">
        <v>-59745</v>
      </c>
      <c r="L19" s="229"/>
      <c r="M19" s="134">
        <f>SUM(C19:K19)</f>
        <v>-59745</v>
      </c>
      <c r="N19" s="229"/>
      <c r="O19" s="304">
        <v>0</v>
      </c>
      <c r="P19" s="230"/>
      <c r="Q19" s="134">
        <f>M19+O19</f>
        <v>-59745</v>
      </c>
    </row>
    <row r="20" spans="1:18" ht="22.5" customHeight="1">
      <c r="A20" s="18" t="s">
        <v>98</v>
      </c>
      <c r="B20" s="95"/>
      <c r="C20" s="296">
        <v>0</v>
      </c>
      <c r="D20" s="30"/>
      <c r="E20" s="296">
        <v>0</v>
      </c>
      <c r="F20" s="30"/>
      <c r="G20" s="296">
        <f>G19</f>
        <v>0</v>
      </c>
      <c r="H20" s="30"/>
      <c r="I20" s="296">
        <f>I19</f>
        <v>0</v>
      </c>
      <c r="J20" s="30"/>
      <c r="K20" s="92">
        <f>K19</f>
        <v>-59745</v>
      </c>
      <c r="L20" s="30"/>
      <c r="M20" s="138">
        <f>SUM(C20:K20)</f>
        <v>-59745</v>
      </c>
      <c r="N20" s="30">
        <f>SUM(N18:N19)</f>
        <v>0</v>
      </c>
      <c r="O20" s="296">
        <v>0</v>
      </c>
      <c r="P20" s="233">
        <f>SUM(P18:P19)</f>
        <v>0</v>
      </c>
      <c r="Q20" s="92">
        <f>SUM(Q19:Q19)</f>
        <v>-59745</v>
      </c>
    </row>
    <row r="21" spans="1:18" ht="22.5" customHeight="1">
      <c r="A21" s="227"/>
      <c r="B21" s="227"/>
      <c r="C21" s="226"/>
      <c r="D21" s="224"/>
      <c r="E21" s="226"/>
      <c r="F21" s="224"/>
      <c r="G21" s="226"/>
      <c r="H21" s="224"/>
      <c r="I21" s="226"/>
      <c r="J21" s="224"/>
      <c r="K21" s="234"/>
      <c r="L21" s="224"/>
      <c r="M21" s="234"/>
      <c r="N21" s="225"/>
      <c r="O21" s="224"/>
      <c r="P21" s="225"/>
      <c r="Q21" s="224"/>
    </row>
    <row r="22" spans="1:18" ht="22.5" customHeight="1" thickBot="1">
      <c r="A22" s="95" t="s">
        <v>172</v>
      </c>
      <c r="B22" s="95"/>
      <c r="C22" s="74">
        <f>SUM(C11,C16,C20)</f>
        <v>1091205</v>
      </c>
      <c r="D22" s="71"/>
      <c r="E22" s="74">
        <f>SUM(E11,E16,E20)</f>
        <v>1484160</v>
      </c>
      <c r="F22" s="71"/>
      <c r="G22" s="74">
        <f>SUM(G11,G16,G20)</f>
        <v>1849</v>
      </c>
      <c r="H22" s="71"/>
      <c r="I22" s="74">
        <f>SUM(I11,I16,I20)</f>
        <v>111721</v>
      </c>
      <c r="J22" s="71"/>
      <c r="K22" s="74">
        <f>SUM(K11,K16,K20)</f>
        <v>4046718</v>
      </c>
      <c r="L22" s="71"/>
      <c r="M22" s="74">
        <f>SUM(M11,M16,M20)</f>
        <v>6735653</v>
      </c>
      <c r="N22" s="71">
        <f>SUM(N20:N20)</f>
        <v>0</v>
      </c>
      <c r="O22" s="306">
        <v>0</v>
      </c>
      <c r="P22" s="71">
        <f>SUM(P20:P20)</f>
        <v>0</v>
      </c>
      <c r="Q22" s="74">
        <f>M22+O22</f>
        <v>6735653</v>
      </c>
      <c r="R22" s="38">
        <f>Q22-'[1]SFP-3-5'!D98</f>
        <v>0</v>
      </c>
    </row>
    <row r="23" spans="1:18" ht="22.5" customHeight="1" thickTop="1"/>
  </sheetData>
  <mergeCells count="3">
    <mergeCell ref="C9:Q9"/>
    <mergeCell ref="C4:Q4"/>
    <mergeCell ref="I6:K6"/>
  </mergeCells>
  <pageMargins left="0.8" right="0.8" top="0.48" bottom="0.5" header="0.5" footer="0.5"/>
  <pageSetup paperSize="9" scale="84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="80" zoomScaleNormal="80" zoomScaleSheetLayoutView="74" workbookViewId="0">
      <selection activeCell="A3" sqref="A3"/>
    </sheetView>
  </sheetViews>
  <sheetFormatPr defaultColWidth="9.33203125" defaultRowHeight="22.5" customHeight="1"/>
  <cols>
    <col min="1" max="1" width="43" style="5" customWidth="1"/>
    <col min="2" max="2" width="8.109375" style="212" customWidth="1"/>
    <col min="3" max="3" width="1.77734375" style="212" customWidth="1"/>
    <col min="4" max="4" width="13.109375" style="5" customWidth="1"/>
    <col min="5" max="5" width="1.33203125" style="5" customWidth="1"/>
    <col min="6" max="6" width="13.109375" style="5" customWidth="1"/>
    <col min="7" max="7" width="1.44140625" style="5" customWidth="1"/>
    <col min="8" max="8" width="12.33203125" style="5" customWidth="1"/>
    <col min="9" max="9" width="1.109375" style="5" customWidth="1"/>
    <col min="10" max="10" width="12.21875" style="5" customWidth="1"/>
    <col min="11" max="11" width="1" style="5" customWidth="1"/>
    <col min="12" max="12" width="14.33203125" style="5" customWidth="1"/>
    <col min="13" max="13" width="0.77734375" style="5" customWidth="1"/>
    <col min="14" max="14" width="18.77734375" style="5" customWidth="1"/>
    <col min="15" max="15" width="1" style="5" customWidth="1"/>
    <col min="16" max="16" width="13.109375" style="5" customWidth="1"/>
    <col min="17" max="17" width="0.88671875" style="5" customWidth="1"/>
    <col min="18" max="18" width="11.21875" style="5" customWidth="1"/>
    <col min="19" max="19" width="1" style="5" customWidth="1"/>
    <col min="20" max="20" width="13.109375" style="5" customWidth="1"/>
    <col min="21" max="21" width="12.44140625" style="22" bestFit="1" customWidth="1"/>
    <col min="22" max="22" width="10" style="22" bestFit="1" customWidth="1"/>
    <col min="23" max="16384" width="9.33203125" style="22"/>
  </cols>
  <sheetData>
    <row r="1" spans="1:20" ht="24" customHeight="1">
      <c r="A1" s="167" t="s">
        <v>55</v>
      </c>
      <c r="B1" s="179"/>
      <c r="C1" s="179"/>
      <c r="D1"/>
      <c r="E1" s="167"/>
      <c r="F1"/>
      <c r="G1"/>
      <c r="H1"/>
      <c r="I1"/>
      <c r="J1" s="243"/>
      <c r="K1" s="167" t="s">
        <v>211</v>
      </c>
      <c r="L1" s="167"/>
      <c r="M1" s="167"/>
      <c r="N1"/>
      <c r="O1"/>
      <c r="P1"/>
      <c r="Q1"/>
      <c r="R1"/>
      <c r="S1"/>
      <c r="T1"/>
    </row>
    <row r="2" spans="1:20" ht="24" customHeight="1">
      <c r="A2" s="167" t="s">
        <v>117</v>
      </c>
      <c r="B2" s="179"/>
      <c r="C2" s="179"/>
      <c r="D2"/>
      <c r="E2" s="167"/>
      <c r="F2"/>
      <c r="G2"/>
      <c r="H2"/>
      <c r="I2"/>
      <c r="J2" s="243"/>
      <c r="K2" s="167"/>
      <c r="L2" s="167"/>
      <c r="M2" s="167"/>
      <c r="N2"/>
      <c r="O2"/>
      <c r="P2"/>
      <c r="Q2"/>
      <c r="R2"/>
      <c r="S2"/>
      <c r="T2"/>
    </row>
    <row r="3" spans="1:20" ht="24" customHeight="1">
      <c r="A3" s="244"/>
      <c r="B3" s="42"/>
      <c r="C3" s="42"/>
      <c r="D3" s="345" t="s">
        <v>31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</row>
    <row r="4" spans="1:20" ht="24" customHeight="1">
      <c r="A4" s="244"/>
      <c r="B4" s="245"/>
      <c r="C4" s="245"/>
      <c r="E4" s="246"/>
      <c r="G4" s="244"/>
      <c r="H4" s="244"/>
      <c r="I4" s="244"/>
      <c r="M4" s="246"/>
      <c r="N4" s="244" t="s">
        <v>212</v>
      </c>
      <c r="O4" s="244"/>
      <c r="Q4" s="244"/>
      <c r="R4" s="49"/>
      <c r="S4" s="244"/>
    </row>
    <row r="5" spans="1:20" ht="24" customHeight="1">
      <c r="A5" s="49"/>
      <c r="B5" s="247"/>
      <c r="C5" s="247"/>
      <c r="D5" s="248"/>
      <c r="E5" s="247"/>
      <c r="F5" s="49"/>
      <c r="G5" s="49"/>
      <c r="H5" s="49"/>
      <c r="I5" s="49"/>
      <c r="J5" s="347" t="s">
        <v>17</v>
      </c>
      <c r="K5" s="347"/>
      <c r="L5" s="347"/>
      <c r="M5" s="247"/>
      <c r="N5" s="249" t="s">
        <v>16</v>
      </c>
      <c r="O5" s="49"/>
      <c r="P5" s="248"/>
      <c r="Q5" s="49"/>
      <c r="R5" s="248"/>
      <c r="S5" s="49"/>
      <c r="T5" s="248"/>
    </row>
    <row r="6" spans="1:20" ht="24" customHeight="1">
      <c r="A6" s="49"/>
      <c r="B6" s="247"/>
      <c r="C6" s="247"/>
      <c r="D6" s="49"/>
      <c r="E6" s="49"/>
      <c r="F6" s="248"/>
      <c r="G6" s="49"/>
      <c r="H6" s="49"/>
      <c r="I6" s="49"/>
      <c r="J6" s="248"/>
      <c r="K6" s="49"/>
      <c r="L6" s="49"/>
      <c r="M6" s="49"/>
      <c r="N6" s="49" t="s">
        <v>213</v>
      </c>
      <c r="O6" s="49"/>
    </row>
    <row r="7" spans="1:20" ht="24" customHeight="1">
      <c r="A7" s="49"/>
      <c r="B7" s="247"/>
      <c r="C7" s="247"/>
      <c r="M7" s="49"/>
      <c r="N7" s="49" t="s">
        <v>214</v>
      </c>
      <c r="O7" s="49"/>
    </row>
    <row r="8" spans="1:20" ht="24" customHeight="1">
      <c r="A8" s="49"/>
      <c r="B8" s="247"/>
      <c r="C8" s="247"/>
      <c r="K8" s="49"/>
      <c r="L8" s="250"/>
      <c r="M8" s="49"/>
      <c r="N8" s="49" t="s">
        <v>215</v>
      </c>
      <c r="O8" s="49"/>
    </row>
    <row r="9" spans="1:20" ht="24" customHeight="1">
      <c r="A9" s="49"/>
      <c r="B9" s="247"/>
      <c r="C9" s="247"/>
      <c r="D9" s="248" t="s">
        <v>1</v>
      </c>
      <c r="E9" s="49"/>
      <c r="F9" s="248"/>
      <c r="G9" s="49"/>
      <c r="H9" s="49" t="s">
        <v>173</v>
      </c>
      <c r="I9" s="49"/>
      <c r="J9" s="248"/>
      <c r="K9" s="49"/>
      <c r="L9" s="49"/>
      <c r="M9" s="49"/>
      <c r="N9" s="49" t="s">
        <v>216</v>
      </c>
      <c r="O9" s="49"/>
      <c r="P9" s="248"/>
      <c r="Q9" s="49"/>
      <c r="R9" s="248" t="s">
        <v>75</v>
      </c>
      <c r="S9" s="49"/>
      <c r="T9" s="248"/>
    </row>
    <row r="10" spans="1:20" ht="24" customHeight="1">
      <c r="A10" s="49"/>
      <c r="B10" s="247"/>
      <c r="C10" s="247"/>
      <c r="D10" s="49" t="s">
        <v>86</v>
      </c>
      <c r="E10" s="49"/>
      <c r="F10" s="248" t="s">
        <v>35</v>
      </c>
      <c r="G10" s="49"/>
      <c r="H10" s="49" t="s">
        <v>174</v>
      </c>
      <c r="I10" s="49"/>
      <c r="J10" s="248" t="s">
        <v>78</v>
      </c>
      <c r="K10" s="49"/>
      <c r="L10" s="49"/>
      <c r="M10" s="49"/>
      <c r="N10" s="49" t="s">
        <v>217</v>
      </c>
      <c r="O10" s="49"/>
      <c r="P10" s="248" t="s">
        <v>38</v>
      </c>
      <c r="Q10" s="49"/>
      <c r="R10" s="248" t="s">
        <v>76</v>
      </c>
      <c r="S10" s="49"/>
      <c r="T10" s="248" t="s">
        <v>129</v>
      </c>
    </row>
    <row r="11" spans="1:20" ht="24" customHeight="1">
      <c r="A11" s="49"/>
      <c r="B11" s="247"/>
      <c r="C11" s="247"/>
      <c r="D11" s="248" t="s">
        <v>32</v>
      </c>
      <c r="E11" s="49"/>
      <c r="F11" s="248" t="s">
        <v>132</v>
      </c>
      <c r="G11" s="49"/>
      <c r="H11" s="49" t="s">
        <v>175</v>
      </c>
      <c r="I11" s="49"/>
      <c r="J11" s="248" t="s">
        <v>79</v>
      </c>
      <c r="K11" s="49"/>
      <c r="L11" s="250" t="s">
        <v>43</v>
      </c>
      <c r="M11" s="49"/>
      <c r="N11" s="49" t="s">
        <v>218</v>
      </c>
      <c r="O11" s="49"/>
      <c r="P11" s="248" t="s">
        <v>210</v>
      </c>
      <c r="Q11" s="49"/>
      <c r="R11" s="248" t="s">
        <v>77</v>
      </c>
      <c r="S11" s="49"/>
      <c r="T11" s="49" t="s">
        <v>130</v>
      </c>
    </row>
    <row r="12" spans="1:20" ht="24" customHeight="1">
      <c r="A12" s="9"/>
      <c r="B12" s="251"/>
      <c r="C12" s="251"/>
      <c r="D12" s="346" t="s">
        <v>95</v>
      </c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</row>
    <row r="13" spans="1:20" ht="24" customHeight="1">
      <c r="A13" s="236" t="s">
        <v>205</v>
      </c>
      <c r="B13" s="37"/>
      <c r="C13" s="37"/>
      <c r="D13" s="252"/>
      <c r="E13" s="253"/>
      <c r="F13" s="252"/>
      <c r="G13" s="253"/>
      <c r="H13" s="253"/>
      <c r="I13" s="253"/>
      <c r="J13" s="252"/>
      <c r="K13" s="253"/>
      <c r="L13" s="252"/>
      <c r="M13" s="253"/>
      <c r="N13" s="253"/>
      <c r="O13" s="253"/>
      <c r="P13" s="254"/>
      <c r="Q13" s="253"/>
      <c r="R13" s="254"/>
      <c r="S13" s="253"/>
      <c r="T13" s="252"/>
    </row>
    <row r="14" spans="1:20" ht="24" customHeight="1">
      <c r="A14" s="95" t="s">
        <v>206</v>
      </c>
      <c r="B14" s="255"/>
      <c r="C14" s="255"/>
      <c r="D14" s="256">
        <f>1091205</f>
        <v>1091205</v>
      </c>
      <c r="E14" s="257"/>
      <c r="F14" s="256">
        <f>1484160</f>
        <v>1484160</v>
      </c>
      <c r="G14" s="257"/>
      <c r="H14" s="256">
        <f>3280</f>
        <v>3280</v>
      </c>
      <c r="I14" s="257"/>
      <c r="J14" s="256">
        <f>111721</f>
        <v>111721</v>
      </c>
      <c r="K14" s="257"/>
      <c r="L14" s="256">
        <f>3976225</f>
        <v>3976225</v>
      </c>
      <c r="M14" s="257"/>
      <c r="N14" s="300">
        <f>-25614</f>
        <v>-25614</v>
      </c>
      <c r="O14" s="257"/>
      <c r="P14" s="256">
        <f>SUM(D14:N14)</f>
        <v>6640977</v>
      </c>
      <c r="Q14" s="259">
        <v>0</v>
      </c>
      <c r="R14" s="260">
        <v>0</v>
      </c>
      <c r="S14" s="259">
        <v>0</v>
      </c>
      <c r="T14" s="259">
        <f>P14+R14</f>
        <v>6640977</v>
      </c>
    </row>
    <row r="15" spans="1:20" ht="8.25" customHeight="1">
      <c r="A15" s="95"/>
      <c r="B15" s="37"/>
      <c r="C15" s="37"/>
      <c r="D15" s="261"/>
      <c r="E15" s="261"/>
      <c r="F15" s="261"/>
      <c r="G15" s="261"/>
      <c r="H15" s="261"/>
      <c r="I15" s="261"/>
      <c r="J15" s="262"/>
      <c r="K15" s="129"/>
      <c r="L15" s="129"/>
      <c r="M15" s="129"/>
      <c r="N15" s="129"/>
      <c r="O15" s="129"/>
      <c r="P15" s="129"/>
      <c r="Q15" s="129"/>
      <c r="R15" s="129"/>
      <c r="S15" s="129"/>
      <c r="T15" s="129"/>
    </row>
    <row r="16" spans="1:20" ht="24" customHeight="1">
      <c r="A16" s="95" t="s">
        <v>106</v>
      </c>
      <c r="B16" s="37"/>
      <c r="C16" s="37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22" ht="24" customHeight="1">
      <c r="A17" s="227" t="s">
        <v>194</v>
      </c>
      <c r="B17" s="255"/>
      <c r="C17" s="255"/>
      <c r="D17" s="263"/>
      <c r="E17" s="264"/>
      <c r="F17" s="263"/>
      <c r="G17" s="264"/>
      <c r="H17" s="263"/>
      <c r="I17" s="264"/>
      <c r="J17" s="263"/>
      <c r="K17" s="264"/>
      <c r="L17" s="263"/>
      <c r="M17" s="264"/>
      <c r="N17" s="263"/>
      <c r="O17" s="264"/>
      <c r="P17" s="263"/>
      <c r="Q17" s="264"/>
      <c r="R17" s="263"/>
      <c r="S17" s="264"/>
      <c r="T17" s="263"/>
    </row>
    <row r="18" spans="1:22" ht="24" customHeight="1">
      <c r="A18" s="265" t="s">
        <v>219</v>
      </c>
      <c r="B18" s="251"/>
      <c r="C18" s="266"/>
      <c r="D18" s="258">
        <v>0</v>
      </c>
      <c r="E18" s="267"/>
      <c r="F18" s="258">
        <v>0</v>
      </c>
      <c r="G18" s="267"/>
      <c r="H18" s="258">
        <v>250</v>
      </c>
      <c r="I18" s="267"/>
      <c r="J18" s="258">
        <v>0</v>
      </c>
      <c r="K18" s="267"/>
      <c r="L18" s="258">
        <v>0</v>
      </c>
      <c r="M18" s="264"/>
      <c r="N18" s="258">
        <v>0</v>
      </c>
      <c r="O18" s="264"/>
      <c r="P18" s="258">
        <f>SUM(D18:N18)</f>
        <v>250</v>
      </c>
      <c r="Q18" s="264"/>
      <c r="R18" s="258">
        <v>0</v>
      </c>
      <c r="S18" s="264"/>
      <c r="T18" s="268">
        <f>SUM(P18:R18)</f>
        <v>250</v>
      </c>
    </row>
    <row r="19" spans="1:22" ht="24" customHeight="1">
      <c r="A19" s="227" t="s">
        <v>195</v>
      </c>
      <c r="B19" s="255"/>
      <c r="C19" s="255"/>
      <c r="D19" s="269">
        <f>SUM(D18:D18)</f>
        <v>0</v>
      </c>
      <c r="E19" s="261"/>
      <c r="F19" s="269">
        <f>SUM(F18:F18)</f>
        <v>0</v>
      </c>
      <c r="G19" s="261"/>
      <c r="H19" s="269">
        <f>SUM(H18:H18)</f>
        <v>250</v>
      </c>
      <c r="I19" s="261"/>
      <c r="J19" s="269">
        <f>SUM(J18:J18)</f>
        <v>0</v>
      </c>
      <c r="K19" s="129"/>
      <c r="L19" s="269">
        <f>SUM(L18:L18)</f>
        <v>0</v>
      </c>
      <c r="M19" s="129"/>
      <c r="N19" s="269">
        <f>SUM(N18:N18)</f>
        <v>0</v>
      </c>
      <c r="O19" s="129"/>
      <c r="P19" s="269">
        <f>SUM(P18:P18)</f>
        <v>250</v>
      </c>
      <c r="Q19" s="129"/>
      <c r="R19" s="269">
        <f>SUM(R18:R18)</f>
        <v>0</v>
      </c>
      <c r="S19" s="129"/>
      <c r="T19" s="269">
        <f>SUM(T18:T18)</f>
        <v>250</v>
      </c>
    </row>
    <row r="20" spans="1:22" ht="10.8" customHeight="1">
      <c r="A20" s="95"/>
      <c r="B20" s="37"/>
      <c r="C20" s="37"/>
      <c r="D20" s="261"/>
      <c r="E20" s="261"/>
      <c r="F20" s="261"/>
      <c r="G20" s="261"/>
      <c r="H20" s="261"/>
      <c r="I20" s="261"/>
      <c r="J20" s="262"/>
      <c r="K20" s="129"/>
      <c r="L20" s="129"/>
      <c r="M20" s="129"/>
      <c r="N20" s="129"/>
      <c r="O20" s="129"/>
      <c r="P20" s="129"/>
      <c r="Q20" s="129"/>
      <c r="R20" s="129"/>
      <c r="S20" s="129"/>
      <c r="T20" s="129"/>
    </row>
    <row r="21" spans="1:22" ht="24" customHeight="1">
      <c r="A21" s="60" t="s">
        <v>97</v>
      </c>
      <c r="B21" s="37"/>
      <c r="C21" s="37"/>
      <c r="D21" s="270"/>
      <c r="E21" s="261"/>
      <c r="F21" s="271"/>
      <c r="G21" s="271"/>
      <c r="H21" s="271"/>
      <c r="I21" s="271"/>
      <c r="J21" s="272"/>
      <c r="K21" s="129"/>
      <c r="L21" s="211"/>
      <c r="M21" s="129"/>
      <c r="N21" s="211"/>
      <c r="O21" s="211"/>
      <c r="P21" s="211"/>
      <c r="Q21" s="211"/>
      <c r="R21" s="211"/>
      <c r="S21" s="211"/>
      <c r="T21" s="211"/>
    </row>
    <row r="22" spans="1:22" ht="24" customHeight="1">
      <c r="A22" s="63" t="s">
        <v>187</v>
      </c>
      <c r="B22" s="37"/>
      <c r="C22" s="37"/>
      <c r="D22" s="273">
        <v>0</v>
      </c>
      <c r="E22" s="273"/>
      <c r="F22" s="273">
        <v>0</v>
      </c>
      <c r="G22" s="273"/>
      <c r="H22" s="273">
        <v>0</v>
      </c>
      <c r="I22" s="273"/>
      <c r="J22" s="273">
        <v>0</v>
      </c>
      <c r="K22" s="273"/>
      <c r="L22" s="273">
        <f>'PL-6-7'!D39</f>
        <v>-102414</v>
      </c>
      <c r="M22" s="264"/>
      <c r="N22" s="258">
        <v>0</v>
      </c>
      <c r="O22" s="264"/>
      <c r="P22" s="274">
        <f>SUM(D22:N22)</f>
        <v>-102414</v>
      </c>
      <c r="Q22" s="264"/>
      <c r="R22" s="274">
        <v>0</v>
      </c>
      <c r="S22" s="264"/>
      <c r="T22" s="274">
        <f>SUM(P22:R22)</f>
        <v>-102414</v>
      </c>
    </row>
    <row r="23" spans="1:22" ht="24" customHeight="1">
      <c r="A23" s="18" t="s">
        <v>98</v>
      </c>
      <c r="B23" s="37"/>
      <c r="C23" s="37"/>
      <c r="D23" s="269">
        <f>SUM(D22)</f>
        <v>0</v>
      </c>
      <c r="E23" s="275"/>
      <c r="F23" s="269">
        <f>SUM(F22)</f>
        <v>0</v>
      </c>
      <c r="G23" s="275"/>
      <c r="H23" s="269">
        <f>SUM(H22)</f>
        <v>0</v>
      </c>
      <c r="I23" s="275"/>
      <c r="J23" s="269">
        <f>SUM(J22)</f>
        <v>0</v>
      </c>
      <c r="K23" s="275"/>
      <c r="L23" s="276">
        <f>SUM(L22:L22)</f>
        <v>-102414</v>
      </c>
      <c r="M23" s="277"/>
      <c r="N23" s="276">
        <f>SUM(N22:N22)</f>
        <v>0</v>
      </c>
      <c r="O23" s="277"/>
      <c r="P23" s="276">
        <f>SUM(P22:P22)</f>
        <v>-102414</v>
      </c>
      <c r="Q23" s="263"/>
      <c r="R23" s="276">
        <f>SUM(R22)</f>
        <v>0</v>
      </c>
      <c r="S23" s="263"/>
      <c r="T23" s="276">
        <f>SUM(T22:T22)</f>
        <v>-102414</v>
      </c>
    </row>
    <row r="24" spans="1:22" ht="24" customHeight="1">
      <c r="B24" s="251"/>
      <c r="C24" s="251"/>
      <c r="D24" s="273"/>
      <c r="E24" s="267"/>
      <c r="F24" s="273"/>
      <c r="G24" s="267"/>
      <c r="H24" s="273"/>
      <c r="I24" s="267"/>
      <c r="J24" s="278"/>
      <c r="K24" s="267"/>
      <c r="L24" s="278"/>
      <c r="M24" s="264"/>
      <c r="N24" s="278"/>
      <c r="O24" s="264"/>
      <c r="P24" s="273"/>
      <c r="Q24" s="264"/>
      <c r="R24" s="273"/>
      <c r="S24" s="264"/>
      <c r="T24" s="273"/>
    </row>
    <row r="25" spans="1:22" ht="24" customHeight="1" thickBot="1">
      <c r="A25" s="95" t="s">
        <v>207</v>
      </c>
      <c r="B25" s="34"/>
      <c r="C25" s="34"/>
      <c r="D25" s="279">
        <f>D14+D19+D23</f>
        <v>1091205</v>
      </c>
      <c r="E25" s="280"/>
      <c r="F25" s="279">
        <f>F14+F19+F23</f>
        <v>1484160</v>
      </c>
      <c r="G25" s="280"/>
      <c r="H25" s="279">
        <f>H14+H19+H23</f>
        <v>3530</v>
      </c>
      <c r="I25" s="280"/>
      <c r="J25" s="279">
        <f>J14+J19+J24</f>
        <v>111721</v>
      </c>
      <c r="K25" s="280"/>
      <c r="L25" s="281">
        <f>L14+L19+L23+L24</f>
        <v>3873811</v>
      </c>
      <c r="M25" s="280"/>
      <c r="N25" s="281">
        <f>N14+N19+N23+N24</f>
        <v>-25614</v>
      </c>
      <c r="O25" s="280"/>
      <c r="P25" s="279">
        <f>P14+P19+P23</f>
        <v>6538813</v>
      </c>
      <c r="Q25" s="280">
        <v>0</v>
      </c>
      <c r="R25" s="282">
        <f>R14+R19+R23</f>
        <v>0</v>
      </c>
      <c r="S25" s="280">
        <v>0</v>
      </c>
      <c r="T25" s="279">
        <f>T14+T19+T23</f>
        <v>6538813</v>
      </c>
      <c r="U25" s="330">
        <f>T25-'SFP-3-5'!D93</f>
        <v>0</v>
      </c>
      <c r="V25" s="166"/>
    </row>
    <row r="26" spans="1:22" ht="24" customHeight="1" thickTop="1"/>
    <row r="27" spans="1:22" ht="24" customHeight="1">
      <c r="U27" s="166"/>
    </row>
  </sheetData>
  <mergeCells count="3">
    <mergeCell ref="D3:T3"/>
    <mergeCell ref="D12:T12"/>
    <mergeCell ref="J5:L5"/>
  </mergeCells>
  <pageMargins left="0.8" right="0.8" top="0.48" bottom="0.5" header="0.5" footer="0.5"/>
  <pageSetup paperSize="9" scale="75" firstPageNumber="9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SheetLayoutView="80" workbookViewId="0">
      <selection activeCell="A3" sqref="A3"/>
    </sheetView>
  </sheetViews>
  <sheetFormatPr defaultColWidth="9.21875" defaultRowHeight="24" customHeight="1"/>
  <cols>
    <col min="1" max="1" width="44.44140625" style="5" customWidth="1"/>
    <col min="2" max="2" width="11.88671875" style="212" customWidth="1"/>
    <col min="3" max="3" width="3.6640625" style="5" customWidth="1"/>
    <col min="4" max="4" width="13" style="5" customWidth="1"/>
    <col min="5" max="5" width="1.77734375" style="5" customWidth="1"/>
    <col min="6" max="6" width="13" style="5" customWidth="1"/>
    <col min="7" max="7" width="1.77734375" style="5" customWidth="1"/>
    <col min="8" max="8" width="13" style="5" customWidth="1"/>
    <col min="9" max="9" width="1.77734375" style="5" customWidth="1"/>
    <col min="10" max="10" width="13" style="5" customWidth="1"/>
    <col min="11" max="11" width="1.77734375" style="5" customWidth="1"/>
    <col min="12" max="12" width="13.5546875" style="5" customWidth="1"/>
    <col min="13" max="13" width="1.77734375" style="5" customWidth="1"/>
    <col min="14" max="14" width="13" style="5" customWidth="1"/>
    <col min="15" max="15" width="10" style="22" bestFit="1" customWidth="1"/>
    <col min="16" max="16384" width="9.21875" style="22"/>
  </cols>
  <sheetData>
    <row r="1" spans="1:14" ht="24" customHeight="1">
      <c r="A1" s="167" t="s">
        <v>55</v>
      </c>
      <c r="E1" s="17"/>
      <c r="G1" s="17"/>
      <c r="H1" s="8"/>
      <c r="I1" s="17"/>
      <c r="J1" s="17"/>
      <c r="K1" s="17"/>
    </row>
    <row r="2" spans="1:14" ht="24" customHeight="1">
      <c r="A2" s="167" t="s">
        <v>117</v>
      </c>
    </row>
    <row r="3" spans="1:14" ht="24" customHeight="1">
      <c r="A3" s="167"/>
    </row>
    <row r="4" spans="1:14" ht="24" customHeight="1">
      <c r="A4" s="9"/>
      <c r="B4" s="5"/>
      <c r="C4" s="15"/>
      <c r="D4" s="343" t="s">
        <v>44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4" ht="24" customHeight="1">
      <c r="A5" s="9"/>
      <c r="B5" s="235"/>
      <c r="C5" s="9"/>
      <c r="D5" s="53" t="s">
        <v>1</v>
      </c>
      <c r="E5" s="221"/>
      <c r="F5" s="172"/>
      <c r="H5" s="172" t="s">
        <v>173</v>
      </c>
      <c r="I5" s="221"/>
      <c r="J5" s="344" t="s">
        <v>17</v>
      </c>
      <c r="K5" s="344"/>
      <c r="L5" s="344"/>
      <c r="M5" s="9"/>
      <c r="N5" s="53"/>
    </row>
    <row r="6" spans="1:14" ht="24" customHeight="1">
      <c r="A6" s="53"/>
      <c r="B6" s="223"/>
      <c r="C6" s="53"/>
      <c r="D6" s="49" t="s">
        <v>86</v>
      </c>
      <c r="E6" s="53"/>
      <c r="F6" s="172" t="s">
        <v>35</v>
      </c>
      <c r="H6" s="53" t="s">
        <v>174</v>
      </c>
      <c r="I6" s="53"/>
      <c r="J6" s="53" t="s">
        <v>78</v>
      </c>
      <c r="K6" s="53"/>
      <c r="L6" s="53"/>
      <c r="M6" s="53"/>
      <c r="N6" s="53" t="s">
        <v>129</v>
      </c>
    </row>
    <row r="7" spans="1:14" ht="24" customHeight="1">
      <c r="A7" s="53"/>
      <c r="B7" s="223"/>
      <c r="C7" s="53"/>
      <c r="D7" s="53" t="s">
        <v>32</v>
      </c>
      <c r="E7" s="53"/>
      <c r="F7" s="172" t="s">
        <v>132</v>
      </c>
      <c r="H7" s="49" t="s">
        <v>175</v>
      </c>
      <c r="I7" s="53"/>
      <c r="J7" s="53" t="s">
        <v>79</v>
      </c>
      <c r="K7" s="53"/>
      <c r="L7" s="9" t="s">
        <v>43</v>
      </c>
      <c r="M7" s="53"/>
      <c r="N7" s="53" t="s">
        <v>130</v>
      </c>
    </row>
    <row r="8" spans="1:14" ht="24" customHeight="1">
      <c r="A8" s="9"/>
      <c r="B8" s="235"/>
      <c r="C8" s="9"/>
      <c r="D8" s="342" t="s">
        <v>95</v>
      </c>
      <c r="E8" s="342"/>
      <c r="F8" s="342"/>
      <c r="G8" s="342"/>
      <c r="H8" s="342"/>
      <c r="I8" s="342"/>
      <c r="J8" s="342"/>
      <c r="K8" s="342"/>
      <c r="L8" s="342"/>
      <c r="M8" s="342"/>
      <c r="N8" s="342"/>
    </row>
    <row r="9" spans="1:14" ht="24" customHeight="1">
      <c r="A9" s="236" t="s">
        <v>170</v>
      </c>
      <c r="B9" s="37"/>
      <c r="C9" s="28"/>
      <c r="D9" s="68"/>
      <c r="E9" s="30"/>
      <c r="H9" s="68"/>
      <c r="I9" s="30"/>
      <c r="J9" s="68"/>
      <c r="K9" s="30"/>
      <c r="L9" s="229"/>
      <c r="M9" s="30"/>
      <c r="N9" s="76"/>
    </row>
    <row r="10" spans="1:14" ht="24" customHeight="1">
      <c r="A10" s="95" t="s">
        <v>171</v>
      </c>
      <c r="B10" s="237"/>
      <c r="C10" s="34"/>
      <c r="D10" s="238">
        <v>1091205</v>
      </c>
      <c r="E10" s="238"/>
      <c r="F10" s="126">
        <v>1484160</v>
      </c>
      <c r="H10" s="126">
        <v>1376</v>
      </c>
      <c r="I10" s="238"/>
      <c r="J10" s="238">
        <v>111721</v>
      </c>
      <c r="K10" s="238"/>
      <c r="L10" s="238">
        <v>4224921</v>
      </c>
      <c r="M10" s="238"/>
      <c r="N10" s="238">
        <f>SUM(D10:M10)</f>
        <v>6913383</v>
      </c>
    </row>
    <row r="11" spans="1:14" ht="24" customHeight="1">
      <c r="A11" s="95"/>
      <c r="B11" s="237"/>
      <c r="C11" s="34"/>
      <c r="D11" s="238"/>
      <c r="E11" s="238"/>
      <c r="F11" s="126"/>
      <c r="H11" s="126"/>
      <c r="I11" s="238"/>
      <c r="J11" s="238"/>
      <c r="K11" s="238"/>
      <c r="L11" s="238"/>
      <c r="M11" s="238"/>
      <c r="N11" s="238"/>
    </row>
    <row r="12" spans="1:14" ht="22.2" customHeight="1">
      <c r="A12" s="17" t="s">
        <v>106</v>
      </c>
      <c r="B12" s="37"/>
      <c r="C12" s="28"/>
      <c r="D12" s="239"/>
      <c r="E12" s="240"/>
      <c r="H12" s="239"/>
      <c r="I12" s="240"/>
      <c r="J12" s="239"/>
      <c r="K12" s="240"/>
      <c r="L12" s="229"/>
      <c r="M12" s="30"/>
      <c r="N12" s="241"/>
    </row>
    <row r="13" spans="1:14" ht="22.2" customHeight="1">
      <c r="A13" s="227" t="s">
        <v>194</v>
      </c>
      <c r="B13" s="37"/>
      <c r="C13" s="28"/>
      <c r="D13" s="239"/>
      <c r="E13" s="240"/>
      <c r="H13" s="239"/>
      <c r="I13" s="240"/>
      <c r="J13" s="239"/>
      <c r="K13" s="240"/>
      <c r="L13" s="229"/>
      <c r="M13" s="30"/>
      <c r="N13" s="241"/>
    </row>
    <row r="14" spans="1:14" ht="22.2" customHeight="1">
      <c r="A14" s="228" t="s">
        <v>219</v>
      </c>
      <c r="B14" s="37"/>
      <c r="C14" s="28"/>
      <c r="D14" s="304">
        <v>0</v>
      </c>
      <c r="E14" s="229"/>
      <c r="F14" s="304">
        <v>0</v>
      </c>
      <c r="G14" s="229"/>
      <c r="H14" s="134">
        <v>473</v>
      </c>
      <c r="I14" s="240"/>
      <c r="J14" s="304">
        <v>0</v>
      </c>
      <c r="K14" s="240"/>
      <c r="L14" s="304">
        <v>0</v>
      </c>
      <c r="M14" s="30"/>
      <c r="N14" s="134">
        <f>SUM(D14:L14)</f>
        <v>473</v>
      </c>
    </row>
    <row r="15" spans="1:14" ht="22.2" customHeight="1">
      <c r="A15" s="231" t="s">
        <v>195</v>
      </c>
      <c r="B15" s="37"/>
      <c r="C15" s="28"/>
      <c r="D15" s="296">
        <f>D14</f>
        <v>0</v>
      </c>
      <c r="E15" s="30"/>
      <c r="F15" s="296">
        <f>F14</f>
        <v>0</v>
      </c>
      <c r="G15" s="30"/>
      <c r="H15" s="138">
        <f>H14</f>
        <v>473</v>
      </c>
      <c r="I15" s="240"/>
      <c r="J15" s="296">
        <f>J14</f>
        <v>0</v>
      </c>
      <c r="K15" s="240"/>
      <c r="L15" s="296">
        <f>L14</f>
        <v>0</v>
      </c>
      <c r="M15" s="30"/>
      <c r="N15" s="138">
        <f>N14</f>
        <v>473</v>
      </c>
    </row>
    <row r="16" spans="1:14" ht="22.2" customHeight="1">
      <c r="A16" s="232"/>
      <c r="B16" s="37"/>
      <c r="C16" s="28"/>
      <c r="D16" s="239"/>
      <c r="E16" s="240"/>
      <c r="H16" s="239"/>
      <c r="I16" s="240"/>
      <c r="J16" s="239"/>
      <c r="K16" s="240"/>
      <c r="L16" s="229"/>
      <c r="M16" s="30"/>
      <c r="N16" s="241"/>
    </row>
    <row r="17" spans="1:15" ht="24" customHeight="1">
      <c r="A17" s="60" t="s">
        <v>97</v>
      </c>
      <c r="B17" s="37"/>
      <c r="C17" s="28"/>
      <c r="D17" s="242"/>
      <c r="E17" s="30"/>
      <c r="H17" s="68"/>
      <c r="I17" s="30"/>
      <c r="J17" s="68"/>
      <c r="K17" s="30"/>
      <c r="L17" s="68"/>
      <c r="M17" s="229"/>
      <c r="N17" s="68"/>
    </row>
    <row r="18" spans="1:15" ht="24" customHeight="1">
      <c r="A18" s="63" t="s">
        <v>187</v>
      </c>
      <c r="B18" s="37"/>
      <c r="C18" s="28"/>
      <c r="D18" s="304">
        <v>0</v>
      </c>
      <c r="E18" s="240"/>
      <c r="F18" s="304">
        <v>0</v>
      </c>
      <c r="H18" s="304">
        <v>0</v>
      </c>
      <c r="I18" s="240"/>
      <c r="J18" s="304">
        <v>0</v>
      </c>
      <c r="K18" s="240"/>
      <c r="L18" s="66">
        <f>'PL-6-7'!J39</f>
        <v>-25647</v>
      </c>
      <c r="M18" s="30"/>
      <c r="N18" s="241">
        <f>SUM(D18:L18)</f>
        <v>-25647</v>
      </c>
    </row>
    <row r="19" spans="1:15" ht="24" customHeight="1">
      <c r="A19" s="18" t="s">
        <v>98</v>
      </c>
      <c r="B19" s="37"/>
      <c r="C19" s="28"/>
      <c r="D19" s="296">
        <f>SUM(D18:D18)</f>
        <v>0</v>
      </c>
      <c r="E19" s="240"/>
      <c r="F19" s="296">
        <f>SUM(F18:F18)</f>
        <v>0</v>
      </c>
      <c r="H19" s="296">
        <f>SUM(H18:H18)</f>
        <v>0</v>
      </c>
      <c r="I19" s="240"/>
      <c r="J19" s="296">
        <f>SUM(J18:J18)</f>
        <v>0</v>
      </c>
      <c r="K19" s="240"/>
      <c r="L19" s="138">
        <f>SUM(L18:L18)</f>
        <v>-25647</v>
      </c>
      <c r="M19" s="30"/>
      <c r="N19" s="139">
        <f>SUM(D19:L19)</f>
        <v>-25647</v>
      </c>
    </row>
    <row r="20" spans="1:15" ht="24" customHeight="1">
      <c r="B20" s="37"/>
      <c r="C20" s="28"/>
      <c r="D20" s="239"/>
      <c r="E20" s="240"/>
      <c r="F20" s="239"/>
      <c r="H20" s="239"/>
      <c r="I20" s="240"/>
      <c r="J20" s="239"/>
      <c r="K20" s="240"/>
      <c r="L20" s="229"/>
      <c r="M20" s="30"/>
      <c r="N20" s="241"/>
    </row>
    <row r="21" spans="1:15" ht="24" customHeight="1" thickBot="1">
      <c r="A21" s="95" t="s">
        <v>172</v>
      </c>
      <c r="B21" s="28"/>
      <c r="C21" s="28"/>
      <c r="D21" s="74">
        <f>D10+D19+D15</f>
        <v>1091205</v>
      </c>
      <c r="E21" s="71"/>
      <c r="F21" s="74">
        <f>F10+F19+F15</f>
        <v>1484160</v>
      </c>
      <c r="H21" s="74">
        <f>H10+H19+H15</f>
        <v>1849</v>
      </c>
      <c r="I21" s="71"/>
      <c r="J21" s="74">
        <f>J10+J19+J15</f>
        <v>111721</v>
      </c>
      <c r="K21" s="71"/>
      <c r="L21" s="74">
        <f>L10+L19+L15</f>
        <v>4199274</v>
      </c>
      <c r="M21" s="71"/>
      <c r="N21" s="74">
        <f>SUM(D21:L21)</f>
        <v>6888209</v>
      </c>
      <c r="O21" s="38"/>
    </row>
    <row r="22" spans="1:15" ht="24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93" firstPageNumber="1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SheetLayoutView="90" workbookViewId="0">
      <selection activeCell="A3" sqref="A3"/>
    </sheetView>
  </sheetViews>
  <sheetFormatPr defaultColWidth="9.21875" defaultRowHeight="24" customHeight="1"/>
  <cols>
    <col min="1" max="1" width="49.33203125" style="20" customWidth="1"/>
    <col min="2" max="2" width="13" style="20" customWidth="1"/>
    <col min="3" max="3" width="1.77734375" style="20" customWidth="1"/>
    <col min="4" max="4" width="13" style="20" customWidth="1"/>
    <col min="5" max="5" width="1.77734375" style="20" customWidth="1"/>
    <col min="6" max="6" width="13" style="20" customWidth="1"/>
    <col min="7" max="7" width="1.77734375" style="20" customWidth="1"/>
    <col min="8" max="8" width="13" style="20" customWidth="1"/>
    <col min="9" max="9" width="1.77734375" style="20" customWidth="1"/>
    <col min="10" max="10" width="13.5546875" style="20" customWidth="1"/>
    <col min="11" max="11" width="1.77734375" style="20" customWidth="1"/>
    <col min="12" max="12" width="14.5546875" style="20" customWidth="1"/>
    <col min="13" max="13" width="1.77734375" style="20" customWidth="1"/>
    <col min="14" max="14" width="14.5546875" style="20" customWidth="1"/>
    <col min="15" max="15" width="12.44140625" style="20" bestFit="1" customWidth="1"/>
    <col min="16" max="16384" width="9.21875" style="20"/>
  </cols>
  <sheetData>
    <row r="1" spans="1:14" ht="24" customHeight="1">
      <c r="A1" s="167" t="s">
        <v>55</v>
      </c>
      <c r="B1" s="169"/>
      <c r="C1" s="169"/>
      <c r="D1" s="283"/>
      <c r="E1" s="169"/>
      <c r="F1" s="169"/>
      <c r="G1" s="169"/>
      <c r="H1" s="169"/>
      <c r="I1" s="284"/>
      <c r="J1" s="284"/>
      <c r="K1" s="285" t="s">
        <v>220</v>
      </c>
      <c r="L1" s="286"/>
      <c r="M1" s="286"/>
      <c r="N1" s="286"/>
    </row>
    <row r="2" spans="1:14" ht="24" customHeight="1">
      <c r="A2" s="167" t="s">
        <v>117</v>
      </c>
      <c r="B2" s="169"/>
      <c r="C2" s="169"/>
      <c r="D2" s="283"/>
      <c r="E2" s="169"/>
      <c r="F2" s="169"/>
      <c r="G2" s="169"/>
      <c r="H2" s="169"/>
      <c r="I2" s="284"/>
      <c r="J2" s="284"/>
      <c r="K2" s="285"/>
      <c r="L2" s="286"/>
      <c r="M2" s="286"/>
      <c r="N2" s="286"/>
    </row>
    <row r="3" spans="1:14" ht="21" customHeight="1">
      <c r="A3" s="167"/>
      <c r="B3" s="21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" customHeight="1">
      <c r="A4" s="9"/>
      <c r="B4" s="15"/>
      <c r="C4" s="15"/>
      <c r="D4" s="343" t="s">
        <v>44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4" ht="21" customHeight="1">
      <c r="A5" s="9"/>
      <c r="B5" s="235"/>
      <c r="C5" s="9"/>
      <c r="D5" s="287" t="s">
        <v>1</v>
      </c>
      <c r="E5" s="288"/>
      <c r="F5" s="5"/>
      <c r="G5" s="9"/>
      <c r="H5" s="53" t="s">
        <v>173</v>
      </c>
      <c r="I5" s="30"/>
      <c r="J5" s="348" t="s">
        <v>17</v>
      </c>
      <c r="K5" s="348"/>
      <c r="L5" s="348"/>
      <c r="M5" s="96"/>
      <c r="N5" s="289"/>
    </row>
    <row r="6" spans="1:14" ht="21" customHeight="1">
      <c r="A6" s="53"/>
      <c r="B6" s="223"/>
      <c r="C6" s="53"/>
      <c r="D6" s="49" t="s">
        <v>86</v>
      </c>
      <c r="E6" s="53"/>
      <c r="F6" s="287" t="s">
        <v>35</v>
      </c>
      <c r="G6" s="53"/>
      <c r="H6" s="53" t="s">
        <v>174</v>
      </c>
      <c r="I6" s="30"/>
      <c r="J6" s="287" t="s">
        <v>78</v>
      </c>
      <c r="K6" s="53"/>
      <c r="L6" s="53"/>
      <c r="M6" s="68"/>
      <c r="N6" s="287" t="s">
        <v>38</v>
      </c>
    </row>
    <row r="7" spans="1:14" ht="21" customHeight="1">
      <c r="A7" s="53"/>
      <c r="B7" s="235"/>
      <c r="C7" s="53"/>
      <c r="D7" s="287" t="s">
        <v>32</v>
      </c>
      <c r="E7" s="53"/>
      <c r="F7" s="287" t="s">
        <v>132</v>
      </c>
      <c r="G7" s="53"/>
      <c r="H7" s="53" t="s">
        <v>175</v>
      </c>
      <c r="I7" s="30"/>
      <c r="J7" s="287" t="s">
        <v>79</v>
      </c>
      <c r="K7" s="53"/>
      <c r="L7" s="266" t="s">
        <v>43</v>
      </c>
      <c r="M7" s="68"/>
      <c r="N7" s="287" t="s">
        <v>36</v>
      </c>
    </row>
    <row r="8" spans="1:14" ht="19.95" customHeight="1">
      <c r="A8" s="9"/>
      <c r="B8" s="235"/>
      <c r="C8" s="9"/>
      <c r="D8" s="346" t="s">
        <v>95</v>
      </c>
      <c r="E8" s="346"/>
      <c r="F8" s="346"/>
      <c r="G8" s="346"/>
      <c r="H8" s="346"/>
      <c r="I8" s="346"/>
      <c r="J8" s="346"/>
      <c r="K8" s="346"/>
      <c r="L8" s="346"/>
      <c r="M8" s="346"/>
      <c r="N8" s="346"/>
    </row>
    <row r="9" spans="1:14" ht="24" customHeight="1">
      <c r="A9" s="236" t="s">
        <v>205</v>
      </c>
      <c r="B9" s="37"/>
      <c r="C9" s="28"/>
      <c r="D9" s="68"/>
      <c r="E9" s="30"/>
      <c r="F9" s="68"/>
      <c r="G9" s="30"/>
      <c r="H9" s="68"/>
      <c r="I9" s="30"/>
      <c r="J9" s="229"/>
      <c r="K9" s="30"/>
      <c r="L9" s="76"/>
      <c r="M9" s="5"/>
      <c r="N9" s="5"/>
    </row>
    <row r="10" spans="1:14" ht="21" customHeight="1">
      <c r="A10" s="95" t="s">
        <v>206</v>
      </c>
      <c r="B10" s="37"/>
      <c r="C10" s="28"/>
      <c r="D10" s="71">
        <v>1091205</v>
      </c>
      <c r="E10" s="229"/>
      <c r="F10" s="71">
        <v>1484160</v>
      </c>
      <c r="G10" s="229"/>
      <c r="H10" s="290">
        <v>3280</v>
      </c>
      <c r="I10" s="229"/>
      <c r="J10" s="71">
        <v>111721</v>
      </c>
      <c r="K10" s="229"/>
      <c r="L10" s="71">
        <v>4025718</v>
      </c>
      <c r="M10" s="229"/>
      <c r="N10" s="71">
        <f>SUM(D10:L10)</f>
        <v>6716084</v>
      </c>
    </row>
    <row r="11" spans="1:14" ht="21" customHeight="1">
      <c r="A11" s="95"/>
      <c r="B11" s="291"/>
      <c r="C11" s="292"/>
      <c r="D11" s="288"/>
      <c r="E11" s="288"/>
      <c r="F11" s="288"/>
      <c r="G11" s="288"/>
      <c r="H11" s="288"/>
      <c r="I11" s="293"/>
      <c r="J11" s="288"/>
      <c r="K11" s="293"/>
      <c r="L11" s="293"/>
      <c r="M11" s="293"/>
      <c r="N11" s="293"/>
    </row>
    <row r="12" spans="1:14" ht="21" customHeight="1">
      <c r="A12" s="95" t="s">
        <v>106</v>
      </c>
      <c r="B12" s="291"/>
      <c r="C12" s="292"/>
      <c r="D12" s="288"/>
      <c r="E12" s="288"/>
      <c r="F12" s="288"/>
      <c r="G12" s="288"/>
      <c r="H12" s="288"/>
      <c r="I12" s="293"/>
      <c r="J12" s="288"/>
      <c r="K12" s="293"/>
      <c r="L12" s="293"/>
      <c r="M12" s="293"/>
      <c r="N12" s="293"/>
    </row>
    <row r="13" spans="1:14" ht="21" customHeight="1">
      <c r="A13" s="173" t="s">
        <v>194</v>
      </c>
      <c r="B13" s="37"/>
      <c r="C13" s="28"/>
      <c r="D13" s="242"/>
      <c r="E13" s="30"/>
      <c r="F13" s="68"/>
      <c r="G13" s="229"/>
      <c r="H13" s="68"/>
      <c r="I13" s="30"/>
      <c r="J13" s="68"/>
      <c r="K13" s="30"/>
      <c r="L13" s="68"/>
      <c r="M13" s="30"/>
      <c r="N13" s="68"/>
    </row>
    <row r="14" spans="1:14" ht="21" customHeight="1">
      <c r="A14" s="265" t="s">
        <v>219</v>
      </c>
      <c r="B14" s="235"/>
      <c r="C14" s="28"/>
      <c r="D14" s="304">
        <v>0</v>
      </c>
      <c r="E14" s="237">
        <v>0</v>
      </c>
      <c r="F14" s="304">
        <v>0</v>
      </c>
      <c r="G14" s="37">
        <v>0</v>
      </c>
      <c r="H14" s="304">
        <v>250</v>
      </c>
      <c r="I14" s="321">
        <v>0</v>
      </c>
      <c r="J14" s="304">
        <v>0</v>
      </c>
      <c r="K14" s="321">
        <v>0</v>
      </c>
      <c r="L14" s="304">
        <v>0</v>
      </c>
      <c r="M14" s="321"/>
      <c r="N14" s="304">
        <f>SUM(D14:L14)</f>
        <v>250</v>
      </c>
    </row>
    <row r="15" spans="1:14" ht="21" customHeight="1">
      <c r="A15" s="173" t="s">
        <v>195</v>
      </c>
      <c r="B15" s="177"/>
      <c r="C15" s="28"/>
      <c r="D15" s="294">
        <f>SUM(D14:D14)</f>
        <v>0</v>
      </c>
      <c r="E15" s="30"/>
      <c r="F15" s="294">
        <f>SUM(F14:F14)</f>
        <v>0</v>
      </c>
      <c r="G15" s="93"/>
      <c r="H15" s="294">
        <f>SUM(H14:H14)</f>
        <v>250</v>
      </c>
      <c r="I15" s="93"/>
      <c r="J15" s="294">
        <f>SUM(J14:J14)</f>
        <v>0</v>
      </c>
      <c r="K15" s="93"/>
      <c r="L15" s="294">
        <f>SUM(L14:L14)</f>
        <v>0</v>
      </c>
      <c r="M15" s="295"/>
      <c r="N15" s="294">
        <f>SUM(N14:N14)</f>
        <v>250</v>
      </c>
    </row>
    <row r="16" spans="1:14" ht="21" customHeight="1">
      <c r="A16" s="17"/>
      <c r="B16" s="37"/>
      <c r="C16" s="28"/>
      <c r="D16" s="242"/>
      <c r="E16" s="30"/>
      <c r="F16" s="68"/>
      <c r="G16" s="229"/>
      <c r="H16" s="68"/>
      <c r="I16" s="30"/>
      <c r="J16" s="68"/>
      <c r="K16" s="30"/>
      <c r="L16" s="68"/>
      <c r="M16" s="30"/>
      <c r="N16" s="71"/>
    </row>
    <row r="17" spans="1:15" ht="21" customHeight="1">
      <c r="A17" s="60" t="s">
        <v>97</v>
      </c>
      <c r="B17" s="37"/>
      <c r="C17" s="28"/>
      <c r="D17" s="242"/>
      <c r="E17" s="30"/>
      <c r="F17" s="68"/>
      <c r="G17" s="229"/>
      <c r="H17" s="68"/>
      <c r="I17" s="30"/>
      <c r="J17" s="68"/>
      <c r="K17" s="30"/>
      <c r="L17" s="68"/>
      <c r="M17" s="30"/>
      <c r="N17" s="68"/>
    </row>
    <row r="18" spans="1:15" ht="21" customHeight="1">
      <c r="A18" s="22" t="s">
        <v>187</v>
      </c>
      <c r="B18" s="37"/>
      <c r="C18" s="28"/>
      <c r="D18" s="304">
        <v>0</v>
      </c>
      <c r="E18" s="229"/>
      <c r="F18" s="304">
        <v>0</v>
      </c>
      <c r="G18" s="229"/>
      <c r="H18" s="304">
        <v>0</v>
      </c>
      <c r="I18" s="229"/>
      <c r="J18" s="304">
        <v>0</v>
      </c>
      <c r="K18" s="229"/>
      <c r="L18" s="134">
        <f>'PL-6-7'!H39</f>
        <v>-27253</v>
      </c>
      <c r="M18" s="229"/>
      <c r="N18" s="304">
        <f>SUM(D18:L18)</f>
        <v>-27253</v>
      </c>
    </row>
    <row r="19" spans="1:15" ht="21" customHeight="1">
      <c r="A19" s="18" t="s">
        <v>98</v>
      </c>
      <c r="B19" s="37"/>
      <c r="C19" s="28"/>
      <c r="D19" s="296">
        <f>SUM(D18)</f>
        <v>0</v>
      </c>
      <c r="E19" s="253"/>
      <c r="F19" s="296">
        <f>SUM(F18)</f>
        <v>0</v>
      </c>
      <c r="G19" s="87"/>
      <c r="H19" s="296">
        <f>SUM(H18)</f>
        <v>0</v>
      </c>
      <c r="I19" s="87"/>
      <c r="J19" s="296">
        <f>SUM(J18)</f>
        <v>0</v>
      </c>
      <c r="K19" s="87"/>
      <c r="L19" s="296">
        <f>SUM(L18:L18)</f>
        <v>-27253</v>
      </c>
      <c r="M19" s="297"/>
      <c r="N19" s="296">
        <f>SUM(N18:N18)</f>
        <v>-27253</v>
      </c>
    </row>
    <row r="20" spans="1:15" ht="21" customHeight="1">
      <c r="A20" s="95"/>
      <c r="B20" s="37"/>
      <c r="C20" s="28"/>
      <c r="D20" s="298"/>
      <c r="E20" s="253"/>
      <c r="F20" s="298"/>
      <c r="G20" s="87"/>
      <c r="H20" s="254"/>
      <c r="I20" s="87"/>
      <c r="J20" s="298"/>
      <c r="K20" s="87"/>
      <c r="L20" s="299"/>
      <c r="M20" s="297"/>
      <c r="N20" s="299"/>
    </row>
    <row r="21" spans="1:15" ht="21.45" customHeight="1" thickBot="1">
      <c r="A21" s="95" t="s">
        <v>207</v>
      </c>
      <c r="B21" s="28"/>
      <c r="C21" s="28"/>
      <c r="D21" s="74">
        <f>+D10+D15+D19</f>
        <v>1091205</v>
      </c>
      <c r="E21" s="71"/>
      <c r="F21" s="74">
        <f>+F10+F15+F19</f>
        <v>1484160</v>
      </c>
      <c r="G21" s="71"/>
      <c r="H21" s="74">
        <f>+H10+H15+H19</f>
        <v>3530</v>
      </c>
      <c r="I21" s="71"/>
      <c r="J21" s="74">
        <f>+J10+J15+J19</f>
        <v>111721</v>
      </c>
      <c r="K21" s="71"/>
      <c r="L21" s="74">
        <f>+L10+L15+L19</f>
        <v>3998465</v>
      </c>
      <c r="M21" s="71"/>
      <c r="N21" s="74">
        <f>+N10+N15+N19</f>
        <v>6689081</v>
      </c>
      <c r="O21" s="186">
        <f>N21-'SFP-3-5'!H93</f>
        <v>0</v>
      </c>
    </row>
    <row r="22" spans="1:15" ht="21" customHeight="1" thickTop="1">
      <c r="A22" s="5"/>
      <c r="B22" s="21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3">
    <mergeCell ref="D4:N4"/>
    <mergeCell ref="J5:L5"/>
    <mergeCell ref="D8:N8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zoomScale="90" zoomScaleNormal="90" zoomScaleSheetLayoutView="90" workbookViewId="0">
      <selection activeCell="A3" sqref="A3"/>
    </sheetView>
  </sheetViews>
  <sheetFormatPr defaultColWidth="9.21875" defaultRowHeight="22.5" customHeight="1"/>
  <cols>
    <col min="1" max="1" width="56.88671875" style="22" customWidth="1"/>
    <col min="2" max="2" width="11.21875" style="22" customWidth="1"/>
    <col min="3" max="3" width="1.44140625" style="22" customWidth="1"/>
    <col min="4" max="4" width="11.21875" style="22" customWidth="1"/>
    <col min="5" max="5" width="0.77734375" style="22" customWidth="1"/>
    <col min="6" max="6" width="11.21875" style="22" customWidth="1"/>
    <col min="7" max="7" width="1" style="22" customWidth="1"/>
    <col min="8" max="8" width="11.21875" style="22" customWidth="1"/>
    <col min="9" max="9" width="10.5546875" style="22" customWidth="1"/>
    <col min="10" max="10" width="11" style="22" bestFit="1" customWidth="1"/>
    <col min="11" max="11" width="11.5546875" style="22" bestFit="1" customWidth="1"/>
    <col min="12" max="12" width="10.44140625" style="22" bestFit="1" customWidth="1"/>
    <col min="13" max="16384" width="9.21875" style="22"/>
  </cols>
  <sheetData>
    <row r="1" spans="1:10" ht="22.5" customHeight="1">
      <c r="A1" s="107" t="s">
        <v>55</v>
      </c>
      <c r="B1" s="105"/>
      <c r="C1" s="105"/>
      <c r="D1" s="105"/>
      <c r="E1" s="20"/>
      <c r="F1" s="20"/>
      <c r="G1" s="20"/>
      <c r="H1" s="20"/>
    </row>
    <row r="2" spans="1:10" ht="22.5" customHeight="1">
      <c r="A2" s="107" t="s">
        <v>109</v>
      </c>
      <c r="B2" s="106"/>
      <c r="C2" s="105"/>
      <c r="D2" s="106"/>
      <c r="E2" s="20"/>
      <c r="F2" s="20"/>
      <c r="G2" s="20"/>
      <c r="H2" s="20"/>
    </row>
    <row r="3" spans="1:10" ht="22.5" customHeight="1">
      <c r="A3" s="140"/>
      <c r="B3" s="107"/>
      <c r="C3" s="107"/>
      <c r="D3" s="107"/>
      <c r="E3" s="20"/>
      <c r="F3" s="20"/>
      <c r="G3" s="20"/>
      <c r="H3" s="20"/>
    </row>
    <row r="4" spans="1:10" ht="22.5" customHeight="1">
      <c r="B4" s="337" t="s">
        <v>31</v>
      </c>
      <c r="C4" s="337"/>
      <c r="D4" s="337"/>
      <c r="E4" s="112"/>
      <c r="F4" s="337" t="s">
        <v>44</v>
      </c>
      <c r="G4" s="337"/>
      <c r="H4" s="337"/>
    </row>
    <row r="5" spans="1:10" ht="22.5" customHeight="1">
      <c r="A5" s="20"/>
      <c r="B5" s="341" t="s">
        <v>112</v>
      </c>
      <c r="C5" s="341"/>
      <c r="D5" s="341"/>
      <c r="E5" s="112"/>
      <c r="F5" s="341" t="s">
        <v>112</v>
      </c>
      <c r="G5" s="341"/>
      <c r="H5" s="341"/>
    </row>
    <row r="6" spans="1:10" ht="22.5" customHeight="1">
      <c r="A6" s="20"/>
      <c r="B6" s="341" t="s">
        <v>120</v>
      </c>
      <c r="C6" s="341"/>
      <c r="D6" s="341"/>
      <c r="E6" s="112"/>
      <c r="F6" s="341" t="s">
        <v>120</v>
      </c>
      <c r="G6" s="341"/>
      <c r="H6" s="341"/>
    </row>
    <row r="7" spans="1:10" ht="22.5" customHeight="1">
      <c r="A7" s="19"/>
      <c r="B7" s="114">
        <v>2564</v>
      </c>
      <c r="C7" s="114"/>
      <c r="D7" s="114">
        <v>2563</v>
      </c>
      <c r="E7" s="114"/>
      <c r="F7" s="114">
        <v>2564</v>
      </c>
      <c r="G7" s="114"/>
      <c r="H7" s="114">
        <v>2563</v>
      </c>
    </row>
    <row r="8" spans="1:10" ht="22.5" customHeight="1">
      <c r="A8" s="20"/>
      <c r="B8" s="340" t="s">
        <v>95</v>
      </c>
      <c r="C8" s="340"/>
      <c r="D8" s="340"/>
      <c r="E8" s="340"/>
      <c r="F8" s="340"/>
      <c r="G8" s="340"/>
      <c r="H8" s="340"/>
    </row>
    <row r="9" spans="1:10" ht="22.5" customHeight="1">
      <c r="A9" s="141" t="s">
        <v>20</v>
      </c>
      <c r="B9" s="142"/>
      <c r="C9" s="143"/>
      <c r="D9" s="142"/>
      <c r="E9" s="143"/>
      <c r="F9" s="143"/>
      <c r="G9" s="143"/>
      <c r="H9" s="143"/>
    </row>
    <row r="10" spans="1:10" ht="22.5" customHeight="1">
      <c r="A10" s="144" t="s">
        <v>229</v>
      </c>
      <c r="B10" s="104">
        <v>-102414</v>
      </c>
      <c r="C10" s="145"/>
      <c r="D10" s="104">
        <v>-59745</v>
      </c>
      <c r="E10" s="145"/>
      <c r="F10" s="104">
        <v>-27253</v>
      </c>
      <c r="G10" s="145"/>
      <c r="H10" s="104">
        <v>-25647</v>
      </c>
      <c r="J10" s="166"/>
    </row>
    <row r="11" spans="1:10" ht="22.5" customHeight="1">
      <c r="A11" s="146" t="s">
        <v>238</v>
      </c>
      <c r="B11" s="147"/>
      <c r="C11" s="148"/>
      <c r="D11" s="147"/>
      <c r="E11" s="148"/>
      <c r="F11" s="147"/>
      <c r="G11" s="148"/>
      <c r="H11" s="147"/>
      <c r="J11" s="166"/>
    </row>
    <row r="12" spans="1:10" ht="22.5" customHeight="1">
      <c r="A12" s="144" t="s">
        <v>80</v>
      </c>
      <c r="B12" s="104">
        <v>70048</v>
      </c>
      <c r="C12" s="143"/>
      <c r="D12" s="104">
        <v>65459</v>
      </c>
      <c r="E12" s="143"/>
      <c r="F12" s="104">
        <v>15794</v>
      </c>
      <c r="G12" s="143"/>
      <c r="H12" s="104">
        <v>15902</v>
      </c>
      <c r="J12" s="166"/>
    </row>
    <row r="13" spans="1:10" ht="22.5" customHeight="1">
      <c r="A13" s="144" t="s">
        <v>240</v>
      </c>
      <c r="B13" s="175">
        <v>-1869</v>
      </c>
      <c r="C13" s="150"/>
      <c r="D13" s="149">
        <v>168</v>
      </c>
      <c r="E13" s="150"/>
      <c r="F13" s="175">
        <v>-1853</v>
      </c>
      <c r="G13" s="150"/>
      <c r="H13" s="176">
        <v>0</v>
      </c>
      <c r="J13" s="166"/>
    </row>
    <row r="14" spans="1:10" ht="22.5" customHeight="1">
      <c r="A14" s="144" t="s">
        <v>232</v>
      </c>
      <c r="B14" s="190">
        <v>-102</v>
      </c>
      <c r="C14" s="150"/>
      <c r="D14" s="190">
        <v>622</v>
      </c>
      <c r="E14" s="150"/>
      <c r="F14" s="190">
        <v>-94</v>
      </c>
      <c r="G14" s="150"/>
      <c r="H14" s="190">
        <v>615</v>
      </c>
      <c r="J14" s="166"/>
    </row>
    <row r="15" spans="1:10" ht="22.5" customHeight="1">
      <c r="A15" s="144" t="s">
        <v>224</v>
      </c>
      <c r="B15" s="190">
        <v>-117</v>
      </c>
      <c r="C15" s="150"/>
      <c r="D15" s="190">
        <v>-2148</v>
      </c>
      <c r="F15" s="189">
        <v>-95</v>
      </c>
      <c r="H15" s="190">
        <v>-2083</v>
      </c>
      <c r="J15" s="166"/>
    </row>
    <row r="16" spans="1:10" ht="22.5" customHeight="1">
      <c r="A16" s="144" t="s">
        <v>177</v>
      </c>
      <c r="B16" s="175">
        <v>250</v>
      </c>
      <c r="C16" s="150"/>
      <c r="D16" s="175">
        <v>473</v>
      </c>
      <c r="E16" s="150"/>
      <c r="F16" s="175">
        <v>250</v>
      </c>
      <c r="G16" s="150"/>
      <c r="H16" s="175">
        <v>473</v>
      </c>
      <c r="J16" s="166"/>
    </row>
    <row r="17" spans="1:11" ht="22.5" customHeight="1">
      <c r="A17" s="144" t="s">
        <v>81</v>
      </c>
      <c r="B17" s="104">
        <v>-1804</v>
      </c>
      <c r="C17" s="143"/>
      <c r="D17" s="104">
        <v>-1688</v>
      </c>
      <c r="E17" s="143"/>
      <c r="F17" s="104">
        <v>-31646</v>
      </c>
      <c r="G17" s="143"/>
      <c r="H17" s="104">
        <v>-26551</v>
      </c>
      <c r="I17" s="46"/>
      <c r="J17" s="166"/>
    </row>
    <row r="18" spans="1:11" ht="22.5" customHeight="1">
      <c r="A18" s="144" t="s">
        <v>233</v>
      </c>
      <c r="B18" s="176">
        <v>0</v>
      </c>
      <c r="C18" s="143"/>
      <c r="D18" s="176">
        <v>0</v>
      </c>
      <c r="E18" s="143"/>
      <c r="F18" s="104">
        <v>-6128</v>
      </c>
      <c r="G18" s="143"/>
      <c r="H18" s="176">
        <v>0</v>
      </c>
      <c r="I18" s="46"/>
      <c r="J18" s="166"/>
    </row>
    <row r="19" spans="1:11" ht="22.5" customHeight="1">
      <c r="A19" s="144" t="s">
        <v>49</v>
      </c>
      <c r="B19" s="104">
        <v>105229</v>
      </c>
      <c r="C19" s="143"/>
      <c r="D19" s="104">
        <v>95243</v>
      </c>
      <c r="E19" s="143"/>
      <c r="F19" s="104">
        <v>80253</v>
      </c>
      <c r="G19" s="143"/>
      <c r="H19" s="104">
        <v>71577</v>
      </c>
      <c r="I19" s="46"/>
      <c r="J19" s="166"/>
      <c r="K19" s="166"/>
    </row>
    <row r="20" spans="1:11" ht="22.5" customHeight="1">
      <c r="A20" s="144" t="s">
        <v>239</v>
      </c>
      <c r="B20" s="104"/>
      <c r="C20" s="143"/>
      <c r="D20" s="104"/>
      <c r="E20" s="143"/>
      <c r="F20" s="104"/>
      <c r="G20" s="143"/>
      <c r="H20" s="104"/>
      <c r="I20" s="46"/>
      <c r="J20" s="166"/>
    </row>
    <row r="21" spans="1:11" ht="22.5" customHeight="1">
      <c r="A21" s="20" t="s">
        <v>183</v>
      </c>
      <c r="B21" s="104">
        <v>-5736</v>
      </c>
      <c r="C21" s="143"/>
      <c r="D21" s="104">
        <v>6790</v>
      </c>
      <c r="E21" s="143"/>
      <c r="F21" s="176">
        <v>0</v>
      </c>
      <c r="G21" s="143"/>
      <c r="H21" s="176">
        <v>0</v>
      </c>
      <c r="J21" s="166"/>
    </row>
    <row r="22" spans="1:11" ht="22.5" customHeight="1">
      <c r="A22" s="144" t="s">
        <v>231</v>
      </c>
      <c r="B22" s="104">
        <v>-25281</v>
      </c>
      <c r="C22" s="143"/>
      <c r="D22" s="104">
        <v>-4328</v>
      </c>
      <c r="E22" s="143"/>
      <c r="F22" s="104">
        <v>-6684</v>
      </c>
      <c r="G22" s="143"/>
      <c r="H22" s="104">
        <v>-6424</v>
      </c>
      <c r="I22" s="46"/>
      <c r="J22" s="166"/>
    </row>
    <row r="23" spans="1:11" ht="22.5" customHeight="1">
      <c r="A23" s="144"/>
      <c r="B23" s="153">
        <f>SUM(B9:B22)</f>
        <v>38204</v>
      </c>
      <c r="C23" s="143"/>
      <c r="D23" s="153">
        <f>SUM(D9:D22)</f>
        <v>100846</v>
      </c>
      <c r="E23" s="143"/>
      <c r="F23" s="153">
        <f>SUM(F10:F22)</f>
        <v>22544</v>
      </c>
      <c r="G23" s="143"/>
      <c r="H23" s="153">
        <f>SUM(H10:H22)</f>
        <v>27862</v>
      </c>
      <c r="I23" s="46"/>
      <c r="J23" s="166"/>
    </row>
    <row r="24" spans="1:11" ht="22.5" customHeight="1">
      <c r="A24" s="146" t="s">
        <v>42</v>
      </c>
      <c r="B24" s="145"/>
      <c r="C24" s="143"/>
      <c r="D24" s="145"/>
      <c r="E24" s="143"/>
      <c r="F24" s="145"/>
      <c r="G24" s="143"/>
      <c r="H24" s="145"/>
      <c r="I24" s="46"/>
      <c r="J24" s="166"/>
    </row>
    <row r="25" spans="1:11" ht="22.5" customHeight="1">
      <c r="A25" s="5" t="s">
        <v>197</v>
      </c>
      <c r="B25" s="104">
        <v>11497</v>
      </c>
      <c r="C25" s="143"/>
      <c r="D25" s="104">
        <v>2845</v>
      </c>
      <c r="E25" s="143"/>
      <c r="F25" s="104">
        <v>-2</v>
      </c>
      <c r="G25" s="143"/>
      <c r="H25" s="104">
        <v>-111</v>
      </c>
      <c r="I25" s="46"/>
      <c r="J25" s="166"/>
    </row>
    <row r="26" spans="1:11" ht="22.5" customHeight="1">
      <c r="A26" s="144" t="s">
        <v>198</v>
      </c>
      <c r="B26" s="104">
        <v>54652</v>
      </c>
      <c r="C26" s="143"/>
      <c r="D26" s="104">
        <v>-9688</v>
      </c>
      <c r="E26" s="143"/>
      <c r="F26" s="104">
        <v>29733</v>
      </c>
      <c r="G26" s="143"/>
      <c r="H26" s="104">
        <v>-9317</v>
      </c>
      <c r="J26" s="166"/>
    </row>
    <row r="27" spans="1:11" ht="22.5" customHeight="1">
      <c r="A27" s="144" t="s">
        <v>199</v>
      </c>
      <c r="B27" s="104">
        <v>-749</v>
      </c>
      <c r="C27" s="143"/>
      <c r="D27" s="187">
        <v>0</v>
      </c>
      <c r="E27" s="143"/>
      <c r="F27" s="187">
        <v>0</v>
      </c>
      <c r="G27" s="143"/>
      <c r="H27" s="187">
        <v>0</v>
      </c>
      <c r="J27" s="166"/>
    </row>
    <row r="28" spans="1:11" ht="22.5" customHeight="1">
      <c r="A28" s="144" t="s">
        <v>5</v>
      </c>
      <c r="B28" s="104">
        <v>-22844</v>
      </c>
      <c r="C28" s="143"/>
      <c r="D28" s="104">
        <v>-64615</v>
      </c>
      <c r="E28" s="143"/>
      <c r="F28" s="104">
        <v>15161</v>
      </c>
      <c r="G28" s="143"/>
      <c r="H28" s="104">
        <v>908</v>
      </c>
      <c r="J28" s="166"/>
    </row>
    <row r="29" spans="1:11" ht="22.5" customHeight="1">
      <c r="A29" s="144" t="s">
        <v>161</v>
      </c>
      <c r="B29" s="175">
        <v>5431</v>
      </c>
      <c r="C29" s="143"/>
      <c r="D29" s="176">
        <v>0</v>
      </c>
      <c r="E29" s="143"/>
      <c r="F29" s="190">
        <v>5431</v>
      </c>
      <c r="G29" s="143"/>
      <c r="H29" s="187">
        <v>0</v>
      </c>
      <c r="J29" s="166"/>
    </row>
    <row r="30" spans="1:11" ht="22.5" customHeight="1">
      <c r="A30" s="144" t="s">
        <v>21</v>
      </c>
      <c r="B30" s="104">
        <v>-95582</v>
      </c>
      <c r="C30" s="143"/>
      <c r="D30" s="104">
        <v>22561</v>
      </c>
      <c r="E30" s="143"/>
      <c r="F30" s="104">
        <v>-249</v>
      </c>
      <c r="G30" s="143"/>
      <c r="H30" s="104">
        <v>189</v>
      </c>
      <c r="J30" s="166"/>
    </row>
    <row r="31" spans="1:11" ht="22.5" customHeight="1">
      <c r="A31" s="5" t="s">
        <v>176</v>
      </c>
      <c r="B31" s="104">
        <v>-146847</v>
      </c>
      <c r="C31" s="143"/>
      <c r="D31" s="104">
        <v>-23022</v>
      </c>
      <c r="E31" s="143"/>
      <c r="F31" s="104">
        <v>-53649</v>
      </c>
      <c r="G31" s="143"/>
      <c r="H31" s="104">
        <v>-18186</v>
      </c>
      <c r="J31" s="166"/>
    </row>
    <row r="32" spans="1:11" ht="22.5" customHeight="1">
      <c r="A32" s="144" t="s">
        <v>162</v>
      </c>
      <c r="B32" s="152">
        <v>6664</v>
      </c>
      <c r="C32" s="65"/>
      <c r="D32" s="152">
        <v>8494</v>
      </c>
      <c r="E32" s="65"/>
      <c r="F32" s="104">
        <v>-826</v>
      </c>
      <c r="G32" s="65"/>
      <c r="H32" s="104">
        <v>8054</v>
      </c>
      <c r="J32" s="166"/>
    </row>
    <row r="33" spans="1:11" ht="22.5" customHeight="1">
      <c r="A33" s="144" t="s">
        <v>22</v>
      </c>
      <c r="B33" s="104">
        <v>-33707</v>
      </c>
      <c r="C33" s="143"/>
      <c r="D33" s="104">
        <v>-3506</v>
      </c>
      <c r="E33" s="143"/>
      <c r="F33" s="104">
        <v>-10120</v>
      </c>
      <c r="G33" s="143"/>
      <c r="H33" s="104">
        <v>-3366</v>
      </c>
      <c r="J33" s="166"/>
    </row>
    <row r="34" spans="1:11" ht="22.5" customHeight="1">
      <c r="A34" s="20" t="s">
        <v>155</v>
      </c>
      <c r="B34" s="104">
        <v>2556</v>
      </c>
      <c r="C34" s="143"/>
      <c r="D34" s="104">
        <v>825</v>
      </c>
      <c r="E34" s="143"/>
      <c r="F34" s="104">
        <v>1622</v>
      </c>
      <c r="G34" s="143"/>
      <c r="H34" s="104">
        <v>1088</v>
      </c>
      <c r="J34" s="166"/>
      <c r="K34" s="104"/>
    </row>
    <row r="35" spans="1:11" ht="22.5" customHeight="1">
      <c r="A35" s="144" t="s">
        <v>57</v>
      </c>
      <c r="B35" s="154">
        <v>10914</v>
      </c>
      <c r="C35" s="150"/>
      <c r="D35" s="154">
        <v>-1290</v>
      </c>
      <c r="E35" s="150"/>
      <c r="F35" s="154">
        <v>-852</v>
      </c>
      <c r="G35" s="150"/>
      <c r="H35" s="154">
        <v>-2494</v>
      </c>
      <c r="J35" s="166"/>
      <c r="K35" s="104"/>
    </row>
    <row r="36" spans="1:11" ht="22.5" customHeight="1">
      <c r="A36" s="144" t="s">
        <v>245</v>
      </c>
      <c r="B36" s="145">
        <f>SUM(B23:B35)</f>
        <v>-169811</v>
      </c>
      <c r="C36" s="143"/>
      <c r="D36" s="145">
        <f>SUM(D23:D35)</f>
        <v>33450</v>
      </c>
      <c r="E36" s="143"/>
      <c r="F36" s="145">
        <f>SUM(F23:F35)</f>
        <v>8793</v>
      </c>
      <c r="G36" s="143"/>
      <c r="H36" s="145">
        <f>SUM(H23:H35)</f>
        <v>4627</v>
      </c>
      <c r="J36" s="166"/>
    </row>
    <row r="37" spans="1:11" ht="22.5" customHeight="1">
      <c r="A37" s="144" t="s">
        <v>142</v>
      </c>
      <c r="B37" s="104">
        <v>-9098</v>
      </c>
      <c r="C37" s="143"/>
      <c r="D37" s="104">
        <v>-10520</v>
      </c>
      <c r="E37" s="143"/>
      <c r="F37" s="104">
        <v>-5779</v>
      </c>
      <c r="G37" s="143"/>
      <c r="H37" s="104">
        <v>-5241</v>
      </c>
      <c r="J37" s="166"/>
    </row>
    <row r="38" spans="1:11" ht="22.5" customHeight="1">
      <c r="A38" s="151" t="s">
        <v>196</v>
      </c>
      <c r="B38" s="155">
        <f>SUM(B36:B37)</f>
        <v>-178909</v>
      </c>
      <c r="C38" s="143"/>
      <c r="D38" s="155">
        <f>SUM(D36:D37)</f>
        <v>22930</v>
      </c>
      <c r="E38" s="143"/>
      <c r="F38" s="155">
        <f>SUM(F36:F37)</f>
        <v>3014</v>
      </c>
      <c r="G38" s="143"/>
      <c r="H38" s="155">
        <f>SUM(H36:H37)</f>
        <v>-614</v>
      </c>
      <c r="J38" s="166"/>
    </row>
    <row r="39" spans="1:11" ht="22.5" customHeight="1">
      <c r="A39" s="107" t="s">
        <v>55</v>
      </c>
      <c r="B39" s="105"/>
      <c r="C39" s="105"/>
      <c r="D39" s="105"/>
      <c r="E39" s="20"/>
      <c r="F39" s="20"/>
      <c r="G39" s="20"/>
      <c r="H39" s="20"/>
      <c r="J39" s="166"/>
    </row>
    <row r="40" spans="1:11" ht="22.5" customHeight="1">
      <c r="A40" s="107" t="s">
        <v>110</v>
      </c>
      <c r="B40" s="106"/>
      <c r="C40" s="105"/>
      <c r="D40" s="106"/>
      <c r="E40" s="20"/>
      <c r="F40" s="20"/>
      <c r="G40" s="20"/>
      <c r="H40" s="20"/>
      <c r="J40" s="166"/>
    </row>
    <row r="41" spans="1:11" ht="22.5" customHeight="1">
      <c r="A41" s="140"/>
      <c r="B41" s="107"/>
      <c r="C41" s="107"/>
      <c r="D41" s="107"/>
      <c r="E41" s="20"/>
      <c r="F41" s="20"/>
      <c r="G41" s="20"/>
      <c r="H41" s="20"/>
      <c r="J41" s="166"/>
    </row>
    <row r="42" spans="1:11" ht="22.5" customHeight="1">
      <c r="B42" s="337" t="s">
        <v>31</v>
      </c>
      <c r="C42" s="337"/>
      <c r="D42" s="337"/>
      <c r="E42" s="112"/>
      <c r="F42" s="337" t="s">
        <v>44</v>
      </c>
      <c r="G42" s="337"/>
      <c r="H42" s="337"/>
      <c r="J42" s="166"/>
    </row>
    <row r="43" spans="1:11" ht="22.5" customHeight="1">
      <c r="B43" s="341" t="s">
        <v>112</v>
      </c>
      <c r="C43" s="341"/>
      <c r="D43" s="341"/>
      <c r="E43" s="112"/>
      <c r="F43" s="341" t="s">
        <v>112</v>
      </c>
      <c r="G43" s="341"/>
      <c r="H43" s="341"/>
      <c r="J43" s="166"/>
    </row>
    <row r="44" spans="1:11" ht="22.5" customHeight="1">
      <c r="B44" s="341" t="s">
        <v>120</v>
      </c>
      <c r="C44" s="341"/>
      <c r="D44" s="341"/>
      <c r="E44" s="112"/>
      <c r="F44" s="341" t="s">
        <v>120</v>
      </c>
      <c r="G44" s="341"/>
      <c r="H44" s="341"/>
      <c r="J44" s="166"/>
    </row>
    <row r="45" spans="1:11" ht="22.5" customHeight="1">
      <c r="A45" s="19"/>
      <c r="B45" s="114">
        <v>2564</v>
      </c>
      <c r="C45" s="114"/>
      <c r="D45" s="114">
        <v>2563</v>
      </c>
      <c r="E45" s="114"/>
      <c r="F45" s="114">
        <v>2564</v>
      </c>
      <c r="G45" s="114"/>
      <c r="H45" s="114">
        <v>2563</v>
      </c>
      <c r="J45" s="166"/>
    </row>
    <row r="46" spans="1:11" ht="22.5" customHeight="1">
      <c r="A46" s="20"/>
      <c r="B46" s="340" t="s">
        <v>95</v>
      </c>
      <c r="C46" s="340"/>
      <c r="D46" s="340"/>
      <c r="E46" s="340"/>
      <c r="F46" s="340"/>
      <c r="G46" s="340"/>
      <c r="H46" s="340"/>
      <c r="J46" s="166"/>
    </row>
    <row r="47" spans="1:11" ht="22.5" customHeight="1">
      <c r="A47" s="141" t="s">
        <v>23</v>
      </c>
      <c r="B47" s="143"/>
      <c r="C47" s="143"/>
      <c r="D47" s="143"/>
      <c r="E47" s="143"/>
      <c r="F47" s="143"/>
      <c r="G47" s="143"/>
      <c r="H47" s="143"/>
      <c r="J47" s="166"/>
    </row>
    <row r="48" spans="1:11" ht="22.5" customHeight="1">
      <c r="A48" s="144" t="s">
        <v>81</v>
      </c>
      <c r="B48" s="152">
        <v>1458</v>
      </c>
      <c r="C48" s="156"/>
      <c r="D48" s="152">
        <v>1688</v>
      </c>
      <c r="E48" s="157"/>
      <c r="F48" s="104">
        <v>24414</v>
      </c>
      <c r="G48" s="157"/>
      <c r="H48" s="104">
        <v>8566</v>
      </c>
      <c r="J48" s="166"/>
    </row>
    <row r="49" spans="1:10" ht="22.5" customHeight="1">
      <c r="A49" s="144" t="s">
        <v>233</v>
      </c>
      <c r="B49" s="104">
        <v>6128</v>
      </c>
      <c r="C49" s="156"/>
      <c r="D49" s="176">
        <v>0</v>
      </c>
      <c r="E49" s="157"/>
      <c r="F49" s="104">
        <v>6128</v>
      </c>
      <c r="G49" s="157"/>
      <c r="H49" s="176">
        <v>0</v>
      </c>
      <c r="J49" s="166"/>
    </row>
    <row r="50" spans="1:10" ht="22.5" customHeight="1">
      <c r="A50" s="144" t="s">
        <v>225</v>
      </c>
      <c r="B50" s="152">
        <v>-193589</v>
      </c>
      <c r="C50" s="156"/>
      <c r="D50" s="152">
        <v>-448202</v>
      </c>
      <c r="E50" s="157"/>
      <c r="F50" s="176">
        <v>0</v>
      </c>
      <c r="G50" s="157"/>
      <c r="H50" s="176">
        <v>0</v>
      </c>
      <c r="J50" s="166"/>
    </row>
    <row r="51" spans="1:10" ht="22.5" customHeight="1">
      <c r="A51" s="144" t="s">
        <v>158</v>
      </c>
      <c r="B51" s="190">
        <v>-34270</v>
      </c>
      <c r="C51" s="65"/>
      <c r="D51" s="190">
        <v>-241511</v>
      </c>
      <c r="E51" s="157"/>
      <c r="F51" s="190">
        <v>-5795</v>
      </c>
      <c r="G51" s="157"/>
      <c r="H51" s="190">
        <v>-30672</v>
      </c>
      <c r="J51" s="166"/>
    </row>
    <row r="52" spans="1:10" ht="22.5" customHeight="1">
      <c r="A52" s="144" t="s">
        <v>143</v>
      </c>
      <c r="B52" s="104">
        <v>-1814</v>
      </c>
      <c r="C52" s="65"/>
      <c r="D52" s="104">
        <v>-5747</v>
      </c>
      <c r="E52" s="157"/>
      <c r="F52" s="104">
        <v>-1257</v>
      </c>
      <c r="G52" s="157"/>
      <c r="H52" s="104">
        <v>-845</v>
      </c>
      <c r="J52" s="166"/>
    </row>
    <row r="53" spans="1:10" ht="22.5" customHeight="1">
      <c r="A53" s="144" t="s">
        <v>133</v>
      </c>
      <c r="B53" s="104">
        <v>1921</v>
      </c>
      <c r="C53" s="65"/>
      <c r="D53" s="104">
        <v>23</v>
      </c>
      <c r="E53" s="157"/>
      <c r="F53" s="190">
        <v>1921</v>
      </c>
      <c r="G53" s="157"/>
      <c r="H53" s="176">
        <v>0</v>
      </c>
      <c r="J53" s="166"/>
    </row>
    <row r="54" spans="1:10" ht="22.5" customHeight="1">
      <c r="A54" s="144" t="s">
        <v>163</v>
      </c>
      <c r="B54" s="176">
        <v>0</v>
      </c>
      <c r="C54" s="65"/>
      <c r="D54" s="176">
        <v>0</v>
      </c>
      <c r="E54" s="157"/>
      <c r="F54" s="104">
        <v>-408500</v>
      </c>
      <c r="G54" s="157"/>
      <c r="H54" s="104">
        <v>-564000</v>
      </c>
      <c r="I54" s="105"/>
      <c r="J54" s="166"/>
    </row>
    <row r="55" spans="1:10" ht="22.5" customHeight="1">
      <c r="A55" s="144" t="s">
        <v>226</v>
      </c>
      <c r="B55" s="176">
        <v>0</v>
      </c>
      <c r="C55" s="65"/>
      <c r="D55" s="176">
        <v>0</v>
      </c>
      <c r="E55" s="157"/>
      <c r="F55" s="104">
        <v>473000</v>
      </c>
      <c r="G55" s="157"/>
      <c r="H55" s="104">
        <v>60000</v>
      </c>
      <c r="I55" s="105"/>
      <c r="J55" s="166"/>
    </row>
    <row r="56" spans="1:10" ht="22.5" customHeight="1">
      <c r="A56" s="144" t="s">
        <v>246</v>
      </c>
      <c r="B56" s="322">
        <v>-5000</v>
      </c>
      <c r="C56" s="65"/>
      <c r="D56" s="176">
        <v>0</v>
      </c>
      <c r="E56" s="157"/>
      <c r="F56" s="176">
        <v>0</v>
      </c>
      <c r="G56" s="157"/>
      <c r="H56" s="176">
        <v>0</v>
      </c>
      <c r="I56" s="105"/>
      <c r="J56" s="166"/>
    </row>
    <row r="57" spans="1:10" ht="22.5" customHeight="1">
      <c r="A57" s="144" t="s">
        <v>234</v>
      </c>
      <c r="B57" s="152">
        <v>-383993</v>
      </c>
      <c r="C57" s="65"/>
      <c r="D57" s="152">
        <v>936294</v>
      </c>
      <c r="E57" s="157"/>
      <c r="F57" s="152">
        <v>-355001</v>
      </c>
      <c r="G57" s="157"/>
      <c r="H57" s="152">
        <f>885739+1468</f>
        <v>887207</v>
      </c>
      <c r="I57" s="105"/>
      <c r="J57" s="166"/>
    </row>
    <row r="58" spans="1:10" ht="22.5" customHeight="1">
      <c r="A58" s="144" t="s">
        <v>164</v>
      </c>
      <c r="B58" s="187">
        <v>0</v>
      </c>
      <c r="C58" s="65"/>
      <c r="D58" s="187">
        <v>0</v>
      </c>
      <c r="E58" s="157"/>
      <c r="F58" s="190">
        <v>-50250</v>
      </c>
      <c r="G58" s="157"/>
      <c r="H58" s="187">
        <v>0</v>
      </c>
      <c r="J58" s="166"/>
    </row>
    <row r="59" spans="1:10" ht="22.5" customHeight="1">
      <c r="A59" s="151" t="s">
        <v>189</v>
      </c>
      <c r="B59" s="155">
        <f>SUM(B48:B58)</f>
        <v>-609159</v>
      </c>
      <c r="C59" s="65"/>
      <c r="D59" s="155">
        <f>SUM(D48:D58)</f>
        <v>242545</v>
      </c>
      <c r="E59" s="65"/>
      <c r="F59" s="155">
        <f>SUM(F48:F58)</f>
        <v>-315340</v>
      </c>
      <c r="G59" s="157"/>
      <c r="H59" s="155">
        <f>SUM(H48:H58)</f>
        <v>360256</v>
      </c>
      <c r="J59" s="166"/>
    </row>
    <row r="60" spans="1:10" ht="16.2" customHeight="1">
      <c r="A60" s="151"/>
      <c r="B60" s="158"/>
      <c r="C60" s="65"/>
      <c r="D60" s="158"/>
      <c r="E60" s="65"/>
      <c r="F60" s="158"/>
      <c r="G60" s="157"/>
      <c r="H60" s="158"/>
      <c r="J60" s="166"/>
    </row>
    <row r="61" spans="1:10" ht="22.5" customHeight="1">
      <c r="A61" s="141" t="s">
        <v>24</v>
      </c>
      <c r="B61" s="159"/>
      <c r="C61" s="65"/>
      <c r="D61" s="159"/>
      <c r="E61" s="65"/>
      <c r="F61" s="145"/>
      <c r="G61" s="65"/>
      <c r="H61" s="145"/>
      <c r="J61" s="166"/>
    </row>
    <row r="62" spans="1:10" ht="22.5" customHeight="1">
      <c r="A62" s="144" t="s">
        <v>149</v>
      </c>
      <c r="B62" s="152">
        <v>-89457</v>
      </c>
      <c r="C62" s="65"/>
      <c r="D62" s="152">
        <v>-110848</v>
      </c>
      <c r="E62" s="65"/>
      <c r="F62" s="152">
        <v>-68359</v>
      </c>
      <c r="G62" s="65"/>
      <c r="H62" s="152">
        <f>-88424</f>
        <v>-88424</v>
      </c>
      <c r="J62" s="166"/>
    </row>
    <row r="63" spans="1:10" ht="22.5" customHeight="1">
      <c r="A63" s="144" t="s">
        <v>185</v>
      </c>
      <c r="B63" s="159">
        <v>136203</v>
      </c>
      <c r="C63" s="65"/>
      <c r="D63" s="159">
        <v>100000</v>
      </c>
      <c r="E63" s="65"/>
      <c r="F63" s="159">
        <v>136203</v>
      </c>
      <c r="G63" s="65"/>
      <c r="H63" s="159">
        <v>100000</v>
      </c>
      <c r="J63" s="166"/>
    </row>
    <row r="64" spans="1:10" ht="22.5" customHeight="1">
      <c r="A64" s="144" t="s">
        <v>165</v>
      </c>
      <c r="B64" s="176">
        <v>0</v>
      </c>
      <c r="C64" s="65"/>
      <c r="D64" s="176">
        <v>0</v>
      </c>
      <c r="E64" s="65"/>
      <c r="F64" s="175">
        <v>-1000</v>
      </c>
      <c r="G64" s="65"/>
      <c r="H64" s="175">
        <v>-7000</v>
      </c>
      <c r="J64" s="166"/>
    </row>
    <row r="65" spans="1:11" ht="22.5" customHeight="1">
      <c r="A65" s="144" t="s">
        <v>186</v>
      </c>
      <c r="B65" s="104">
        <v>233659</v>
      </c>
      <c r="C65" s="65"/>
      <c r="D65" s="104">
        <v>-33019</v>
      </c>
      <c r="E65" s="65"/>
      <c r="F65" s="175">
        <v>243750</v>
      </c>
      <c r="G65" s="65"/>
      <c r="H65" s="152">
        <v>13500</v>
      </c>
      <c r="J65" s="166"/>
    </row>
    <row r="66" spans="1:11" ht="22.5" customHeight="1">
      <c r="A66" s="144" t="s">
        <v>221</v>
      </c>
      <c r="B66" s="104">
        <v>-1170</v>
      </c>
      <c r="C66" s="65"/>
      <c r="D66" s="104">
        <v>-1390</v>
      </c>
      <c r="E66" s="65"/>
      <c r="F66" s="104">
        <v>-375</v>
      </c>
      <c r="G66" s="65"/>
      <c r="H66" s="104">
        <f>-265</f>
        <v>-265</v>
      </c>
      <c r="J66" s="166"/>
    </row>
    <row r="67" spans="1:11" ht="22.5" customHeight="1">
      <c r="A67" s="144" t="s">
        <v>54</v>
      </c>
      <c r="B67" s="104">
        <v>861445</v>
      </c>
      <c r="C67" s="65"/>
      <c r="D67" s="104">
        <v>260519</v>
      </c>
      <c r="E67" s="65"/>
      <c r="F67" s="104">
        <v>205045</v>
      </c>
      <c r="G67" s="65"/>
      <c r="H67" s="104">
        <v>206819</v>
      </c>
      <c r="J67" s="166"/>
    </row>
    <row r="68" spans="1:11" ht="22.5" customHeight="1">
      <c r="A68" s="144" t="s">
        <v>148</v>
      </c>
      <c r="B68" s="104">
        <v>-224329</v>
      </c>
      <c r="C68" s="56"/>
      <c r="D68" s="104">
        <v>-218513</v>
      </c>
      <c r="E68" s="65"/>
      <c r="F68" s="104">
        <v>-199829</v>
      </c>
      <c r="G68" s="160"/>
      <c r="H68" s="104">
        <v>-193550</v>
      </c>
      <c r="J68" s="166"/>
    </row>
    <row r="69" spans="1:11" ht="22.5" customHeight="1">
      <c r="A69" s="144" t="s">
        <v>156</v>
      </c>
      <c r="B69" s="176">
        <v>0</v>
      </c>
      <c r="C69" s="65"/>
      <c r="D69" s="152">
        <v>457000</v>
      </c>
      <c r="E69" s="65"/>
      <c r="F69" s="176">
        <v>0</v>
      </c>
      <c r="G69" s="160"/>
      <c r="H69" s="104">
        <v>300000</v>
      </c>
      <c r="J69" s="166"/>
    </row>
    <row r="70" spans="1:11" ht="22.5" customHeight="1">
      <c r="A70" s="144" t="s">
        <v>178</v>
      </c>
      <c r="B70" s="152">
        <v>-137000</v>
      </c>
      <c r="C70" s="65"/>
      <c r="D70" s="152">
        <v>-250000</v>
      </c>
      <c r="E70" s="65"/>
      <c r="F70" s="176">
        <v>0</v>
      </c>
      <c r="G70" s="160"/>
      <c r="H70" s="104">
        <v>-250000</v>
      </c>
      <c r="J70" s="166"/>
    </row>
    <row r="71" spans="1:11" ht="22.5" customHeight="1">
      <c r="A71" s="151" t="s">
        <v>157</v>
      </c>
      <c r="B71" s="155">
        <f>SUM(B62:B70)</f>
        <v>779351</v>
      </c>
      <c r="C71" s="65"/>
      <c r="D71" s="155">
        <f>SUM(D62:D70)</f>
        <v>203749</v>
      </c>
      <c r="E71" s="65"/>
      <c r="F71" s="155">
        <f>SUM(F62:F70)</f>
        <v>315435</v>
      </c>
      <c r="G71" s="65"/>
      <c r="H71" s="155">
        <f>SUM(H62:H70)</f>
        <v>81080</v>
      </c>
      <c r="I71" s="105"/>
    </row>
    <row r="72" spans="1:11" ht="18.600000000000001" customHeight="1">
      <c r="A72" s="151"/>
      <c r="B72" s="158"/>
      <c r="C72" s="65"/>
      <c r="D72" s="158"/>
      <c r="E72" s="65"/>
      <c r="F72" s="158"/>
      <c r="G72" s="65"/>
      <c r="H72" s="158"/>
      <c r="I72" s="105"/>
    </row>
    <row r="73" spans="1:11" ht="22.5" customHeight="1">
      <c r="A73" s="151" t="s">
        <v>242</v>
      </c>
      <c r="B73" s="161">
        <f>B71+B59+B38</f>
        <v>-8717</v>
      </c>
      <c r="C73" s="115"/>
      <c r="D73" s="161">
        <f>D71+D59+D38</f>
        <v>469224</v>
      </c>
      <c r="E73" s="115"/>
      <c r="F73" s="161">
        <f>F71+F59+F38</f>
        <v>3109</v>
      </c>
      <c r="G73" s="115"/>
      <c r="H73" s="161">
        <f>H71+H59+H38</f>
        <v>440722</v>
      </c>
      <c r="I73" s="105"/>
    </row>
    <row r="74" spans="1:11" ht="22.5" customHeight="1">
      <c r="A74" s="144" t="s">
        <v>144</v>
      </c>
      <c r="B74" s="154">
        <f>'SFP-3-5'!F10</f>
        <v>164020</v>
      </c>
      <c r="C74" s="56"/>
      <c r="D74" s="154">
        <v>107418</v>
      </c>
      <c r="E74" s="56"/>
      <c r="F74" s="154">
        <f>'SFP-3-5'!J10</f>
        <v>61034</v>
      </c>
      <c r="G74" s="56"/>
      <c r="H74" s="154">
        <v>59987</v>
      </c>
      <c r="I74" s="105"/>
    </row>
    <row r="75" spans="1:11" ht="22.8" thickBot="1">
      <c r="A75" s="151" t="s">
        <v>145</v>
      </c>
      <c r="B75" s="162">
        <f>SUM(B73:B74)</f>
        <v>155303</v>
      </c>
      <c r="C75" s="116"/>
      <c r="D75" s="162">
        <f>SUM(D73:D74)</f>
        <v>576642</v>
      </c>
      <c r="E75" s="116"/>
      <c r="F75" s="162">
        <f>SUM(F73:F74)</f>
        <v>64143</v>
      </c>
      <c r="G75" s="116"/>
      <c r="H75" s="162">
        <f>SUM(H73:H74)</f>
        <v>500709</v>
      </c>
      <c r="I75" s="166">
        <f>B75-'SFP-3-5'!D10</f>
        <v>0</v>
      </c>
      <c r="K75" s="166">
        <f>F75-'SFP-3-5'!H10</f>
        <v>0</v>
      </c>
    </row>
    <row r="76" spans="1:11" ht="22.5" customHeight="1" thickTop="1">
      <c r="A76" s="107" t="s">
        <v>55</v>
      </c>
      <c r="B76" s="105"/>
      <c r="C76" s="105"/>
      <c r="D76" s="105"/>
      <c r="E76" s="20"/>
      <c r="F76" s="20"/>
      <c r="G76" s="20"/>
      <c r="H76" s="20"/>
    </row>
    <row r="77" spans="1:11" ht="22.5" customHeight="1">
      <c r="A77" s="107" t="s">
        <v>110</v>
      </c>
      <c r="B77" s="106"/>
      <c r="C77" s="105"/>
      <c r="D77" s="106"/>
      <c r="E77" s="20"/>
      <c r="F77" s="20"/>
      <c r="G77" s="20"/>
      <c r="H77" s="20"/>
    </row>
    <row r="78" spans="1:11" ht="22.5" customHeight="1">
      <c r="A78" s="140"/>
      <c r="B78" s="107"/>
      <c r="C78" s="107"/>
      <c r="D78" s="107"/>
      <c r="E78" s="20"/>
      <c r="F78" s="20"/>
      <c r="G78" s="20"/>
      <c r="H78" s="20"/>
    </row>
    <row r="79" spans="1:11" ht="22.5" customHeight="1">
      <c r="B79" s="337" t="s">
        <v>31</v>
      </c>
      <c r="C79" s="337"/>
      <c r="D79" s="337"/>
      <c r="E79" s="112"/>
      <c r="F79" s="337" t="s">
        <v>44</v>
      </c>
      <c r="G79" s="337"/>
      <c r="H79" s="337"/>
    </row>
    <row r="80" spans="1:11" ht="22.5" customHeight="1">
      <c r="B80" s="341" t="s">
        <v>112</v>
      </c>
      <c r="C80" s="341"/>
      <c r="D80" s="341"/>
      <c r="E80" s="112"/>
      <c r="F80" s="341" t="s">
        <v>112</v>
      </c>
      <c r="G80" s="341"/>
      <c r="H80" s="341"/>
    </row>
    <row r="81" spans="1:8" ht="22.5" customHeight="1">
      <c r="B81" s="341" t="s">
        <v>120</v>
      </c>
      <c r="C81" s="341"/>
      <c r="D81" s="341"/>
      <c r="E81" s="112"/>
      <c r="F81" s="341" t="s">
        <v>120</v>
      </c>
      <c r="G81" s="341"/>
      <c r="H81" s="341"/>
    </row>
    <row r="82" spans="1:8" ht="22.5" customHeight="1">
      <c r="A82" s="19"/>
      <c r="B82" s="114">
        <v>2564</v>
      </c>
      <c r="C82" s="114"/>
      <c r="D82" s="114">
        <v>2563</v>
      </c>
      <c r="E82" s="114"/>
      <c r="F82" s="114">
        <v>2564</v>
      </c>
      <c r="G82" s="114"/>
      <c r="H82" s="114">
        <v>2563</v>
      </c>
    </row>
    <row r="83" spans="1:8" ht="22.5" customHeight="1">
      <c r="A83" s="20"/>
      <c r="B83" s="340" t="s">
        <v>95</v>
      </c>
      <c r="C83" s="340"/>
      <c r="D83" s="340"/>
      <c r="E83" s="340"/>
      <c r="F83" s="340"/>
      <c r="G83" s="340"/>
      <c r="H83" s="340"/>
    </row>
    <row r="84" spans="1:8" ht="22.5" customHeight="1">
      <c r="A84" s="141" t="s">
        <v>147</v>
      </c>
      <c r="B84" s="145"/>
      <c r="D84" s="145"/>
      <c r="F84" s="145"/>
      <c r="G84" s="150"/>
      <c r="H84" s="145"/>
    </row>
    <row r="85" spans="1:8" ht="22.5" customHeight="1">
      <c r="A85" s="151" t="s">
        <v>121</v>
      </c>
    </row>
    <row r="86" spans="1:8" ht="22.5" customHeight="1">
      <c r="A86" s="22" t="s">
        <v>166</v>
      </c>
      <c r="B86" s="176">
        <v>0</v>
      </c>
      <c r="C86" s="163"/>
      <c r="D86" s="176">
        <v>0</v>
      </c>
      <c r="E86" s="163"/>
      <c r="F86" s="176">
        <v>0</v>
      </c>
      <c r="G86" s="163"/>
      <c r="H86" s="163">
        <v>6750</v>
      </c>
    </row>
    <row r="87" spans="1:8" ht="22.5" customHeight="1">
      <c r="A87" s="22" t="s">
        <v>184</v>
      </c>
      <c r="B87" s="176">
        <v>0</v>
      </c>
      <c r="D87" s="189">
        <v>8089</v>
      </c>
      <c r="F87" s="176">
        <v>0</v>
      </c>
      <c r="H87" s="176">
        <v>0</v>
      </c>
    </row>
    <row r="88" spans="1:8" ht="22.5" customHeight="1">
      <c r="A88" s="22" t="s">
        <v>241</v>
      </c>
      <c r="B88" s="189">
        <v>25650</v>
      </c>
      <c r="D88" s="176">
        <v>0</v>
      </c>
      <c r="F88" s="176">
        <v>0</v>
      </c>
      <c r="H88" s="176">
        <v>0</v>
      </c>
    </row>
    <row r="89" spans="1:8" ht="22.5" customHeight="1">
      <c r="A89" s="22" t="s">
        <v>191</v>
      </c>
      <c r="B89" s="176">
        <v>0</v>
      </c>
      <c r="D89" s="189">
        <v>190785</v>
      </c>
      <c r="F89" s="176">
        <v>0</v>
      </c>
      <c r="H89" s="189">
        <v>155023</v>
      </c>
    </row>
    <row r="90" spans="1:8" ht="22.5" customHeight="1">
      <c r="A90" s="22" t="s">
        <v>192</v>
      </c>
      <c r="B90" s="176">
        <v>0</v>
      </c>
      <c r="D90" s="189">
        <v>2212344</v>
      </c>
      <c r="F90" s="176">
        <v>0</v>
      </c>
      <c r="H90" s="189">
        <v>3574</v>
      </c>
    </row>
    <row r="91" spans="1:8" ht="22.5" customHeight="1">
      <c r="A91" s="22" t="s">
        <v>193</v>
      </c>
      <c r="B91" s="176">
        <v>0</v>
      </c>
      <c r="D91" s="189">
        <v>156527</v>
      </c>
      <c r="F91" s="176">
        <v>0</v>
      </c>
      <c r="H91" s="189">
        <v>126347</v>
      </c>
    </row>
  </sheetData>
  <mergeCells count="21">
    <mergeCell ref="B4:D4"/>
    <mergeCell ref="F4:H4"/>
    <mergeCell ref="B5:D5"/>
    <mergeCell ref="F5:H5"/>
    <mergeCell ref="B6:D6"/>
    <mergeCell ref="F6:H6"/>
    <mergeCell ref="B8:H8"/>
    <mergeCell ref="B42:D42"/>
    <mergeCell ref="F42:H42"/>
    <mergeCell ref="B43:D43"/>
    <mergeCell ref="F43:H43"/>
    <mergeCell ref="B44:D44"/>
    <mergeCell ref="F44:H44"/>
    <mergeCell ref="B83:H83"/>
    <mergeCell ref="B46:H46"/>
    <mergeCell ref="B79:D79"/>
    <mergeCell ref="F79:H79"/>
    <mergeCell ref="B80:D80"/>
    <mergeCell ref="F80:H80"/>
    <mergeCell ref="B81:D81"/>
    <mergeCell ref="F81:H81"/>
  </mergeCells>
  <pageMargins left="0.8" right="0.8" top="0.48" bottom="0.5" header="0.4" footer="0.5"/>
  <pageSetup paperSize="9" scale="86" firstPageNumber="12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PL-6-7</vt:lpstr>
      <vt:lpstr>CH Conso-8</vt:lpstr>
      <vt:lpstr>CH Conso-9</vt:lpstr>
      <vt:lpstr>CH Separate-10</vt:lpstr>
      <vt:lpstr>CH Separate-11</vt:lpstr>
      <vt:lpstr>CF-12-14</vt:lpstr>
      <vt:lpstr>'CF-12-14'!Print_Area</vt:lpstr>
      <vt:lpstr>'CH Conso (2)'!Print_Area</vt:lpstr>
      <vt:lpstr>'CH Conso-8'!Print_Area</vt:lpstr>
      <vt:lpstr>'CH Conso-9'!Print_Area</vt:lpstr>
      <vt:lpstr>'CH Separate-10'!Print_Area</vt:lpstr>
      <vt:lpstr>'CH Separate-11'!Print_Area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2021-05-16T08:28:12Z</cp:lastPrinted>
  <dcterms:created xsi:type="dcterms:W3CDTF">2005-04-19T13:30:30Z</dcterms:created>
  <dcterms:modified xsi:type="dcterms:W3CDTF">2021-05-17T05:49:38Z</dcterms:modified>
</cp:coreProperties>
</file>