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line2021_Q1\"/>
    </mc:Choice>
  </mc:AlternateContent>
  <bookViews>
    <workbookView xWindow="-108" yWindow="-108" windowWidth="19416" windowHeight="10416" tabRatio="851"/>
  </bookViews>
  <sheets>
    <sheet name="BS 2-3" sheetId="12" r:id="rId1"/>
    <sheet name="PL4-5" sheetId="10" r:id="rId2"/>
    <sheet name="CH Conso-6" sheetId="8" r:id="rId3"/>
    <sheet name="CH Conso 7" sheetId="15" r:id="rId4"/>
    <sheet name="CH seperate-8" sheetId="4" r:id="rId5"/>
    <sheet name="CH Separate 9" sheetId="16" r:id="rId6"/>
    <sheet name="Cash-flow-10-12" sheetId="13" r:id="rId7"/>
  </sheets>
  <definedNames>
    <definedName name="_xlnm._FilterDatabase" localSheetId="3" hidden="1">'CH Conso 7'!#REF!</definedName>
    <definedName name="_xlnm.Print_Area" localSheetId="0">'BS 2-3'!$A$1:$J$91</definedName>
    <definedName name="_xlnm.Print_Area" localSheetId="6">'Cash-flow-10-12'!$A$1:$I$103</definedName>
    <definedName name="_xlnm.Print_Area" localSheetId="3">'CH Conso 7'!$A$1:$S$24</definedName>
    <definedName name="_xlnm.Print_Area" localSheetId="2">'CH Conso-6'!$A$1:$P$22</definedName>
    <definedName name="_xlnm.Print_Area" localSheetId="5">'CH Separate 9'!$A$1:$L$21</definedName>
    <definedName name="_xlnm.Print_Area" localSheetId="1">'PL4-5'!$A$1:$J$65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6" i="8" l="1"/>
  <c r="B20" i="8"/>
  <c r="D20" i="8"/>
  <c r="F20" i="8"/>
  <c r="H20" i="8"/>
  <c r="N20" i="8"/>
  <c r="N16" i="8"/>
  <c r="J16" i="8"/>
  <c r="H16" i="8"/>
  <c r="D16" i="8"/>
  <c r="C18" i="15"/>
  <c r="E18" i="15"/>
  <c r="I18" i="15"/>
  <c r="K18" i="15"/>
  <c r="M18" i="15"/>
  <c r="Q18" i="15"/>
  <c r="Q22" i="15"/>
  <c r="M22" i="15"/>
  <c r="I22" i="15"/>
  <c r="G22" i="15"/>
  <c r="E22" i="15"/>
  <c r="C22" i="15"/>
  <c r="L19" i="8" l="1"/>
  <c r="J19" i="8"/>
  <c r="J59" i="10"/>
  <c r="H59" i="10"/>
  <c r="F59" i="10"/>
  <c r="D59" i="10"/>
  <c r="J56" i="10"/>
  <c r="H56" i="10"/>
  <c r="F56" i="10"/>
  <c r="D56" i="10"/>
  <c r="J54" i="10"/>
  <c r="H54" i="10"/>
  <c r="F54" i="10"/>
  <c r="D54" i="10"/>
  <c r="F19" i="12" l="1"/>
  <c r="D19" i="12" l="1"/>
  <c r="C78" i="13" l="1"/>
  <c r="G78" i="13"/>
  <c r="C23" i="13" l="1"/>
  <c r="G23" i="13"/>
  <c r="G22" i="13"/>
  <c r="C22" i="13"/>
  <c r="L14" i="16" l="1"/>
  <c r="L10" i="16"/>
  <c r="J18" i="4"/>
  <c r="L10" i="4"/>
  <c r="P11" i="8"/>
  <c r="L11" i="8"/>
  <c r="O17" i="15"/>
  <c r="O13" i="15"/>
  <c r="S13" i="15" s="1"/>
  <c r="B15" i="16" l="1"/>
  <c r="B21" i="16" s="1"/>
  <c r="D15" i="16"/>
  <c r="F15" i="16"/>
  <c r="F21" i="16" s="1"/>
  <c r="H15" i="16"/>
  <c r="J15" i="16"/>
  <c r="L15" i="16"/>
  <c r="B19" i="16"/>
  <c r="D19" i="16"/>
  <c r="F19" i="16"/>
  <c r="H19" i="16"/>
  <c r="D21" i="16"/>
  <c r="H21" i="16"/>
  <c r="G18" i="15"/>
  <c r="S17" i="15"/>
  <c r="E24" i="15" l="1"/>
  <c r="C24" i="15"/>
  <c r="M24" i="15"/>
  <c r="S18" i="15"/>
  <c r="I24" i="15"/>
  <c r="G24" i="15"/>
  <c r="O18" i="15" l="1"/>
  <c r="I75" i="13" l="1"/>
  <c r="I63" i="13"/>
  <c r="E75" i="13"/>
  <c r="E63" i="13"/>
  <c r="I11" i="13"/>
  <c r="I24" i="13" s="1"/>
  <c r="I37" i="13" s="1"/>
  <c r="I39" i="13" s="1"/>
  <c r="E11" i="13"/>
  <c r="E24" i="13" s="1"/>
  <c r="E37" i="13" s="1"/>
  <c r="E39" i="13" s="1"/>
  <c r="H21" i="4"/>
  <c r="D21" i="4"/>
  <c r="H19" i="4"/>
  <c r="F19" i="4"/>
  <c r="D19" i="4"/>
  <c r="B19" i="4"/>
  <c r="J19" i="4"/>
  <c r="L15" i="4"/>
  <c r="J15" i="4"/>
  <c r="H15" i="4"/>
  <c r="F15" i="4"/>
  <c r="F21" i="4" s="1"/>
  <c r="D15" i="4"/>
  <c r="B15" i="4"/>
  <c r="B21" i="4" s="1"/>
  <c r="H22" i="8"/>
  <c r="D22" i="8"/>
  <c r="P16" i="8"/>
  <c r="L16" i="8"/>
  <c r="F16" i="8"/>
  <c r="F22" i="8" s="1"/>
  <c r="B22" i="8"/>
  <c r="J61" i="10"/>
  <c r="J63" i="10" s="1"/>
  <c r="F61" i="10"/>
  <c r="F63" i="10" s="1"/>
  <c r="J29" i="10"/>
  <c r="J19" i="10"/>
  <c r="J35" i="10" s="1"/>
  <c r="J37" i="10" s="1"/>
  <c r="J41" i="10" s="1"/>
  <c r="F29" i="10"/>
  <c r="F19" i="10"/>
  <c r="F35" i="10" s="1"/>
  <c r="F37" i="10" s="1"/>
  <c r="F41" i="10" s="1"/>
  <c r="J86" i="12"/>
  <c r="J88" i="12" s="1"/>
  <c r="J67" i="12"/>
  <c r="J58" i="12"/>
  <c r="F86" i="12"/>
  <c r="F88" i="12" s="1"/>
  <c r="F67" i="12"/>
  <c r="F58" i="12"/>
  <c r="J33" i="12"/>
  <c r="J19" i="12"/>
  <c r="F33" i="12"/>
  <c r="H86" i="12"/>
  <c r="H88" i="12" s="1"/>
  <c r="D86" i="12"/>
  <c r="D88" i="12" s="1"/>
  <c r="H67" i="12"/>
  <c r="D67" i="12"/>
  <c r="H58" i="12"/>
  <c r="D58" i="12"/>
  <c r="H33" i="12"/>
  <c r="D33" i="12"/>
  <c r="H19" i="12"/>
  <c r="E77" i="13" l="1"/>
  <c r="E79" i="13" s="1"/>
  <c r="I77" i="13"/>
  <c r="I79" i="13" s="1"/>
  <c r="L18" i="4"/>
  <c r="L19" i="4" s="1"/>
  <c r="L21" i="4" s="1"/>
  <c r="J21" i="4"/>
  <c r="P19" i="8"/>
  <c r="L20" i="8"/>
  <c r="L22" i="8" s="1"/>
  <c r="J20" i="8"/>
  <c r="J22" i="8" s="1"/>
  <c r="J69" i="12"/>
  <c r="J90" i="12" s="1"/>
  <c r="J92" i="12" s="1"/>
  <c r="F69" i="12"/>
  <c r="F90" i="12" s="1"/>
  <c r="J35" i="12"/>
  <c r="F35" i="12"/>
  <c r="D35" i="12"/>
  <c r="D92" i="12" s="1"/>
  <c r="D69" i="12"/>
  <c r="D90" i="12" s="1"/>
  <c r="H35" i="12"/>
  <c r="H69" i="12"/>
  <c r="H90" i="12" s="1"/>
  <c r="H92" i="12" l="1"/>
  <c r="F92" i="12"/>
  <c r="P20" i="8"/>
  <c r="P22" i="8" s="1"/>
  <c r="C63" i="13" l="1"/>
  <c r="H29" i="10"/>
  <c r="D29" i="10"/>
  <c r="D35" i="10" s="1"/>
  <c r="G75" i="13" l="1"/>
  <c r="C75" i="13"/>
  <c r="G63" i="13"/>
  <c r="H24" i="13"/>
  <c r="F24" i="13"/>
  <c r="D24" i="13"/>
  <c r="H19" i="10"/>
  <c r="H35" i="10" s="1"/>
  <c r="D19" i="10"/>
  <c r="D37" i="10" l="1"/>
  <c r="D41" i="10" l="1"/>
  <c r="K21" i="15" s="1"/>
  <c r="C11" i="13"/>
  <c r="H37" i="10"/>
  <c r="G11" i="13" s="1"/>
  <c r="C24" i="13" l="1"/>
  <c r="C37" i="13" s="1"/>
  <c r="C39" i="13" s="1"/>
  <c r="C77" i="13" s="1"/>
  <c r="C79" i="13" s="1"/>
  <c r="J79" i="13" s="1"/>
  <c r="O21" i="15"/>
  <c r="K22" i="15"/>
  <c r="K24" i="15" s="1"/>
  <c r="D61" i="10"/>
  <c r="H41" i="10"/>
  <c r="J18" i="16" s="1"/>
  <c r="S21" i="15" l="1"/>
  <c r="O22" i="15"/>
  <c r="J19" i="16"/>
  <c r="J21" i="16" s="1"/>
  <c r="L18" i="16"/>
  <c r="L19" i="16" s="1"/>
  <c r="L21" i="16" s="1"/>
  <c r="M21" i="16" s="1"/>
  <c r="H61" i="10"/>
  <c r="G24" i="13"/>
  <c r="G37" i="13" l="1"/>
  <c r="G39" i="13" s="1"/>
  <c r="G77" i="13" s="1"/>
  <c r="G79" i="13" s="1"/>
  <c r="L79" i="13" s="1"/>
  <c r="S22" i="15"/>
  <c r="S24" i="15" s="1"/>
  <c r="S25" i="15" s="1"/>
  <c r="O24" i="15"/>
</calcChain>
</file>

<file path=xl/sharedStrings.xml><?xml version="1.0" encoding="utf-8"?>
<sst xmlns="http://schemas.openxmlformats.org/spreadsheetml/2006/main" count="387" uniqueCount="213">
  <si>
    <t>Other current assets</t>
  </si>
  <si>
    <t>Other income</t>
  </si>
  <si>
    <t>Unappropriated</t>
  </si>
  <si>
    <t>Other non-current assets</t>
  </si>
  <si>
    <t>Other current liabilities</t>
  </si>
  <si>
    <t>Note</t>
  </si>
  <si>
    <t xml:space="preserve">Total </t>
  </si>
  <si>
    <t>Assets</t>
  </si>
  <si>
    <t>Consolidated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</si>
  <si>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</si>
  <si>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</si>
  <si>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</si>
  <si>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</si>
  <si>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</si>
  <si>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</si>
  <si>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share capital</t>
  </si>
  <si>
    <t>equity</t>
  </si>
  <si>
    <t xml:space="preserve">Retained earnings </t>
  </si>
  <si>
    <t>Changes in operating assets and liabilities</t>
  </si>
  <si>
    <t>Separate</t>
  </si>
  <si>
    <t>financial statements</t>
  </si>
  <si>
    <t>Consolidated financial statements</t>
  </si>
  <si>
    <t>Separate financial statements</t>
  </si>
  <si>
    <t>Liabilities and equity</t>
  </si>
  <si>
    <t>interests</t>
  </si>
  <si>
    <t>Finance costs</t>
  </si>
  <si>
    <t>Other non-current liabilities</t>
  </si>
  <si>
    <t xml:space="preserve">Other comprehensive income </t>
  </si>
  <si>
    <t>reserve</t>
  </si>
  <si>
    <t>Interest income</t>
  </si>
  <si>
    <t>Non-cash transactions</t>
  </si>
  <si>
    <t xml:space="preserve">Administrative expenses  </t>
  </si>
  <si>
    <t xml:space="preserve">   Non-controlling interests</t>
  </si>
  <si>
    <t xml:space="preserve">Unappropriated </t>
  </si>
  <si>
    <t xml:space="preserve">Equity </t>
  </si>
  <si>
    <t>attributable to</t>
  </si>
  <si>
    <t>owners of</t>
  </si>
  <si>
    <t>Non-</t>
  </si>
  <si>
    <t xml:space="preserve">controlling </t>
  </si>
  <si>
    <t xml:space="preserve">Legal </t>
  </si>
  <si>
    <t>Finance costs paid</t>
  </si>
  <si>
    <t>31 March</t>
  </si>
  <si>
    <t>31 December</t>
  </si>
  <si>
    <t>(in thousand Baht)</t>
  </si>
  <si>
    <t>Total comprehensive income for the period</t>
  </si>
  <si>
    <t>(in thousand baht)</t>
  </si>
  <si>
    <t>Proceeds from issue of debentures</t>
  </si>
  <si>
    <t>Comprehensive income for the period</t>
  </si>
  <si>
    <t>M.K. Real Estate Development Public Company Limited and its Subsidiaries</t>
  </si>
  <si>
    <t>Revenue from sale of real estate</t>
  </si>
  <si>
    <t>Cost of sale of real estate</t>
  </si>
  <si>
    <t>Statement of financial position</t>
  </si>
  <si>
    <t>Statement of comprehensive income (Unaudited)</t>
  </si>
  <si>
    <t>Three-month period ended</t>
  </si>
  <si>
    <t>Revenue from rental and rendering of services</t>
  </si>
  <si>
    <t>Cost of rental and rendering of services</t>
  </si>
  <si>
    <t>on</t>
  </si>
  <si>
    <t>Statement of changes in equity (Unaudited)</t>
  </si>
  <si>
    <t>Statement of cash flows (Unaudited)</t>
  </si>
  <si>
    <t>Supplement disclosures of cash flows information</t>
  </si>
  <si>
    <t xml:space="preserve">    real estate projects under development</t>
  </si>
  <si>
    <t>Total revenues</t>
  </si>
  <si>
    <t>Revenues</t>
  </si>
  <si>
    <t>Share premium</t>
  </si>
  <si>
    <t>Acquisition of intangible assets</t>
  </si>
  <si>
    <t>Proceeds from long-term borrowings</t>
  </si>
  <si>
    <t>Repayment of long-term borrowings</t>
  </si>
  <si>
    <t>Cash and cash equivalents at beginning of period</t>
  </si>
  <si>
    <t>Cash and cash equivalents at ending of period</t>
  </si>
  <si>
    <t xml:space="preserve">Consolidated </t>
  </si>
  <si>
    <t xml:space="preserve">Separate </t>
  </si>
  <si>
    <t xml:space="preserve">   investment income</t>
  </si>
  <si>
    <t>Cost of management of real estate</t>
  </si>
  <si>
    <t xml:space="preserve">Gain on sale of investment and </t>
  </si>
  <si>
    <t>paid-up</t>
  </si>
  <si>
    <t>Depreciation and amortisation</t>
  </si>
  <si>
    <t xml:space="preserve">Income taxes paid </t>
  </si>
  <si>
    <t>Current assets</t>
  </si>
  <si>
    <t>Cash and cash equivalents</t>
  </si>
  <si>
    <t>Short-term loans to related parties</t>
  </si>
  <si>
    <t>Total current assets</t>
  </si>
  <si>
    <t>Non-current assets</t>
  </si>
  <si>
    <t>Deposits pledged as collateral</t>
  </si>
  <si>
    <t>Investments in associates</t>
  </si>
  <si>
    <t>Investments in subsidiaries</t>
  </si>
  <si>
    <t>Investments in joint venture</t>
  </si>
  <si>
    <t>Land held for development</t>
  </si>
  <si>
    <t>Investment properties</t>
  </si>
  <si>
    <t>Property, plant and equipment</t>
  </si>
  <si>
    <t>Deferred tax assets</t>
  </si>
  <si>
    <t>Total non-current assets</t>
  </si>
  <si>
    <t>Total assets</t>
  </si>
  <si>
    <t>Current liabilities</t>
  </si>
  <si>
    <t>Current portion of long-term borrowings</t>
  </si>
  <si>
    <t>Current portion of long-term debentures</t>
  </si>
  <si>
    <t>Short-term loans from related parties</t>
  </si>
  <si>
    <t>Short-term loans from other parties</t>
  </si>
  <si>
    <t>Customers' deposits</t>
  </si>
  <si>
    <t>Total current liabilities</t>
  </si>
  <si>
    <t>Non-current liabilities</t>
  </si>
  <si>
    <t>Long-term borrowings</t>
  </si>
  <si>
    <t>Long-term debentures</t>
  </si>
  <si>
    <t>Total non-current liabilities</t>
  </si>
  <si>
    <t xml:space="preserve">Total liabilities </t>
  </si>
  <si>
    <t>Equity</t>
  </si>
  <si>
    <t>Share capital:</t>
  </si>
  <si>
    <t xml:space="preserve">   Authorised share capital</t>
  </si>
  <si>
    <t xml:space="preserve">   Issued and paid-up share capital</t>
  </si>
  <si>
    <t>Share premium on ordinary shares</t>
  </si>
  <si>
    <t xml:space="preserve">   Appropriated</t>
  </si>
  <si>
    <t xml:space="preserve">      Legal reserve</t>
  </si>
  <si>
    <t xml:space="preserve">   Unappropriated</t>
  </si>
  <si>
    <t>Non-controlling interests</t>
  </si>
  <si>
    <t>Total equity</t>
  </si>
  <si>
    <t>Total liabilities and equity</t>
  </si>
  <si>
    <t>Transactions with owners, recorded directly in equity</t>
  </si>
  <si>
    <t xml:space="preserve">Transfers deposits for purchase of land to </t>
  </si>
  <si>
    <t>Transfers real estate projects under development to</t>
  </si>
  <si>
    <t>Revenue from management of real estate</t>
  </si>
  <si>
    <t xml:space="preserve">Net cash from financing activities  </t>
  </si>
  <si>
    <t>Acquisition of buildings and equipment</t>
  </si>
  <si>
    <t>Short-term borrowings from</t>
  </si>
  <si>
    <t xml:space="preserve">   financial institutions</t>
  </si>
  <si>
    <t>Short-term debentures</t>
  </si>
  <si>
    <t>Increase in short-term loans to related parties</t>
  </si>
  <si>
    <t>Proceeds from short-term loans to related parties</t>
  </si>
  <si>
    <t>Short-term loans to other parties</t>
  </si>
  <si>
    <t>Distribution costs</t>
  </si>
  <si>
    <t>Acquisition of equipment under finance leases</t>
  </si>
  <si>
    <t xml:space="preserve">   investment properties</t>
  </si>
  <si>
    <t>Equity attributable to owners of the parent</t>
  </si>
  <si>
    <t xml:space="preserve">   Owners of the parent</t>
  </si>
  <si>
    <t>the parent</t>
  </si>
  <si>
    <t>Non-current provisions for employee benefits</t>
  </si>
  <si>
    <t>Net cash outflow on acquisition of subsidiary</t>
  </si>
  <si>
    <t>Three-month period ended 31 March 2020</t>
  </si>
  <si>
    <t>Balance at 1 January 2020</t>
  </si>
  <si>
    <t>Balance at 31 March 2020</t>
  </si>
  <si>
    <t>Warrants</t>
  </si>
  <si>
    <t>ordinary shares</t>
  </si>
  <si>
    <t>Share-based payment</t>
  </si>
  <si>
    <t>Repayment of debentures</t>
  </si>
  <si>
    <t xml:space="preserve">Acquisitions of buildings and equipment for which payments </t>
  </si>
  <si>
    <t xml:space="preserve">   have not yet been made</t>
  </si>
  <si>
    <t>Current portion of lease liabilities</t>
  </si>
  <si>
    <t xml:space="preserve">Net cash from (used in) investing activities  </t>
  </si>
  <si>
    <t xml:space="preserve">  accounted for using equity method</t>
  </si>
  <si>
    <t>Repayment of short-term loans from related parties</t>
  </si>
  <si>
    <r>
      <t>Payment of lease liabilities</t>
    </r>
    <r>
      <rPr>
        <i/>
        <sz val="11"/>
        <rFont val="Times New Roman"/>
        <family val="1"/>
      </rPr>
      <t xml:space="preserve"> </t>
    </r>
  </si>
  <si>
    <t xml:space="preserve">      at Baht 1 per share)</t>
  </si>
  <si>
    <t>Revenue from health and wellness</t>
  </si>
  <si>
    <t>Cost of health and wellness</t>
  </si>
  <si>
    <t xml:space="preserve">   accounted for using equity method</t>
  </si>
  <si>
    <t xml:space="preserve">Trade and other current payables </t>
  </si>
  <si>
    <t>Current income tax payable</t>
  </si>
  <si>
    <t>Increase (decrease) in short-term loans from other parties, net</t>
  </si>
  <si>
    <t>Total comprehensive income attributable to:</t>
  </si>
  <si>
    <t>Intangible assets</t>
  </si>
  <si>
    <t xml:space="preserve">Acquisitions of right-of-use assets under leases </t>
  </si>
  <si>
    <t>Transfers leasehold right to property, plant and equipment</t>
  </si>
  <si>
    <t>Transfers leasehold right to investment properties</t>
  </si>
  <si>
    <t>Interest received</t>
  </si>
  <si>
    <t xml:space="preserve">Net cash from (used in) operating activities </t>
  </si>
  <si>
    <t xml:space="preserve">  (1,117,211,195 ordinary shares, par value  </t>
  </si>
  <si>
    <t xml:space="preserve">  (1,091,205,066 ordinary shares, par value</t>
  </si>
  <si>
    <t>Trade and other current receivables</t>
  </si>
  <si>
    <t>Real estate development for sale</t>
  </si>
  <si>
    <t>Inventories</t>
  </si>
  <si>
    <t>Other non-current financial assets</t>
  </si>
  <si>
    <t>Trade and other current payables</t>
  </si>
  <si>
    <t>Payables for purchase of land</t>
  </si>
  <si>
    <t>Other components of equity</t>
  </si>
  <si>
    <t>Three-month period ended 31 March 2021</t>
  </si>
  <si>
    <t>Balance at 1 January 2021</t>
  </si>
  <si>
    <t>Balance at 31 March 2021</t>
  </si>
  <si>
    <t>(unaudited)</t>
  </si>
  <si>
    <t xml:space="preserve">Loss on investments </t>
  </si>
  <si>
    <t xml:space="preserve">in equity instruments </t>
  </si>
  <si>
    <t>designated at fair value</t>
  </si>
  <si>
    <t xml:space="preserve"> through other</t>
  </si>
  <si>
    <t xml:space="preserve"> comprehensive income</t>
  </si>
  <si>
    <t>Other current financial assets</t>
  </si>
  <si>
    <t>Lease liabilities</t>
  </si>
  <si>
    <t xml:space="preserve">   Distributions to owners of the parent</t>
  </si>
  <si>
    <t xml:space="preserve">      Share-based payment transactions</t>
  </si>
  <si>
    <t xml:space="preserve">   Total distributions to owners of the parent</t>
  </si>
  <si>
    <t xml:space="preserve">   Loss for the period</t>
  </si>
  <si>
    <t xml:space="preserve">   Distributions to owners of the Company</t>
  </si>
  <si>
    <t xml:space="preserve">   Total distributions to owners of the Company</t>
  </si>
  <si>
    <t>Unrealised (gain) loss on other current financial assets</t>
  </si>
  <si>
    <t>Gain on disposal of other current financial assets</t>
  </si>
  <si>
    <t>Acquisition of investment properties</t>
  </si>
  <si>
    <t>Increase in short-term borrowings from financial institutions</t>
  </si>
  <si>
    <t>Acquisition of subsidiaries by issuing promissory notes</t>
  </si>
  <si>
    <t>Loss before income tax expense</t>
  </si>
  <si>
    <t>Loss for the period</t>
  </si>
  <si>
    <t>Loss attributable to:</t>
  </si>
  <si>
    <t>Increase in short-term loans to other parties, net</t>
  </si>
  <si>
    <t>Transfers real estate development for sale to investment properties</t>
  </si>
  <si>
    <t>Adjustments to reconcile loss to cash receipts (payments)</t>
  </si>
  <si>
    <t>Net incease (decrease) in cash and cash equivalents</t>
  </si>
  <si>
    <t>Tax income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</si>
  <si>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</si>
  <si>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 xml:space="preserve">Share of profit (loss) of joint ventures and associates </t>
  </si>
  <si>
    <t>(Gain) loss on disposal of equipment and intangible assets</t>
  </si>
  <si>
    <t xml:space="preserve">Share of (profit) loss of joint ventures and associates </t>
  </si>
  <si>
    <t>Revenue from golf services and sport club</t>
  </si>
  <si>
    <t>Cost of golf services and sport club</t>
  </si>
  <si>
    <t>Proceeds from disposal of equipment</t>
  </si>
  <si>
    <t>Decrease (increase) in other current financial assets</t>
  </si>
  <si>
    <t>Net cash generated from (used in) operating activities</t>
  </si>
  <si>
    <t>Dividend received</t>
  </si>
  <si>
    <t>Dividend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</si>
</sst>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[$-409]mmmm\ d\,\ yyyy;@"/>
    <numFmt numFmtId="171" formatCode="_(* #,##0_);_(* \(#,##0\);_(* &quot;-&quot;??_);_(@_)"/>
    <numFmt numFmtId="172" formatCode="#,##0\ ;\(#,##0\)"/>
    <numFmt numFmtId="173" formatCode="#,##0.00\ ;\(#,##0.00\)"/>
    <numFmt numFmtId="174" formatCode="_-&quot;Dfl.&quot;\ * #,##0.00_-;_-&quot;Dfl.&quot;\ * #,##0.00\-;_-&quot;Dfl.&quot;\ * &quot;-&quot;??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0.0_)\%;\(0.0\)\%;0.0_)\%;@_)_%"/>
    <numFmt numFmtId="181" formatCode="#,##0.0_)_%;\(#,##0.0\)_%;0.0_)_%;@_)_%"/>
    <numFmt numFmtId="182" formatCode="#,##0.0_);\(#,##0.0\);#,##0.0_);@_)"/>
    <numFmt numFmtId="183" formatCode="&quot;$&quot;_(#,##0.00_);&quot;$&quot;\(#,##0.00\);&quot;$&quot;_(0.00_);@_)"/>
    <numFmt numFmtId="184" formatCode="#,##0.00_);\(#,##0.00\);0.00_);@_)"/>
    <numFmt numFmtId="185" formatCode="\€_(#,##0.00_);\€\(#,##0.00\);\€_(0.00_);@_)"/>
    <numFmt numFmtId="186" formatCode="#,##0_)\x;\(#,##0\)\x;0_)\x;@_)_x"/>
    <numFmt numFmtId="187" formatCode="#,##0_)_x;\(#,##0\)_x;0_)_x;@_)_x"/>
    <numFmt numFmtId="188" formatCode="_ * #,##0_)\ _฿_ ;_ * \(#,##0\)\ _฿_ ;_ * &quot;-&quot;_)\ _฿_ ;_ @_ "/>
    <numFmt numFmtId="189" formatCode="&quot;\&quot;#,##0;[Red]&quot;\&quot;\-#,##0"/>
    <numFmt numFmtId="190" formatCode="&quot;\&quot;#,##0.00;[Red]&quot;\&quot;\-#,##0.00"/>
    <numFmt numFmtId="191" formatCode="#.\ \ "/>
    <numFmt numFmtId="192" formatCode="##.\ \ "/>
    <numFmt numFmtId="193" formatCode="###0_);[Red]\(###0\)"/>
    <numFmt numFmtId="194" formatCode="General_)"/>
    <numFmt numFmtId="195" formatCode="0.000"/>
    <numFmt numFmtId="196" formatCode="#,##0.0_);\(#,##0.0\)"/>
    <numFmt numFmtId="197" formatCode="#,##0.000_);\(#,##0.000\)"/>
    <numFmt numFmtId="198" formatCode="_(* #,##0.0_);_(* \(#,##0.00\);_(* &quot;-&quot;??_);_(@_)"/>
    <numFmt numFmtId="199" formatCode="&quot;$&quot;#,\);\(&quot;$&quot;#,##0\)"/>
    <numFmt numFmtId="200" formatCode="0.000_)"/>
    <numFmt numFmtId="201" formatCode="* \(#,##0\);* #,##0_);&quot;-&quot;??_);@"/>
    <numFmt numFmtId="202" formatCode="\ว\ \ด\ด\ด\ด\ &quot;ค.ศ.&quot;\ \ค\ค\ค\ค"/>
    <numFmt numFmtId="203" formatCode="#,##0.00&quot; F&quot;_);\(#,##0.00&quot; F&quot;\)"/>
    <numFmt numFmtId="204" formatCode="mm/dd/yy"/>
    <numFmt numFmtId="205" formatCode="* #,##0_);* \(#,##0\);&quot;-&quot;??_);@"/>
    <numFmt numFmtId="206" formatCode="0.0%"/>
    <numFmt numFmtId="207" formatCode="_-[$€-2]\ * #,##0.00_-;\-[$€-2]\ * #,##0.00_-;_-[$€-2]\ * &quot;-&quot;??_-"/>
    <numFmt numFmtId="208" formatCode="#,##0\ \ ;\(#,##0\)\ ;\—\ \ \ \ "/>
    <numFmt numFmtId="209" formatCode="0."/>
    <numFmt numFmtId="210" formatCode="&quot;?&quot;#,##0;[Red]\-&quot;?&quot;#,##0"/>
    <numFmt numFmtId="211" formatCode="0.0&quot;  &quot;"/>
    <numFmt numFmtId="212" formatCode="&quot;฿&quot;\t#,##0_);[Red]\(&quot;฿&quot;\t#,##0\)"/>
    <numFmt numFmtId="213" formatCode="#,##0\ &quot;F&quot;;[Red]\-#,##0\ &quot;F&quot;"/>
    <numFmt numFmtId="214" formatCode="#,##0.00\ &quot;F&quot;;[Red]\-#,##0.00\ &quot;F&quot;"/>
    <numFmt numFmtId="215" formatCode="0.00_)"/>
    <numFmt numFmtId="216" formatCode="#,##0&quot; F&quot;_);[Red]\(#,##0&quot; F&quot;\)"/>
    <numFmt numFmtId="217" formatCode="\60\4\7\:"/>
    <numFmt numFmtId="218" formatCode="#,##0&quot;£&quot;_);[Red]\(#,##0&quot;£&quot;\)"/>
    <numFmt numFmtId="219" formatCode="&quot;$&quot;#,\);\(&quot;$&quot;#,\)"/>
    <numFmt numFmtId="220" formatCode="&quot;$&quot;#,;\(&quot;$&quot;#,\)"/>
    <numFmt numFmtId="221" formatCode="dd\-mmm\-yy_)"/>
    <numFmt numFmtId="222" formatCode="_(&quot;kr&quot;\ * #,##0.00_);_(&quot;kr&quot;\ * \(#,##0.00\);_(&quot;kr&quot;\ * &quot;-&quot;??_);_(@_)"/>
    <numFmt numFmtId="223" formatCode="_-&quot;$&quot;* #,##0.00_-;\-&quot;$&quot;* #,##0.00_-;_-&quot;$&quot;* &quot;-&quot;??_-;_-@_-"/>
    <numFmt numFmtId="224" formatCode="_-&quot;\&quot;* #,##0_-;\-&quot;\&quot;* #,##0_-;_-&quot;\&quot;* &quot;-&quot;_-;_-@_-"/>
    <numFmt numFmtId="225" formatCode="_-&quot;\&quot;* #,##0.00_-;\-&quot;\&quot;* #,##0.00_-;_-&quot;\&quot;* &quot;-&quot;??_-;_-@_-"/>
    <numFmt numFmtId="226" formatCode="#,##0.00\ &quot;Esc.&quot;;[Red]\-#,##0.00\ &quot;Esc.&quot;"/>
    <numFmt numFmtId="227" formatCode="_-* #,##0\ _E_s_c_._-;\-* #,##0\ _E_s_c_._-;_-* &quot;-&quot;\ _E_s_c_._-;_-@_-"/>
    <numFmt numFmtId="228" formatCode="_ * #,##0.00_ ;_ * \-#,##0.00_ ;_ * &quot;-&quot;??_ ;_ @_ "/>
    <numFmt numFmtId="229" formatCode="_-&quot;$&quot;* #,##0_-;\-&quot;$&quot;* #,##0_-;_-&quot;$&quot;* &quot;-&quot;_-;_-@_-"/>
    <numFmt numFmtId="230" formatCode="_(* #,##0_);_(* \(#,##0\);_(* &quot;-&quot;????_);_(@_)"/>
    <numFmt numFmtId="231" formatCode="_(* #,##0.0000_);_(* \(#,##0.0000\);_(* &quot;-&quot;????_);_(@_)"/>
    <numFmt numFmtId="232" formatCode="#,##0.0000\ ;\(#,##0.0000\)"/>
  </numFmts>
  <fonts count="155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u val="double"/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73">
    <xf numFmtId="0" fontId="0" fillId="0" borderId="0"/>
    <xf numFmtId="0" fontId="16" fillId="0" borderId="0"/>
    <xf numFmtId="174" fontId="16" fillId="0" borderId="0" applyFont="0" applyFill="0" applyBorder="0" applyAlignment="0" applyProtection="0"/>
    <xf numFmtId="0" fontId="40" fillId="0" borderId="0"/>
    <xf numFmtId="175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1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39" fillId="0" borderId="0" applyFont="0" applyFill="0" applyBorder="0" applyAlignment="0" applyProtection="0"/>
    <xf numFmtId="178" fontId="1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44" fillId="0" borderId="0"/>
    <xf numFmtId="42" fontId="39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37" fontId="45" fillId="0" borderId="0"/>
    <xf numFmtId="0" fontId="46" fillId="0" borderId="0"/>
    <xf numFmtId="0" fontId="46" fillId="0" borderId="0"/>
    <xf numFmtId="182" fontId="16" fillId="0" borderId="0" applyFont="0" applyFill="0" applyBorder="0" applyAlignment="0" applyProtection="0"/>
    <xf numFmtId="37" fontId="45" fillId="0" borderId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183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0" fontId="16" fillId="0" borderId="0"/>
    <xf numFmtId="185" fontId="16" fillId="0" borderId="0" applyFont="0" applyFill="0" applyBorder="0" applyAlignment="0" applyProtection="0"/>
    <xf numFmtId="0" fontId="47" fillId="0" borderId="0">
      <alignment vertical="top"/>
    </xf>
    <xf numFmtId="0" fontId="46" fillId="0" borderId="0"/>
    <xf numFmtId="0" fontId="46" fillId="0" borderId="0"/>
    <xf numFmtId="0" fontId="48" fillId="0" borderId="0" applyNumberFormat="0" applyFill="0" applyBorder="0" applyAlignment="0" applyProtection="0"/>
    <xf numFmtId="0" fontId="16" fillId="2" borderId="0" applyNumberFormat="0" applyFont="0" applyAlignment="0" applyProtection="0"/>
    <xf numFmtId="0" fontId="16" fillId="0" borderId="0"/>
    <xf numFmtId="0" fontId="16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6" fillId="0" borderId="0"/>
    <xf numFmtId="0" fontId="46" fillId="0" borderId="0"/>
    <xf numFmtId="0" fontId="46" fillId="0" borderId="0"/>
    <xf numFmtId="0" fontId="16" fillId="0" borderId="0"/>
    <xf numFmtId="18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7" fontId="16" fillId="0" borderId="0" applyFont="0" applyFill="0" applyBorder="0" applyProtection="0">
      <alignment horizontal="right"/>
    </xf>
    <xf numFmtId="0" fontId="16" fillId="0" borderId="0" applyFont="0" applyFill="0" applyBorder="0" applyProtection="0">
      <alignment horizontal="right"/>
    </xf>
    <xf numFmtId="37" fontId="45" fillId="0" borderId="0"/>
    <xf numFmtId="37" fontId="45" fillId="0" borderId="0"/>
    <xf numFmtId="0" fontId="16" fillId="0" borderId="0"/>
    <xf numFmtId="0" fontId="16" fillId="0" borderId="0" applyNumberFormat="0" applyFill="0" applyBorder="0" applyAlignment="0" applyProtection="0"/>
    <xf numFmtId="0" fontId="46" fillId="0" borderId="0"/>
    <xf numFmtId="0" fontId="16" fillId="0" borderId="0"/>
    <xf numFmtId="0" fontId="16" fillId="0" borderId="0"/>
    <xf numFmtId="0" fontId="49" fillId="0" borderId="0" applyNumberFormat="0" applyFill="0" applyBorder="0" applyProtection="0">
      <alignment vertical="top"/>
    </xf>
    <xf numFmtId="0" fontId="16" fillId="0" borderId="0"/>
    <xf numFmtId="0" fontId="38" fillId="0" borderId="1" applyNumberFormat="0" applyFill="0" applyAlignment="0" applyProtection="0"/>
    <xf numFmtId="0" fontId="50" fillId="0" borderId="2" applyNumberFormat="0" applyFill="0" applyProtection="0">
      <alignment horizontal="center"/>
    </xf>
    <xf numFmtId="0" fontId="50" fillId="0" borderId="0" applyNumberFormat="0" applyFill="0" applyBorder="0" applyProtection="0">
      <alignment horizontal="left"/>
    </xf>
    <xf numFmtId="0" fontId="51" fillId="0" borderId="0" applyNumberFormat="0" applyFill="0" applyBorder="0" applyProtection="0">
      <alignment horizontal="centerContinuous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  <xf numFmtId="0" fontId="16" fillId="0" borderId="0" applyNumberFormat="0" applyFill="0" applyBorder="0" applyAlignment="0" applyProtection="0"/>
    <xf numFmtId="188" fontId="42" fillId="0" borderId="0" applyFont="0" applyFill="0" applyBorder="0" applyAlignment="0" applyProtection="0"/>
    <xf numFmtId="0" fontId="46" fillId="0" borderId="0"/>
    <xf numFmtId="189" fontId="52" fillId="0" borderId="0" applyFont="0" applyFill="0" applyBorder="0" applyAlignment="0" applyProtection="0"/>
    <xf numFmtId="190" fontId="52" fillId="0" borderId="0" applyFont="0" applyFill="0" applyBorder="0" applyAlignment="0" applyProtection="0"/>
    <xf numFmtId="0" fontId="16" fillId="0" borderId="0"/>
    <xf numFmtId="0" fontId="52" fillId="0" borderId="0"/>
    <xf numFmtId="0" fontId="3" fillId="0" borderId="0"/>
    <xf numFmtId="0" fontId="16" fillId="0" borderId="0"/>
    <xf numFmtId="0" fontId="42" fillId="0" borderId="0" applyFont="0" applyFill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6" borderId="0" applyNumberFormat="0" applyBorder="0" applyAlignment="0" applyProtection="0"/>
    <xf numFmtId="0" fontId="53" fillId="9" borderId="0" applyNumberFormat="0" applyBorder="0" applyAlignment="0" applyProtection="0"/>
    <xf numFmtId="0" fontId="53" fillId="12" borderId="0" applyNumberFormat="0" applyBorder="0" applyAlignment="0" applyProtection="0"/>
    <xf numFmtId="169" fontId="54" fillId="0" borderId="3">
      <alignment horizontal="right" vertical="center"/>
    </xf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55" fillId="13" borderId="0" applyNumberFormat="0" applyBorder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9" fontId="42" fillId="0" borderId="0"/>
    <xf numFmtId="0" fontId="56" fillId="0" borderId="0" applyFont="0" applyFill="0" applyBorder="0" applyAlignment="0" applyProtection="0"/>
    <xf numFmtId="0" fontId="57" fillId="0" borderId="4">
      <alignment horizontal="center"/>
    </xf>
    <xf numFmtId="0" fontId="58" fillId="0" borderId="0"/>
    <xf numFmtId="0" fontId="58" fillId="0" borderId="5" applyFill="0">
      <alignment horizontal="center"/>
      <protection locked="0"/>
    </xf>
    <xf numFmtId="0" fontId="57" fillId="0" borderId="0" applyFill="0">
      <alignment horizontal="center"/>
      <protection locked="0"/>
    </xf>
    <xf numFmtId="0" fontId="57" fillId="17" borderId="0"/>
    <xf numFmtId="0" fontId="57" fillId="0" borderId="0">
      <protection locked="0"/>
    </xf>
    <xf numFmtId="0" fontId="57" fillId="0" borderId="0"/>
    <xf numFmtId="191" fontId="57" fillId="0" borderId="0"/>
    <xf numFmtId="192" fontId="57" fillId="0" borderId="0"/>
    <xf numFmtId="0" fontId="58" fillId="18" borderId="0">
      <alignment horizontal="right"/>
    </xf>
    <xf numFmtId="0" fontId="57" fillId="0" borderId="0"/>
    <xf numFmtId="0" fontId="59" fillId="19" borderId="6">
      <alignment horizontal="centerContinuous" vertical="top"/>
    </xf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23" borderId="0" applyNumberFormat="0" applyBorder="0" applyAlignment="0" applyProtection="0"/>
    <xf numFmtId="0" fontId="20" fillId="4" borderId="0" applyNumberFormat="0" applyBorder="0" applyAlignment="0" applyProtection="0"/>
    <xf numFmtId="37" fontId="60" fillId="0" borderId="0"/>
    <xf numFmtId="37" fontId="61" fillId="0" borderId="0"/>
    <xf numFmtId="37" fontId="61" fillId="0" borderId="0"/>
    <xf numFmtId="164" fontId="62" fillId="0" borderId="7" applyAlignment="0" applyProtection="0"/>
    <xf numFmtId="193" fontId="16" fillId="0" borderId="0" applyFill="0" applyBorder="0" applyAlignment="0"/>
    <xf numFmtId="194" fontId="63" fillId="0" borderId="0" applyFill="0" applyBorder="0" applyAlignment="0"/>
    <xf numFmtId="195" fontId="63" fillId="0" borderId="0" applyFill="0" applyBorder="0" applyAlignment="0"/>
    <xf numFmtId="196" fontId="64" fillId="0" borderId="0" applyFill="0" applyBorder="0" applyAlignment="0"/>
    <xf numFmtId="197" fontId="64" fillId="0" borderId="0" applyFill="0" applyBorder="0" applyAlignment="0"/>
    <xf numFmtId="198" fontId="63" fillId="0" borderId="0" applyFill="0" applyBorder="0" applyAlignment="0"/>
    <xf numFmtId="199" fontId="64" fillId="0" borderId="0" applyFill="0" applyBorder="0" applyAlignment="0"/>
    <xf numFmtId="194" fontId="63" fillId="0" borderId="0" applyFill="0" applyBorder="0" applyAlignment="0"/>
    <xf numFmtId="0" fontId="21" fillId="24" borderId="8" applyNumberFormat="0" applyAlignment="0" applyProtection="0"/>
    <xf numFmtId="0" fontId="22" fillId="25" borderId="9" applyNumberFormat="0" applyAlignment="0" applyProtection="0"/>
    <xf numFmtId="169" fontId="1" fillId="0" borderId="0" applyFont="0" applyFill="0" applyBorder="0" applyAlignment="0" applyProtection="0"/>
    <xf numFmtId="0" fontId="65" fillId="0" borderId="0"/>
    <xf numFmtId="200" fontId="66" fillId="0" borderId="0"/>
    <xf numFmtId="200" fontId="66" fillId="0" borderId="0"/>
    <xf numFmtId="200" fontId="66" fillId="0" borderId="0"/>
    <xf numFmtId="200" fontId="66" fillId="0" borderId="0"/>
    <xf numFmtId="200" fontId="66" fillId="0" borderId="0"/>
    <xf numFmtId="200" fontId="66" fillId="0" borderId="0"/>
    <xf numFmtId="200" fontId="66" fillId="0" borderId="0"/>
    <xf numFmtId="198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3" fontId="16" fillId="0" borderId="0" applyFont="0" applyFill="0" applyBorder="0" applyAlignment="0" applyProtection="0"/>
    <xf numFmtId="0" fontId="67" fillId="0" borderId="0"/>
    <xf numFmtId="0" fontId="68" fillId="0" borderId="0"/>
    <xf numFmtId="3" fontId="69" fillId="0" borderId="0" applyFont="0" applyFill="0" applyBorder="0" applyAlignment="0" applyProtection="0"/>
    <xf numFmtId="0" fontId="67" fillId="0" borderId="0"/>
    <xf numFmtId="0" fontId="68" fillId="0" borderId="0"/>
    <xf numFmtId="0" fontId="59" fillId="19" borderId="6">
      <alignment horizontal="centerContinuous" vertical="top"/>
    </xf>
    <xf numFmtId="0" fontId="70" fillId="0" borderId="0" applyNumberFormat="0" applyAlignment="0">
      <alignment horizontal="left"/>
    </xf>
    <xf numFmtId="201" fontId="17" fillId="0" borderId="0" applyFill="0" applyBorder="0" applyProtection="0"/>
    <xf numFmtId="8" fontId="71" fillId="0" borderId="0" applyFont="0" applyFill="0" applyBorder="0" applyAlignment="0" applyProtection="0"/>
    <xf numFmtId="0" fontId="65" fillId="0" borderId="0"/>
    <xf numFmtId="0" fontId="65" fillId="0" borderId="0"/>
    <xf numFmtId="194" fontId="63" fillId="0" borderId="0" applyFont="0" applyFill="0" applyBorder="0" applyAlignment="0" applyProtection="0"/>
    <xf numFmtId="202" fontId="72" fillId="0" borderId="0" applyFont="0" applyFill="0" applyBorder="0" applyAlignment="0" applyProtection="0"/>
    <xf numFmtId="0" fontId="42" fillId="0" borderId="0"/>
    <xf numFmtId="203" fontId="16" fillId="0" borderId="0"/>
    <xf numFmtId="0" fontId="73" fillId="19" borderId="0" applyNumberFormat="0" applyFont="0" applyFill="0" applyBorder="0" applyProtection="0">
      <alignment horizontal="left"/>
    </xf>
    <xf numFmtId="0" fontId="16" fillId="0" borderId="0" applyFont="0" applyFill="0" applyBorder="0" applyAlignment="0" applyProtection="0"/>
    <xf numFmtId="14" fontId="47" fillId="0" borderId="0" applyFill="0" applyBorder="0" applyAlignment="0"/>
    <xf numFmtId="204" fontId="16" fillId="0" borderId="0" applyFont="0" applyFill="0" applyBorder="0" applyAlignment="0" applyProtection="0"/>
    <xf numFmtId="205" fontId="17" fillId="0" borderId="0" applyFill="0" applyBorder="0" applyProtection="0"/>
    <xf numFmtId="38" fontId="74" fillId="0" borderId="10">
      <alignment vertical="center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75" fillId="0" borderId="0">
      <protection locked="0"/>
    </xf>
    <xf numFmtId="206" fontId="42" fillId="0" borderId="0"/>
    <xf numFmtId="0" fontId="76" fillId="0" borderId="0">
      <protection locked="0"/>
    </xf>
    <xf numFmtId="0" fontId="76" fillId="0" borderId="0">
      <protection locked="0"/>
    </xf>
    <xf numFmtId="198" fontId="63" fillId="0" borderId="0" applyFill="0" applyBorder="0" applyAlignment="0"/>
    <xf numFmtId="194" fontId="63" fillId="0" borderId="0" applyFill="0" applyBorder="0" applyAlignment="0"/>
    <xf numFmtId="198" fontId="63" fillId="0" borderId="0" applyFill="0" applyBorder="0" applyAlignment="0"/>
    <xf numFmtId="199" fontId="64" fillId="0" borderId="0" applyFill="0" applyBorder="0" applyAlignment="0"/>
    <xf numFmtId="194" fontId="63" fillId="0" borderId="0" applyFill="0" applyBorder="0" applyAlignment="0"/>
    <xf numFmtId="0" fontId="77" fillId="0" borderId="0" applyNumberFormat="0" applyAlignment="0">
      <alignment horizontal="left"/>
    </xf>
    <xf numFmtId="207" fontId="16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2" fontId="16" fillId="0" borderId="0" applyFont="0" applyFill="0" applyBorder="0" applyAlignment="0" applyProtection="0"/>
    <xf numFmtId="208" fontId="9" fillId="0" borderId="0">
      <alignment horizontal="right"/>
    </xf>
    <xf numFmtId="17" fontId="16" fillId="0" borderId="0">
      <alignment horizontal="left"/>
    </xf>
    <xf numFmtId="0" fontId="24" fillId="5" borderId="0" applyNumberFormat="0" applyBorder="0" applyAlignment="0" applyProtection="0"/>
    <xf numFmtId="38" fontId="37" fillId="19" borderId="0" applyNumberFormat="0" applyBorder="0" applyAlignment="0" applyProtection="0"/>
    <xf numFmtId="0" fontId="16" fillId="0" borderId="0"/>
    <xf numFmtId="0" fontId="78" fillId="0" borderId="11" applyNumberFormat="0" applyAlignment="0" applyProtection="0">
      <alignment horizontal="left" vertical="center"/>
    </xf>
    <xf numFmtId="0" fontId="78" fillId="0" borderId="12">
      <alignment horizontal="left" vertical="center"/>
    </xf>
    <xf numFmtId="209" fontId="79" fillId="26" borderId="0">
      <alignment horizontal="left" vertical="top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80" fillId="0" borderId="0" applyProtection="0"/>
    <xf numFmtId="0" fontId="78" fillId="0" borderId="0" applyProtection="0"/>
    <xf numFmtId="0" fontId="81" fillId="26" borderId="0">
      <alignment horizontal="left" wrapText="1"/>
    </xf>
    <xf numFmtId="210" fontId="16" fillId="0" borderId="0" applyBorder="0" applyAlignment="0"/>
    <xf numFmtId="10" fontId="37" fillId="26" borderId="4" applyNumberFormat="0" applyBorder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211" fontId="16" fillId="0" borderId="0"/>
    <xf numFmtId="206" fontId="82" fillId="0" borderId="0"/>
    <xf numFmtId="38" fontId="83" fillId="0" borderId="0"/>
    <xf numFmtId="38" fontId="84" fillId="0" borderId="0"/>
    <xf numFmtId="38" fontId="6" fillId="0" borderId="0"/>
    <xf numFmtId="38" fontId="7" fillId="0" borderId="0"/>
    <xf numFmtId="0" fontId="9" fillId="0" borderId="0"/>
    <xf numFmtId="0" fontId="9" fillId="0" borderId="0"/>
    <xf numFmtId="0" fontId="9" fillId="0" borderId="0"/>
    <xf numFmtId="0" fontId="17" fillId="0" borderId="0" applyNumberFormat="0" applyFont="0" applyFill="0" applyBorder="0" applyProtection="0">
      <alignment horizontal="left" vertical="center"/>
    </xf>
    <xf numFmtId="198" fontId="63" fillId="0" borderId="0" applyFill="0" applyBorder="0" applyAlignment="0"/>
    <xf numFmtId="194" fontId="63" fillId="0" borderId="0" applyFill="0" applyBorder="0" applyAlignment="0"/>
    <xf numFmtId="198" fontId="63" fillId="0" borderId="0" applyFill="0" applyBorder="0" applyAlignment="0"/>
    <xf numFmtId="199" fontId="64" fillId="0" borderId="0" applyFill="0" applyBorder="0" applyAlignment="0"/>
    <xf numFmtId="194" fontId="63" fillId="0" borderId="0" applyFill="0" applyBorder="0" applyAlignment="0"/>
    <xf numFmtId="0" fontId="29" fillId="0" borderId="16" applyNumberFormat="0" applyFill="0" applyAlignment="0" applyProtection="0"/>
    <xf numFmtId="0" fontId="85" fillId="0" borderId="0"/>
    <xf numFmtId="0" fontId="86" fillId="0" borderId="0"/>
    <xf numFmtId="0" fontId="85" fillId="0" borderId="0"/>
    <xf numFmtId="0" fontId="86" fillId="0" borderId="0"/>
    <xf numFmtId="0" fontId="87" fillId="0" borderId="0"/>
    <xf numFmtId="212" fontId="7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3" fontId="71" fillId="0" borderId="0" applyFont="0" applyFill="0" applyBorder="0" applyAlignment="0" applyProtection="0"/>
    <xf numFmtId="214" fontId="71" fillId="0" borderId="0" applyFont="0" applyFill="0" applyBorder="0" applyAlignment="0" applyProtection="0"/>
    <xf numFmtId="0" fontId="75" fillId="0" borderId="0">
      <protection locked="0"/>
    </xf>
    <xf numFmtId="0" fontId="17" fillId="0" borderId="0"/>
    <xf numFmtId="40" fontId="88" fillId="0" borderId="0">
      <alignment horizontal="left"/>
    </xf>
    <xf numFmtId="0" fontId="30" fillId="2" borderId="0" applyNumberFormat="0" applyBorder="0" applyAlignment="0" applyProtection="0"/>
    <xf numFmtId="37" fontId="89" fillId="0" borderId="0"/>
    <xf numFmtId="0" fontId="85" fillId="0" borderId="0"/>
    <xf numFmtId="0" fontId="86" fillId="0" borderId="0"/>
    <xf numFmtId="0" fontId="86" fillId="0" borderId="0"/>
    <xf numFmtId="215" fontId="90" fillId="0" borderId="0"/>
    <xf numFmtId="0" fontId="68" fillId="0" borderId="0"/>
    <xf numFmtId="0" fontId="68" fillId="0" borderId="0"/>
    <xf numFmtId="0" fontId="68" fillId="0" borderId="0"/>
    <xf numFmtId="0" fontId="65" fillId="0" borderId="0"/>
    <xf numFmtId="0" fontId="68" fillId="0" borderId="0"/>
    <xf numFmtId="0" fontId="68" fillId="0" borderId="0"/>
    <xf numFmtId="0" fontId="68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7" fillId="0" borderId="0"/>
    <xf numFmtId="0" fontId="39" fillId="0" borderId="0"/>
    <xf numFmtId="0" fontId="16" fillId="0" borderId="0"/>
    <xf numFmtId="0" fontId="91" fillId="0" borderId="0"/>
    <xf numFmtId="0" fontId="36" fillId="0" borderId="0"/>
    <xf numFmtId="0" fontId="39" fillId="0" borderId="0"/>
    <xf numFmtId="0" fontId="92" fillId="0" borderId="0"/>
    <xf numFmtId="0" fontId="92" fillId="0" borderId="0"/>
    <xf numFmtId="0" fontId="93" fillId="0" borderId="0"/>
    <xf numFmtId="0" fontId="93" fillId="0" borderId="0"/>
    <xf numFmtId="0" fontId="93" fillId="0" borderId="0"/>
    <xf numFmtId="0" fontId="148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9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9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3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39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36" fillId="0" borderId="0"/>
    <xf numFmtId="0" fontId="36" fillId="0" borderId="0"/>
    <xf numFmtId="216" fontId="16" fillId="0" borderId="0"/>
    <xf numFmtId="0" fontId="94" fillId="0" borderId="0"/>
    <xf numFmtId="0" fontId="39" fillId="0" borderId="0"/>
    <xf numFmtId="0" fontId="18" fillId="27" borderId="17" applyNumberFormat="0" applyFont="0" applyAlignment="0" applyProtection="0"/>
    <xf numFmtId="0" fontId="18" fillId="27" borderId="17" applyNumberFormat="0" applyFont="0" applyAlignment="0" applyProtection="0"/>
    <xf numFmtId="188" fontId="42" fillId="0" borderId="0" applyFont="0" applyFill="0" applyBorder="0" applyAlignment="0" applyProtection="0"/>
    <xf numFmtId="0" fontId="31" fillId="24" borderId="18" applyNumberFormat="0" applyAlignment="0" applyProtection="0"/>
    <xf numFmtId="40" fontId="47" fillId="28" borderId="0">
      <alignment horizontal="right"/>
    </xf>
    <xf numFmtId="40" fontId="95" fillId="28" borderId="0">
      <alignment horizontal="right"/>
    </xf>
    <xf numFmtId="0" fontId="96" fillId="26" borderId="0">
      <alignment horizontal="center"/>
    </xf>
    <xf numFmtId="0" fontId="97" fillId="29" borderId="19"/>
    <xf numFmtId="0" fontId="98" fillId="0" borderId="0" applyBorder="0">
      <alignment horizontal="centerContinuous"/>
    </xf>
    <xf numFmtId="0" fontId="99" fillId="0" borderId="0" applyBorder="0">
      <alignment horizontal="centerContinuous"/>
    </xf>
    <xf numFmtId="0" fontId="100" fillId="30" borderId="0"/>
    <xf numFmtId="0" fontId="100" fillId="31" borderId="0"/>
    <xf numFmtId="0" fontId="101" fillId="0" borderId="0">
      <alignment horizontal="center"/>
    </xf>
    <xf numFmtId="0" fontId="102" fillId="0" borderId="0">
      <alignment horizontal="center"/>
    </xf>
    <xf numFmtId="42" fontId="103" fillId="0" borderId="0" applyFont="0" applyFill="0" applyBorder="0" applyAlignment="0" applyProtection="0"/>
    <xf numFmtId="197" fontId="64" fillId="0" borderId="0" applyFont="0" applyFill="0" applyBorder="0" applyAlignment="0" applyProtection="0"/>
    <xf numFmtId="217" fontId="63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4" fillId="0" borderId="20" applyNumberFormat="0" applyBorder="0"/>
    <xf numFmtId="3" fontId="104" fillId="0" borderId="0" applyNumberFormat="0" applyFill="0" applyBorder="0" applyAlignment="0" applyProtection="0"/>
    <xf numFmtId="0" fontId="75" fillId="0" borderId="0">
      <protection locked="0"/>
    </xf>
    <xf numFmtId="9" fontId="16" fillId="0" borderId="0" applyFont="0" applyFill="0" applyBorder="0" applyAlignment="0" applyProtection="0"/>
    <xf numFmtId="198" fontId="63" fillId="0" borderId="0" applyFill="0" applyBorder="0" applyAlignment="0"/>
    <xf numFmtId="194" fontId="63" fillId="0" borderId="0" applyFill="0" applyBorder="0" applyAlignment="0"/>
    <xf numFmtId="198" fontId="63" fillId="0" borderId="0" applyFill="0" applyBorder="0" applyAlignment="0"/>
    <xf numFmtId="199" fontId="64" fillId="0" borderId="0" applyFill="0" applyBorder="0" applyAlignment="0"/>
    <xf numFmtId="194" fontId="63" fillId="0" borderId="0" applyFill="0" applyBorder="0" applyAlignment="0"/>
    <xf numFmtId="0" fontId="71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0" fontId="105" fillId="0" borderId="5">
      <alignment horizontal="center"/>
    </xf>
    <xf numFmtId="3" fontId="74" fillId="0" borderId="0" applyFont="0" applyFill="0" applyBorder="0" applyAlignment="0" applyProtection="0"/>
    <xf numFmtId="0" fontId="71" fillId="32" borderId="0" applyNumberFormat="0" applyFont="0" applyBorder="0" applyAlignment="0" applyProtection="0"/>
    <xf numFmtId="37" fontId="3" fillId="0" borderId="0"/>
    <xf numFmtId="0" fontId="16" fillId="0" borderId="0">
      <alignment vertical="justify"/>
    </xf>
    <xf numFmtId="0" fontId="106" fillId="0" borderId="0" applyFont="0" applyFill="0" applyBorder="0" applyAlignment="0" applyProtection="0"/>
    <xf numFmtId="1" fontId="16" fillId="0" borderId="21" applyNumberFormat="0" applyFill="0" applyAlignment="0" applyProtection="0">
      <alignment horizontal="center" vertical="center"/>
    </xf>
    <xf numFmtId="0" fontId="107" fillId="33" borderId="0"/>
    <xf numFmtId="218" fontId="16" fillId="0" borderId="0" applyNumberFormat="0" applyFill="0" applyBorder="0" applyAlignment="0" applyProtection="0">
      <alignment horizontal="left"/>
    </xf>
    <xf numFmtId="38" fontId="108" fillId="0" borderId="0"/>
    <xf numFmtId="38" fontId="17" fillId="0" borderId="0" applyNumberFormat="0" applyFont="0" applyFill="0" applyBorder="0" applyAlignment="0"/>
    <xf numFmtId="0" fontId="17" fillId="0" borderId="22" applyAlignment="0">
      <alignment horizontal="centerContinuous"/>
    </xf>
    <xf numFmtId="12" fontId="109" fillId="0" borderId="4">
      <alignment horizontal="center"/>
    </xf>
    <xf numFmtId="0" fontId="3" fillId="0" borderId="0"/>
    <xf numFmtId="0" fontId="16" fillId="0" borderId="0">
      <alignment vertical="top"/>
    </xf>
    <xf numFmtId="0" fontId="39" fillId="0" borderId="0" applyNumberFormat="0" applyBorder="0">
      <alignment vertical="center"/>
    </xf>
    <xf numFmtId="0" fontId="110" fillId="26" borderId="0">
      <alignment wrapText="1"/>
    </xf>
    <xf numFmtId="40" fontId="111" fillId="0" borderId="0" applyBorder="0">
      <alignment horizontal="right"/>
    </xf>
    <xf numFmtId="0" fontId="16" fillId="0" borderId="21" applyNumberFormat="0" applyFont="0" applyFill="0" applyAlignment="0" applyProtection="0"/>
    <xf numFmtId="49" fontId="16" fillId="0" borderId="0" applyFont="0" applyFill="0" applyBorder="0" applyAlignment="0" applyProtection="0"/>
    <xf numFmtId="49" fontId="47" fillId="0" borderId="0" applyFill="0" applyBorder="0" applyAlignment="0"/>
    <xf numFmtId="219" fontId="64" fillId="0" borderId="0" applyFill="0" applyBorder="0" applyAlignment="0"/>
    <xf numFmtId="220" fontId="64" fillId="0" borderId="0" applyFill="0" applyBorder="0" applyAlignment="0"/>
    <xf numFmtId="0" fontId="32" fillId="0" borderId="0" applyNumberFormat="0" applyFill="0" applyBorder="0" applyAlignment="0" applyProtection="0"/>
    <xf numFmtId="221" fontId="112" fillId="0" borderId="0" applyNumberFormat="0">
      <alignment horizontal="right"/>
    </xf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33" fillId="0" borderId="23" applyNumberForma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74" fillId="0" borderId="0" applyFont="0" applyFill="0" applyBorder="0" applyAlignment="0" applyProtection="0"/>
    <xf numFmtId="222" fontId="113" fillId="0" borderId="0" applyFont="0" applyFill="0" applyBorder="0" applyAlignment="0" applyProtection="0"/>
    <xf numFmtId="0" fontId="16" fillId="0" borderId="0">
      <alignment horizontal="centerContinuous" vertical="center"/>
    </xf>
    <xf numFmtId="168" fontId="114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15" fillId="0" borderId="0" applyNumberFormat="0" applyFont="0" applyFill="0" applyBorder="0" applyProtection="0">
      <alignment horizontal="center" vertical="center" wrapText="1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25" borderId="9" applyNumberFormat="0" applyAlignment="0" applyProtection="0"/>
    <xf numFmtId="0" fontId="119" fillId="0" borderId="16" applyNumberFormat="0" applyFill="0" applyAlignment="0" applyProtection="0"/>
    <xf numFmtId="0" fontId="120" fillId="4" borderId="0" applyNumberFormat="0" applyBorder="0" applyAlignment="0" applyProtection="0"/>
    <xf numFmtId="0" fontId="121" fillId="24" borderId="18" applyNumberFormat="0" applyAlignment="0" applyProtection="0"/>
    <xf numFmtId="0" fontId="122" fillId="24" borderId="8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23" fontId="126" fillId="0" borderId="0" applyFont="0" applyFill="0" applyBorder="0" applyAlignment="0" applyProtection="0"/>
    <xf numFmtId="0" fontId="127" fillId="5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16" fillId="0" borderId="0"/>
    <xf numFmtId="0" fontId="39" fillId="0" borderId="0"/>
    <xf numFmtId="0" fontId="129" fillId="8" borderId="8" applyNumberFormat="0" applyAlignment="0" applyProtection="0"/>
    <xf numFmtId="0" fontId="130" fillId="2" borderId="0" applyNumberFormat="0" applyBorder="0" applyAlignment="0" applyProtection="0"/>
    <xf numFmtId="0" fontId="131" fillId="0" borderId="23" applyNumberFormat="0" applyFill="0" applyAlignment="0" applyProtection="0"/>
    <xf numFmtId="16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224" fontId="132" fillId="0" borderId="0" applyFont="0" applyFill="0" applyBorder="0" applyAlignment="0" applyProtection="0"/>
    <xf numFmtId="225" fontId="132" fillId="0" borderId="0" applyFont="0" applyFill="0" applyBorder="0" applyAlignment="0" applyProtection="0"/>
    <xf numFmtId="37" fontId="86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37" fontId="45" fillId="0" borderId="0"/>
    <xf numFmtId="0" fontId="56" fillId="0" borderId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22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23" borderId="0" applyNumberFormat="0" applyBorder="0" applyAlignment="0" applyProtection="0"/>
    <xf numFmtId="0" fontId="16" fillId="27" borderId="17" applyNumberFormat="0" applyFont="0" applyAlignment="0" applyProtection="0"/>
    <xf numFmtId="0" fontId="133" fillId="0" borderId="13" applyNumberFormat="0" applyFill="0" applyAlignment="0" applyProtection="0"/>
    <xf numFmtId="0" fontId="134" fillId="0" borderId="14" applyNumberFormat="0" applyFill="0" applyAlignment="0" applyProtection="0"/>
    <xf numFmtId="0" fontId="135" fillId="0" borderId="15" applyNumberFormat="0" applyFill="0" applyAlignment="0" applyProtection="0"/>
    <xf numFmtId="0" fontId="135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106" fillId="0" borderId="0" applyFont="0" applyFill="0" applyBorder="0" applyAlignment="0" applyProtection="0"/>
    <xf numFmtId="9" fontId="137" fillId="0" borderId="0" applyFont="0" applyFill="0" applyBorder="0" applyAlignment="0" applyProtection="0"/>
    <xf numFmtId="226" fontId="138" fillId="0" borderId="0" applyFont="0" applyFill="0" applyBorder="0" applyAlignment="0" applyProtection="0"/>
    <xf numFmtId="227" fontId="138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137" fillId="0" borderId="0"/>
    <xf numFmtId="194" fontId="139" fillId="0" borderId="0"/>
    <xf numFmtId="228" fontId="140" fillId="0" borderId="0" applyFont="0" applyFill="0" applyBorder="0" applyAlignment="0" applyProtection="0"/>
    <xf numFmtId="41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/>
    <xf numFmtId="0" fontId="142" fillId="0" borderId="0"/>
    <xf numFmtId="16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9" fillId="0" borderId="0"/>
    <xf numFmtId="0" fontId="143" fillId="0" borderId="0" applyNumberFormat="0" applyFill="0" applyBorder="0" applyAlignment="0" applyProtection="0">
      <alignment vertical="top"/>
      <protection locked="0"/>
    </xf>
    <xf numFmtId="9" fontId="16" fillId="0" borderId="0" applyNumberFormat="0" applyFill="0" applyBorder="0" applyAlignment="0" applyProtection="0"/>
    <xf numFmtId="229" fontId="16" fillId="0" borderId="0" applyNumberFormat="0" applyFill="0" applyBorder="0" applyAlignment="0" applyProtection="0"/>
    <xf numFmtId="229" fontId="3" fillId="0" borderId="0" applyFont="0" applyFill="0" applyBorder="0" applyAlignment="0" applyProtection="0"/>
    <xf numFmtId="223" fontId="16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90" fontId="146" fillId="0" borderId="0" applyFont="0" applyFill="0" applyBorder="0" applyAlignment="0" applyProtection="0"/>
    <xf numFmtId="189" fontId="14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54" fillId="0" borderId="0" applyFont="0" applyFill="0" applyBorder="0" applyAlignment="0" applyProtection="0"/>
  </cellStyleXfs>
  <cellXfs count="281">
    <xf numFmtId="0" fontId="0" fillId="0" borderId="0" xfId="0"/>
    <xf numFmtId="0" fontId="3" fillId="0" borderId="0" xfId="0" applyFont="1" applyAlignment="1"/>
    <xf numFmtId="0" fontId="7" fillId="0" borderId="0" xfId="0" applyFont="1" applyAlignment="1"/>
    <xf numFmtId="172" fontId="9" fillId="0" borderId="0" xfId="0" applyNumberFormat="1" applyFont="1" applyFill="1" applyAlignment="1">
      <alignment horizontal="right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0" xfId="0" applyFont="1" applyFill="1" applyAlignment="1"/>
    <xf numFmtId="0" fontId="9" fillId="0" borderId="0" xfId="0" applyFont="1" applyFill="1" applyAlignment="1"/>
    <xf numFmtId="0" fontId="12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72" fontId="9" fillId="0" borderId="0" xfId="0" applyNumberFormat="1" applyFont="1" applyFill="1" applyAlignment="1"/>
    <xf numFmtId="172" fontId="11" fillId="0" borderId="12" xfId="0" applyNumberFormat="1" applyFont="1" applyFill="1" applyBorder="1" applyAlignment="1">
      <alignment horizontal="right"/>
    </xf>
    <xf numFmtId="172" fontId="11" fillId="0" borderId="25" xfId="0" applyNumberFormat="1" applyFont="1" applyFill="1" applyBorder="1" applyAlignment="1">
      <alignment horizontal="right"/>
    </xf>
    <xf numFmtId="172" fontId="9" fillId="0" borderId="0" xfId="0" applyNumberFormat="1" applyFont="1" applyFill="1" applyBorder="1" applyAlignment="1">
      <alignment horizontal="right"/>
    </xf>
    <xf numFmtId="172" fontId="9" fillId="0" borderId="0" xfId="0" applyNumberFormat="1" applyFont="1" applyFill="1" applyBorder="1" applyAlignment="1"/>
    <xf numFmtId="0" fontId="9" fillId="0" borderId="0" xfId="0" applyFont="1" applyFill="1" applyBorder="1" applyAlignment="1"/>
    <xf numFmtId="0" fontId="3" fillId="0" borderId="0" xfId="0" applyFont="1" applyFill="1" applyAlignment="1"/>
    <xf numFmtId="0" fontId="13" fillId="0" borderId="0" xfId="0" applyFont="1" applyFill="1" applyAlignment="1"/>
    <xf numFmtId="0" fontId="9" fillId="0" borderId="0" xfId="0" applyFont="1" applyFill="1" applyAlignment="1">
      <alignment horizontal="right"/>
    </xf>
    <xf numFmtId="172" fontId="14" fillId="0" borderId="0" xfId="0" applyNumberFormat="1" applyFont="1" applyFill="1" applyAlignment="1">
      <alignment horizontal="right"/>
    </xf>
    <xf numFmtId="167" fontId="9" fillId="0" borderId="0" xfId="0" applyNumberFormat="1" applyFont="1" applyFill="1" applyAlignment="1">
      <alignment horizontal="right"/>
    </xf>
    <xf numFmtId="167" fontId="11" fillId="0" borderId="12" xfId="0" applyNumberFormat="1" applyFont="1" applyFill="1" applyBorder="1" applyAlignment="1">
      <alignment horizontal="right"/>
    </xf>
    <xf numFmtId="167" fontId="11" fillId="0" borderId="0" xfId="0" applyNumberFormat="1" applyFont="1" applyFill="1" applyAlignment="1"/>
    <xf numFmtId="167" fontId="9" fillId="0" borderId="26" xfId="0" applyNumberFormat="1" applyFont="1" applyFill="1" applyBorder="1" applyAlignment="1">
      <alignment horizontal="right"/>
    </xf>
    <xf numFmtId="167" fontId="11" fillId="0" borderId="0" xfId="0" applyNumberFormat="1" applyFont="1" applyFill="1" applyBorder="1" applyAlignment="1">
      <alignment horizontal="right"/>
    </xf>
    <xf numFmtId="167" fontId="11" fillId="0" borderId="0" xfId="159" applyNumberFormat="1" applyFont="1" applyFill="1" applyBorder="1" applyAlignment="1">
      <alignment horizontal="center"/>
    </xf>
    <xf numFmtId="167" fontId="11" fillId="0" borderId="25" xfId="0" applyNumberFormat="1" applyFont="1" applyFill="1" applyBorder="1" applyAlignment="1">
      <alignment horizontal="right"/>
    </xf>
    <xf numFmtId="167" fontId="11" fillId="0" borderId="0" xfId="0" applyNumberFormat="1" applyFont="1" applyFill="1" applyAlignment="1">
      <alignment horizontal="right"/>
    </xf>
    <xf numFmtId="172" fontId="15" fillId="0" borderId="0" xfId="0" applyNumberFormat="1" applyFont="1" applyFill="1" applyAlignment="1">
      <alignment horizontal="right"/>
    </xf>
    <xf numFmtId="172" fontId="11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172" fontId="11" fillId="0" borderId="0" xfId="0" applyNumberFormat="1" applyFont="1" applyFill="1" applyBorder="1" applyAlignment="1"/>
    <xf numFmtId="0" fontId="3" fillId="0" borderId="0" xfId="0" applyFont="1" applyFill="1" applyBorder="1" applyAlignment="1"/>
    <xf numFmtId="167" fontId="9" fillId="0" borderId="0" xfId="0" applyNumberFormat="1" applyFont="1" applyFill="1" applyBorder="1" applyAlignment="1"/>
    <xf numFmtId="167" fontId="11" fillId="0" borderId="0" xfId="0" applyNumberFormat="1" applyFont="1" applyFill="1" applyBorder="1" applyAlignment="1"/>
    <xf numFmtId="0" fontId="3" fillId="0" borderId="0" xfId="0" applyFont="1" applyBorder="1" applyAlignment="1"/>
    <xf numFmtId="167" fontId="9" fillId="0" borderId="0" xfId="0" applyNumberFormat="1" applyFont="1" applyFill="1" applyBorder="1" applyAlignment="1">
      <alignment horizontal="right"/>
    </xf>
    <xf numFmtId="172" fontId="149" fillId="0" borderId="0" xfId="0" applyNumberFormat="1" applyFont="1" applyFill="1" applyAlignment="1">
      <alignment horizontal="right"/>
    </xf>
    <xf numFmtId="0" fontId="150" fillId="0" borderId="0" xfId="0" applyFont="1" applyFill="1" applyAlignment="1">
      <alignment horizontal="center"/>
    </xf>
    <xf numFmtId="172" fontId="149" fillId="0" borderId="0" xfId="0" applyNumberFormat="1" applyFont="1" applyFill="1" applyBorder="1" applyAlignment="1"/>
    <xf numFmtId="0" fontId="151" fillId="0" borderId="0" xfId="0" applyFont="1"/>
    <xf numFmtId="0" fontId="9" fillId="0" borderId="0" xfId="0" applyFont="1"/>
    <xf numFmtId="171" fontId="9" fillId="0" borderId="0" xfId="159" applyNumberFormat="1" applyFont="1" applyFill="1" applyBorder="1" applyAlignment="1">
      <alignment horizontal="right"/>
    </xf>
    <xf numFmtId="169" fontId="9" fillId="0" borderId="0" xfId="159" applyFont="1" applyFill="1" applyBorder="1" applyAlignment="1"/>
    <xf numFmtId="0" fontId="8" fillId="0" borderId="0" xfId="0" applyFont="1" applyFill="1" applyAlignment="1">
      <alignment vertical="center"/>
    </xf>
    <xf numFmtId="167" fontId="9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169" fontId="149" fillId="0" borderId="0" xfId="159" applyFont="1" applyFill="1" applyBorder="1" applyAlignment="1"/>
    <xf numFmtId="0" fontId="11" fillId="0" borderId="0" xfId="0" applyFont="1" applyAlignment="1"/>
    <xf numFmtId="169" fontId="11" fillId="0" borderId="0" xfId="0" quotePrefix="1" applyNumberFormat="1" applyFont="1" applyFill="1" applyBorder="1" applyAlignment="1">
      <alignment horizontal="center"/>
    </xf>
    <xf numFmtId="171" fontId="9" fillId="0" borderId="0" xfId="179" applyNumberFormat="1" applyFont="1" applyFill="1" applyAlignment="1">
      <alignment horizontal="right"/>
    </xf>
    <xf numFmtId="172" fontId="9" fillId="0" borderId="26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right" vertical="center"/>
    </xf>
    <xf numFmtId="171" fontId="9" fillId="0" borderId="0" xfId="179" applyNumberFormat="1" applyFont="1" applyFill="1"/>
    <xf numFmtId="171" fontId="9" fillId="0" borderId="7" xfId="179" applyNumberFormat="1" applyFont="1" applyFill="1" applyBorder="1"/>
    <xf numFmtId="171" fontId="9" fillId="0" borderId="26" xfId="179" applyNumberFormat="1" applyFont="1" applyFill="1" applyBorder="1"/>
    <xf numFmtId="171" fontId="11" fillId="0" borderId="12" xfId="179" applyNumberFormat="1" applyFont="1" applyFill="1" applyBorder="1"/>
    <xf numFmtId="167" fontId="12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vertical="center"/>
    </xf>
    <xf numFmtId="167" fontId="12" fillId="0" borderId="0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Alignment="1">
      <alignment vertical="center"/>
    </xf>
    <xf numFmtId="167" fontId="11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67" fontId="11" fillId="0" borderId="12" xfId="0" applyNumberFormat="1" applyFont="1" applyFill="1" applyBorder="1" applyAlignment="1">
      <alignment vertical="center"/>
    </xf>
    <xf numFmtId="167" fontId="11" fillId="0" borderId="0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71" fontId="11" fillId="0" borderId="27" xfId="179" applyNumberFormat="1" applyFont="1" applyFill="1" applyBorder="1"/>
    <xf numFmtId="171" fontId="11" fillId="0" borderId="0" xfId="179" applyNumberFormat="1" applyFont="1" applyFill="1" applyBorder="1" applyAlignment="1">
      <alignment horizontal="right"/>
    </xf>
    <xf numFmtId="171" fontId="9" fillId="0" borderId="0" xfId="0" applyNumberFormat="1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172" fontId="9" fillId="0" borderId="0" xfId="0" applyNumberFormat="1" applyFont="1" applyFill="1" applyBorder="1" applyAlignment="1">
      <alignment horizontal="right" vertical="center"/>
    </xf>
    <xf numFmtId="169" fontId="9" fillId="0" borderId="0" xfId="179" applyFont="1" applyFill="1" applyBorder="1" applyAlignment="1">
      <alignment horizontal="right" vertical="center"/>
    </xf>
    <xf numFmtId="172" fontId="9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73" fontId="11" fillId="0" borderId="0" xfId="0" applyNumberFormat="1" applyFont="1" applyBorder="1" applyAlignment="1"/>
    <xf numFmtId="230" fontId="9" fillId="0" borderId="0" xfId="0" applyNumberFormat="1" applyFont="1" applyFill="1" applyBorder="1" applyAlignment="1">
      <alignment horizontal="right" vertical="center"/>
    </xf>
    <xf numFmtId="171" fontId="11" fillId="0" borderId="12" xfId="179" applyNumberFormat="1" applyFont="1" applyFill="1" applyBorder="1" applyAlignment="1">
      <alignment vertical="center"/>
    </xf>
    <xf numFmtId="171" fontId="11" fillId="0" borderId="0" xfId="179" applyNumberFormat="1" applyFont="1" applyFill="1" applyBorder="1" applyAlignment="1">
      <alignment vertical="center"/>
    </xf>
    <xf numFmtId="171" fontId="9" fillId="0" borderId="0" xfId="179" applyNumberFormat="1" applyFont="1" applyFill="1" applyBorder="1" applyAlignment="1">
      <alignment horizontal="right" vertical="center"/>
    </xf>
    <xf numFmtId="230" fontId="9" fillId="0" borderId="26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171" fontId="9" fillId="0" borderId="0" xfId="0" applyNumberFormat="1" applyFont="1" applyAlignment="1">
      <alignment horizontal="right"/>
    </xf>
    <xf numFmtId="230" fontId="9" fillId="0" borderId="0" xfId="0" applyNumberFormat="1" applyFont="1" applyAlignment="1">
      <alignment horizontal="right" vertical="center"/>
    </xf>
    <xf numFmtId="230" fontId="9" fillId="0" borderId="0" xfId="0" applyNumberFormat="1" applyFont="1" applyAlignment="1">
      <alignment horizontal="right"/>
    </xf>
    <xf numFmtId="172" fontId="9" fillId="0" borderId="0" xfId="0" applyNumberFormat="1" applyFont="1" applyAlignment="1">
      <alignment horizontal="right"/>
    </xf>
    <xf numFmtId="231" fontId="0" fillId="0" borderId="0" xfId="0" applyNumberFormat="1" applyAlignment="1">
      <alignment horizontal="right" vertical="center"/>
    </xf>
    <xf numFmtId="167" fontId="9" fillId="0" borderId="0" xfId="0" applyNumberFormat="1" applyFont="1"/>
    <xf numFmtId="0" fontId="9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37" fontId="9" fillId="0" borderId="0" xfId="0" applyNumberFormat="1" applyFont="1" applyAlignment="1">
      <alignment horizontal="right"/>
    </xf>
    <xf numFmtId="171" fontId="9" fillId="0" borderId="25" xfId="0" applyNumberFormat="1" applyFont="1" applyBorder="1" applyAlignment="1">
      <alignment horizontal="right"/>
    </xf>
    <xf numFmtId="172" fontId="9" fillId="0" borderId="0" xfId="0" applyNumberFormat="1" applyFont="1"/>
    <xf numFmtId="172" fontId="11" fillId="0" borderId="26" xfId="0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11" fillId="0" borderId="0" xfId="0" applyFont="1"/>
    <xf numFmtId="37" fontId="11" fillId="0" borderId="0" xfId="0" applyNumberFormat="1" applyFont="1"/>
    <xf numFmtId="170" fontId="11" fillId="0" borderId="0" xfId="0" applyNumberFormat="1" applyFont="1" applyAlignment="1">
      <alignment horizontal="left"/>
    </xf>
    <xf numFmtId="37" fontId="9" fillId="0" borderId="0" xfId="0" applyNumberFormat="1" applyFont="1"/>
    <xf numFmtId="170" fontId="13" fillId="0" borderId="0" xfId="0" applyNumberFormat="1" applyFont="1" applyAlignment="1">
      <alignment horizontal="left"/>
    </xf>
    <xf numFmtId="170" fontId="9" fillId="0" borderId="0" xfId="0" applyNumberFormat="1" applyFont="1" applyAlignment="1">
      <alignment horizontal="left"/>
    </xf>
    <xf numFmtId="167" fontId="9" fillId="0" borderId="0" xfId="0" applyNumberFormat="1" applyFont="1" applyAlignment="1">
      <alignment vertical="center"/>
    </xf>
    <xf numFmtId="167" fontId="11" fillId="0" borderId="0" xfId="0" applyNumberFormat="1" applyFont="1" applyAlignment="1">
      <alignment vertical="center"/>
    </xf>
    <xf numFmtId="171" fontId="11" fillId="0" borderId="0" xfId="0" applyNumberFormat="1" applyFont="1" applyAlignment="1">
      <alignment vertical="center"/>
    </xf>
    <xf numFmtId="0" fontId="9" fillId="0" borderId="0" xfId="0" applyFont="1" applyAlignment="1">
      <alignment horizontal="left"/>
    </xf>
    <xf numFmtId="171" fontId="9" fillId="0" borderId="0" xfId="0" applyNumberFormat="1" applyFont="1" applyAlignment="1">
      <alignment vertical="center"/>
    </xf>
    <xf numFmtId="170" fontId="9" fillId="0" borderId="0" xfId="0" applyNumberFormat="1" applyFont="1" applyAlignment="1">
      <alignment horizontal="left" vertical="center"/>
    </xf>
    <xf numFmtId="230" fontId="152" fillId="0" borderId="0" xfId="771" applyNumberFormat="1" applyFont="1" applyAlignment="1">
      <alignment horizontal="left" vertical="top" indent="1"/>
    </xf>
    <xf numFmtId="230" fontId="153" fillId="0" borderId="0" xfId="771" applyNumberFormat="1" applyFont="1" applyAlignment="1">
      <alignment horizontal="left" vertical="top" indent="1"/>
    </xf>
    <xf numFmtId="169" fontId="9" fillId="0" borderId="0" xfId="771" applyFont="1"/>
    <xf numFmtId="171" fontId="9" fillId="0" borderId="0" xfId="771" applyNumberFormat="1" applyFont="1"/>
    <xf numFmtId="169" fontId="9" fillId="0" borderId="0" xfId="772" applyFont="1" applyAlignment="1">
      <alignment vertical="center"/>
    </xf>
    <xf numFmtId="171" fontId="9" fillId="0" borderId="0" xfId="772" applyNumberFormat="1" applyFont="1"/>
    <xf numFmtId="171" fontId="11" fillId="0" borderId="12" xfId="772" quotePrefix="1" applyNumberFormat="1" applyFont="1" applyBorder="1" applyAlignment="1">
      <alignment horizontal="left" indent="2"/>
    </xf>
    <xf numFmtId="230" fontId="152" fillId="0" borderId="12" xfId="771" applyNumberFormat="1" applyFont="1" applyBorder="1" applyAlignment="1">
      <alignment horizontal="left" vertical="top" indent="1"/>
    </xf>
    <xf numFmtId="171" fontId="11" fillId="0" borderId="12" xfId="771" applyNumberFormat="1" applyFont="1" applyBorder="1" applyAlignment="1">
      <alignment horizontal="center"/>
    </xf>
    <xf numFmtId="171" fontId="11" fillId="0" borderId="0" xfId="772" quotePrefix="1" applyNumberFormat="1" applyFont="1" applyAlignment="1">
      <alignment horizontal="left" indent="2"/>
    </xf>
    <xf numFmtId="0" fontId="11" fillId="0" borderId="0" xfId="771" quotePrefix="1" applyNumberFormat="1" applyFont="1" applyAlignment="1">
      <alignment horizontal="left" indent="2"/>
    </xf>
    <xf numFmtId="171" fontId="11" fillId="0" borderId="0" xfId="771" applyNumberFormat="1" applyFont="1" applyAlignment="1">
      <alignment horizontal="center"/>
    </xf>
    <xf numFmtId="0" fontId="11" fillId="0" borderId="0" xfId="771" quotePrefix="1" applyNumberFormat="1" applyFont="1" applyAlignment="1">
      <alignment horizontal="left" indent="3"/>
    </xf>
    <xf numFmtId="169" fontId="9" fillId="0" borderId="0" xfId="771" applyFont="1" applyAlignment="1">
      <alignment horizontal="center"/>
    </xf>
    <xf numFmtId="171" fontId="9" fillId="0" borderId="26" xfId="771" applyNumberFormat="1" applyFont="1" applyBorder="1" applyAlignment="1">
      <alignment horizontal="center"/>
    </xf>
    <xf numFmtId="167" fontId="11" fillId="0" borderId="12" xfId="771" applyNumberFormat="1" applyFont="1" applyBorder="1" applyAlignment="1">
      <alignment horizontal="right"/>
    </xf>
    <xf numFmtId="167" fontId="11" fillId="0" borderId="0" xfId="771" applyNumberFormat="1" applyFont="1" applyAlignment="1">
      <alignment horizontal="right"/>
    </xf>
    <xf numFmtId="171" fontId="11" fillId="0" borderId="25" xfId="771" applyNumberFormat="1" applyFont="1" applyBorder="1"/>
    <xf numFmtId="171" fontId="11" fillId="0" borderId="0" xfId="771" applyNumberFormat="1" applyFont="1"/>
    <xf numFmtId="169" fontId="9" fillId="0" borderId="0" xfId="77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0" fontId="12" fillId="0" borderId="0" xfId="0" applyFont="1"/>
    <xf numFmtId="169" fontId="9" fillId="0" borderId="0" xfId="772" applyFont="1"/>
    <xf numFmtId="171" fontId="11" fillId="0" borderId="12" xfId="771" applyNumberFormat="1" applyFont="1" applyBorder="1"/>
    <xf numFmtId="49" fontId="11" fillId="0" borderId="0" xfId="0" applyNumberFormat="1" applyFont="1" applyAlignment="1">
      <alignment horizontal="left"/>
    </xf>
    <xf numFmtId="167" fontId="9" fillId="0" borderId="0" xfId="771" applyNumberFormat="1" applyFont="1" applyAlignment="1">
      <alignment horizontal="right"/>
    </xf>
    <xf numFmtId="167" fontId="11" fillId="0" borderId="0" xfId="0" applyNumberFormat="1" applyFont="1" applyAlignment="1">
      <alignment horizontal="right"/>
    </xf>
    <xf numFmtId="171" fontId="9" fillId="0" borderId="26" xfId="771" applyNumberFormat="1" applyFont="1" applyBorder="1"/>
    <xf numFmtId="171" fontId="11" fillId="0" borderId="12" xfId="771" applyNumberFormat="1" applyFont="1" applyBorder="1" applyAlignment="1">
      <alignment horizontal="right"/>
    </xf>
    <xf numFmtId="171" fontId="11" fillId="0" borderId="0" xfId="771" applyNumberFormat="1" applyFont="1" applyAlignment="1">
      <alignment horizontal="right"/>
    </xf>
    <xf numFmtId="49" fontId="11" fillId="0" borderId="0" xfId="771" quotePrefix="1" applyNumberFormat="1" applyFont="1" applyAlignment="1">
      <alignment horizontal="center"/>
    </xf>
    <xf numFmtId="49" fontId="11" fillId="0" borderId="0" xfId="771" quotePrefix="1" applyNumberFormat="1" applyFont="1" applyAlignment="1">
      <alignment horizontal="left"/>
    </xf>
    <xf numFmtId="171" fontId="11" fillId="0" borderId="25" xfId="771" applyNumberFormat="1" applyFont="1" applyBorder="1" applyAlignment="1">
      <alignment horizontal="center"/>
    </xf>
    <xf numFmtId="169" fontId="11" fillId="0" borderId="0" xfId="771" applyFont="1" applyAlignment="1">
      <alignment horizontal="center"/>
    </xf>
    <xf numFmtId="171" fontId="9" fillId="0" borderId="0" xfId="159" applyNumberFormat="1" applyFont="1" applyFill="1" applyAlignment="1">
      <alignment horizontal="right"/>
    </xf>
    <xf numFmtId="171" fontId="11" fillId="0" borderId="0" xfId="159" quotePrefix="1" applyNumberFormat="1" applyFont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0" fontId="8" fillId="0" borderId="0" xfId="0" applyFont="1"/>
    <xf numFmtId="0" fontId="5" fillId="0" borderId="0" xfId="0" applyFont="1"/>
    <xf numFmtId="171" fontId="5" fillId="0" borderId="0" xfId="0" applyNumberFormat="1" applyFont="1"/>
    <xf numFmtId="0" fontId="2" fillId="0" borderId="0" xfId="0" applyFont="1" applyAlignment="1">
      <alignment horizontal="left"/>
    </xf>
    <xf numFmtId="0" fontId="7" fillId="0" borderId="0" xfId="0" applyFont="1"/>
    <xf numFmtId="0" fontId="3" fillId="0" borderId="0" xfId="0" applyFont="1"/>
    <xf numFmtId="171" fontId="3" fillId="0" borderId="0" xfId="0" applyNumberFormat="1" applyFont="1"/>
    <xf numFmtId="171" fontId="9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wrapText="1"/>
    </xf>
    <xf numFmtId="0" fontId="9" fillId="0" borderId="0" xfId="0" applyFont="1" applyAlignment="1">
      <alignment horizontal="right" wrapText="1"/>
    </xf>
    <xf numFmtId="171" fontId="9" fillId="0" borderId="0" xfId="0" applyNumberFormat="1" applyFont="1" applyAlignment="1">
      <alignment horizontal="right" wrapText="1"/>
    </xf>
    <xf numFmtId="171" fontId="9" fillId="0" borderId="0" xfId="159" applyNumberFormat="1" applyFont="1" applyFill="1" applyAlignment="1">
      <alignment horizontal="center"/>
    </xf>
    <xf numFmtId="167" fontId="9" fillId="0" borderId="0" xfId="159" applyNumberFormat="1" applyFont="1" applyFill="1" applyAlignment="1">
      <alignment horizontal="center"/>
    </xf>
    <xf numFmtId="0" fontId="11" fillId="0" borderId="0" xfId="0" applyFont="1" applyAlignment="1">
      <alignment wrapText="1"/>
    </xf>
    <xf numFmtId="171" fontId="11" fillId="0" borderId="12" xfId="0" applyNumberFormat="1" applyFont="1" applyBorder="1" applyAlignment="1">
      <alignment horizontal="right"/>
    </xf>
    <xf numFmtId="172" fontId="11" fillId="0" borderId="0" xfId="0" applyNumberFormat="1" applyFont="1"/>
    <xf numFmtId="172" fontId="11" fillId="0" borderId="0" xfId="0" applyNumberFormat="1" applyFont="1" applyAlignment="1">
      <alignment horizontal="right"/>
    </xf>
    <xf numFmtId="169" fontId="9" fillId="0" borderId="0" xfId="159" applyFont="1" applyFill="1" applyAlignment="1">
      <alignment horizontal="center"/>
    </xf>
    <xf numFmtId="169" fontId="9" fillId="0" borderId="0" xfId="159" applyFont="1" applyFill="1" applyAlignment="1"/>
    <xf numFmtId="171" fontId="11" fillId="0" borderId="25" xfId="0" applyNumberFormat="1" applyFont="1" applyBorder="1" applyAlignment="1">
      <alignment horizontal="right"/>
    </xf>
    <xf numFmtId="171" fontId="9" fillId="0" borderId="0" xfId="159" applyNumberFormat="1" applyFont="1" applyAlignment="1"/>
    <xf numFmtId="171" fontId="9" fillId="0" borderId="0" xfId="771" applyNumberFormat="1" applyFont="1" applyFill="1" applyBorder="1" applyAlignment="1">
      <alignment horizontal="right"/>
    </xf>
    <xf numFmtId="230" fontId="9" fillId="0" borderId="0" xfId="159" applyNumberFormat="1" applyFont="1" applyFill="1" applyAlignment="1">
      <alignment horizontal="center"/>
    </xf>
    <xf numFmtId="231" fontId="0" fillId="0" borderId="0" xfId="0" applyNumberFormat="1" applyAlignment="1">
      <alignment horizontal="right"/>
    </xf>
    <xf numFmtId="171" fontId="11" fillId="0" borderId="12" xfId="159" applyNumberFormat="1" applyFont="1" applyFill="1" applyBorder="1" applyAlignment="1">
      <alignment horizontal="right"/>
    </xf>
    <xf numFmtId="167" fontId="9" fillId="0" borderId="0" xfId="159" applyNumberFormat="1" applyFont="1" applyFill="1" applyAlignment="1"/>
    <xf numFmtId="171" fontId="11" fillId="0" borderId="0" xfId="159" applyNumberFormat="1" applyFont="1" applyFill="1" applyBorder="1" applyAlignment="1">
      <alignment horizontal="right"/>
    </xf>
    <xf numFmtId="171" fontId="11" fillId="0" borderId="26" xfId="159" applyNumberFormat="1" applyFont="1" applyFill="1" applyBorder="1" applyAlignment="1">
      <alignment horizontal="right"/>
    </xf>
    <xf numFmtId="171" fontId="11" fillId="0" borderId="7" xfId="0" applyNumberFormat="1" applyFont="1" applyBorder="1" applyAlignment="1">
      <alignment horizontal="right"/>
    </xf>
    <xf numFmtId="37" fontId="11" fillId="0" borderId="0" xfId="0" applyNumberFormat="1" applyFont="1" applyAlignment="1">
      <alignment horizontal="right"/>
    </xf>
    <xf numFmtId="172" fontId="9" fillId="0" borderId="0" xfId="159" applyNumberFormat="1" applyFont="1" applyFill="1" applyAlignment="1">
      <alignment horizontal="right"/>
    </xf>
    <xf numFmtId="231" fontId="9" fillId="0" borderId="0" xfId="159" applyNumberFormat="1" applyFont="1" applyFill="1" applyBorder="1" applyAlignment="1">
      <alignment horizontal="center"/>
    </xf>
    <xf numFmtId="0" fontId="11" fillId="0" borderId="0" xfId="0" applyFont="1" applyAlignment="1">
      <alignment horizontal="right"/>
    </xf>
    <xf numFmtId="171" fontId="9" fillId="0" borderId="0" xfId="0" applyNumberFormat="1" applyFont="1" applyAlignment="1">
      <alignment horizontal="center"/>
    </xf>
    <xf numFmtId="171" fontId="9" fillId="0" borderId="0" xfId="0" quotePrefix="1" applyNumberFormat="1" applyFont="1" applyAlignment="1">
      <alignment horizontal="center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230" fontId="9" fillId="0" borderId="0" xfId="180" applyNumberFormat="1" applyFont="1" applyAlignment="1">
      <alignment horizontal="left" indent="1"/>
    </xf>
    <xf numFmtId="169" fontId="9" fillId="0" borderId="0" xfId="180" applyFont="1" applyFill="1" applyBorder="1" applyAlignment="1"/>
    <xf numFmtId="171" fontId="9" fillId="0" borderId="0" xfId="180" applyNumberFormat="1" applyFont="1" applyFill="1" applyBorder="1" applyAlignment="1"/>
    <xf numFmtId="230" fontId="9" fillId="0" borderId="0" xfId="180" applyNumberFormat="1" applyFont="1" applyAlignment="1">
      <alignment horizontal="center" vertical="top"/>
    </xf>
    <xf numFmtId="171" fontId="9" fillId="0" borderId="0" xfId="159" applyNumberFormat="1" applyFont="1" applyFill="1" applyAlignment="1">
      <alignment horizontal="left"/>
    </xf>
    <xf numFmtId="169" fontId="9" fillId="0" borderId="0" xfId="159" applyFont="1" applyFill="1" applyAlignment="1">
      <alignment vertical="center"/>
    </xf>
    <xf numFmtId="230" fontId="11" fillId="0" borderId="12" xfId="180" applyNumberFormat="1" applyFont="1" applyFill="1" applyBorder="1" applyAlignment="1">
      <alignment horizontal="left"/>
    </xf>
    <xf numFmtId="171" fontId="11" fillId="0" borderId="0" xfId="159" quotePrefix="1" applyNumberFormat="1" applyFont="1" applyFill="1" applyBorder="1" applyAlignment="1">
      <alignment horizontal="left" indent="2"/>
    </xf>
    <xf numFmtId="0" fontId="11" fillId="0" borderId="0" xfId="180" quotePrefix="1" applyNumberFormat="1" applyFont="1" applyFill="1" applyBorder="1" applyAlignment="1">
      <alignment horizontal="left" indent="2"/>
    </xf>
    <xf numFmtId="171" fontId="11" fillId="0" borderId="0" xfId="180" applyNumberFormat="1" applyFont="1" applyFill="1" applyBorder="1" applyAlignment="1">
      <alignment horizontal="center"/>
    </xf>
    <xf numFmtId="0" fontId="11" fillId="0" borderId="0" xfId="180" quotePrefix="1" applyNumberFormat="1" applyFont="1" applyFill="1" applyBorder="1" applyAlignment="1">
      <alignment horizontal="left" indent="3"/>
    </xf>
    <xf numFmtId="169" fontId="9" fillId="0" borderId="0" xfId="180" applyFont="1" applyFill="1" applyAlignment="1">
      <alignment horizontal="center"/>
    </xf>
    <xf numFmtId="230" fontId="9" fillId="0" borderId="0" xfId="180" applyNumberFormat="1" applyFont="1" applyBorder="1" applyAlignment="1">
      <alignment horizontal="right"/>
    </xf>
    <xf numFmtId="230" fontId="9" fillId="0" borderId="0" xfId="180" applyNumberFormat="1" applyFont="1" applyBorder="1" applyAlignment="1">
      <alignment horizontal="center" vertical="top"/>
    </xf>
    <xf numFmtId="230" fontId="11" fillId="0" borderId="12" xfId="180" applyNumberFormat="1" applyFont="1" applyFill="1" applyBorder="1" applyAlignment="1">
      <alignment horizontal="right"/>
    </xf>
    <xf numFmtId="167" fontId="11" fillId="0" borderId="0" xfId="180" applyNumberFormat="1" applyFont="1" applyFill="1" applyBorder="1" applyAlignment="1">
      <alignment horizontal="right"/>
    </xf>
    <xf numFmtId="171" fontId="11" fillId="0" borderId="25" xfId="180" applyNumberFormat="1" applyFont="1" applyFill="1" applyBorder="1" applyAlignment="1"/>
    <xf numFmtId="171" fontId="11" fillId="0" borderId="0" xfId="180" applyNumberFormat="1" applyFont="1" applyFill="1" applyBorder="1" applyAlignment="1"/>
    <xf numFmtId="171" fontId="0" fillId="0" borderId="0" xfId="0" applyNumberFormat="1" applyFont="1"/>
    <xf numFmtId="169" fontId="11" fillId="0" borderId="0" xfId="159" applyFont="1" applyFill="1" applyBorder="1" applyAlignment="1">
      <alignment horizontal="center"/>
    </xf>
    <xf numFmtId="230" fontId="153" fillId="0" borderId="0" xfId="771" applyNumberFormat="1" applyFont="1" applyFill="1" applyAlignment="1">
      <alignment horizontal="left" vertical="top" indent="1"/>
    </xf>
    <xf numFmtId="0" fontId="9" fillId="0" borderId="26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/>
    <xf numFmtId="171" fontId="9" fillId="0" borderId="0" xfId="159" applyNumberFormat="1" applyFont="1"/>
    <xf numFmtId="171" fontId="11" fillId="0" borderId="12" xfId="159" applyNumberFormat="1" applyFont="1" applyFill="1" applyBorder="1" applyAlignment="1">
      <alignment horizontal="left"/>
    </xf>
    <xf numFmtId="169" fontId="9" fillId="0" borderId="0" xfId="772" applyFont="1" applyAlignment="1"/>
    <xf numFmtId="167" fontId="9" fillId="0" borderId="0" xfId="0" applyNumberFormat="1" applyFont="1" applyAlignment="1"/>
    <xf numFmtId="171" fontId="11" fillId="0" borderId="0" xfId="0" applyNumberFormat="1" applyFont="1" applyAlignment="1"/>
    <xf numFmtId="171" fontId="9" fillId="0" borderId="0" xfId="159" applyNumberFormat="1" applyFont="1" applyAlignment="1">
      <alignment horizontal="right"/>
    </xf>
    <xf numFmtId="232" fontId="11" fillId="0" borderId="25" xfId="0" applyNumberFormat="1" applyFont="1" applyBorder="1" applyAlignment="1"/>
    <xf numFmtId="171" fontId="9" fillId="0" borderId="0" xfId="159" quotePrefix="1" applyNumberFormat="1" applyFont="1" applyFill="1" applyBorder="1" applyAlignment="1">
      <alignment horizontal="left" indent="2"/>
    </xf>
    <xf numFmtId="0" fontId="9" fillId="0" borderId="0" xfId="180" quotePrefix="1" applyNumberFormat="1" applyFont="1" applyFill="1" applyBorder="1" applyAlignment="1">
      <alignment horizontal="left" indent="2"/>
    </xf>
    <xf numFmtId="230" fontId="9" fillId="0" borderId="0" xfId="180" applyNumberFormat="1" applyFont="1" applyFill="1" applyBorder="1" applyAlignment="1">
      <alignment horizontal="left" indent="1"/>
    </xf>
    <xf numFmtId="167" fontId="9" fillId="0" borderId="0" xfId="180" applyNumberFormat="1" applyFont="1" applyFill="1" applyBorder="1" applyAlignment="1">
      <alignment horizontal="right"/>
    </xf>
    <xf numFmtId="230" fontId="153" fillId="0" borderId="25" xfId="771" applyNumberFormat="1" applyFont="1" applyBorder="1" applyAlignment="1">
      <alignment horizontal="left" vertical="top" indent="1"/>
    </xf>
    <xf numFmtId="230" fontId="152" fillId="0" borderId="25" xfId="771" applyNumberFormat="1" applyFont="1" applyBorder="1" applyAlignment="1">
      <alignment horizontal="left" vertical="top" indent="1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1" fontId="11" fillId="0" borderId="0" xfId="0" applyNumberFormat="1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Alignment="1">
      <alignment horizontal="center" vertical="center"/>
    </xf>
    <xf numFmtId="167" fontId="11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</cellXfs>
  <cellStyles count="773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231001-232001Liabilities under financial  Lease  Agreements" xfId="18"/>
    <cellStyle name="_31.10.09-Leadsheet_FMC Update" xfId="19"/>
    <cellStyle name="_Book3" xfId="20"/>
    <cellStyle name="_Comma" xfId="21"/>
    <cellStyle name="_Copy of 50_Tax (2)" xfId="22"/>
    <cellStyle name="_Cp2 - 09 - wp - 2" xfId="23"/>
    <cellStyle name="_Cpb - 09 - Q3 - wp - v1" xfId="24"/>
    <cellStyle name="_Crs - 09 - q3 - wp" xfId="25"/>
    <cellStyle name="_Currency" xfId="26"/>
    <cellStyle name="_CurrencySpace" xfId="27"/>
    <cellStyle name="_Detailed Fixed Asset" xfId="28"/>
    <cellStyle name="_Euro" xfId="29"/>
    <cellStyle name="_FA-vouching FOA" xfId="30"/>
    <cellStyle name="_FMC-all aom" xfId="31"/>
    <cellStyle name="_FMC-vouch" xfId="32"/>
    <cellStyle name="_Heading" xfId="33"/>
    <cellStyle name="_Highlight" xfId="34"/>
    <cellStyle name="_HMM'09 ZD-410 to 460" xfId="35"/>
    <cellStyle name="_KK-sublead 31.12.08-file 2" xfId="36"/>
    <cellStyle name="_Komatsu-year ended '06 (version 1)" xfId="37"/>
    <cellStyle name="_Komatsu-year ended '06 (version 1)_Cph - 09 - wp - 2 - v2" xfId="38"/>
    <cellStyle name="_Lead_CW_31-12-08 file 2" xfId="39"/>
    <cellStyle name="_Leadsheet_FMC_31 DEC 08_V3_Kwang" xfId="40"/>
    <cellStyle name="_Leadsheet_FMC_31 DEC 09" xfId="41"/>
    <cellStyle name="_Linking'06-update" xfId="42"/>
    <cellStyle name="_Multiple" xfId="43"/>
    <cellStyle name="_Multiple_Cheque On Hand" xfId="44"/>
    <cellStyle name="_MultipleSpace" xfId="45"/>
    <cellStyle name="_MultipleSpace_Cheque On Hand" xfId="46"/>
    <cellStyle name="_New Monthly Report 2007" xfId="47"/>
    <cellStyle name="_New Monthly Report 2007 (PYT1) December" xfId="48"/>
    <cellStyle name="_Nth - 09 - wp -O300" xfId="49"/>
    <cellStyle name="_Q3'08 Outstanding Deposit - Conso" xfId="50"/>
    <cellStyle name="_reconcile vat" xfId="51"/>
    <cellStyle name="_Sampling plan ZC" xfId="52"/>
    <cellStyle name="_SBMT-Aom" xfId="53"/>
    <cellStyle name="_SubHeading" xfId="54"/>
    <cellStyle name="_Sublead 31.12.08- file_2 (version 2)" xfId="55"/>
    <cellStyle name="_Table" xfId="56"/>
    <cellStyle name="_TableHead" xfId="57"/>
    <cellStyle name="_TableRowHead" xfId="58"/>
    <cellStyle name="_TableSuperHead" xfId="59"/>
    <cellStyle name="_TOP LSR_YE'07_02.10.08" xfId="60"/>
    <cellStyle name="_Top YE 08_BCP V1.1" xfId="61"/>
    <cellStyle name="_Top YE 08_BCP_V1.3" xfId="62"/>
    <cellStyle name="_Top-summit'06-1" xfId="63"/>
    <cellStyle name="_update" xfId="64"/>
    <cellStyle name="_WP CP2 Q3'08" xfId="65"/>
    <cellStyle name="_WP_2003new" xfId="66"/>
    <cellStyle name="_Yo" xfId="67"/>
    <cellStyle name="’??? [0.00]_TMCA Spreadsheet(body)" xfId="68"/>
    <cellStyle name="’???_TMCA Spreadsheet(body)" xfId="69"/>
    <cellStyle name="=C:\WINNT\SYSTEM32\COMMAND.COM" xfId="70"/>
    <cellStyle name="•W?_TMCA Spreadsheet(body)" xfId="71"/>
    <cellStyle name="0,0_x000d__x000a_NA_x000d__x000a_" xfId="72"/>
    <cellStyle name="_x0005_0&gt;឴Ǵ" xfId="73"/>
    <cellStyle name="2)" xfId="74"/>
    <cellStyle name="20% - Accent1 2" xfId="75"/>
    <cellStyle name="20% - Accent1 2 2" xfId="76"/>
    <cellStyle name="20% - Accent2 2" xfId="77"/>
    <cellStyle name="20% - Accent2 2 2" xfId="78"/>
    <cellStyle name="20% - Accent3 2" xfId="79"/>
    <cellStyle name="20% - Accent3 2 2" xfId="80"/>
    <cellStyle name="20% - Accent4 2" xfId="81"/>
    <cellStyle name="20% - Accent4 2 2" xfId="82"/>
    <cellStyle name="20% - Accent5 2" xfId="83"/>
    <cellStyle name="20% - Accent5 2 2" xfId="84"/>
    <cellStyle name="20% - Accent6 2" xfId="85"/>
    <cellStyle name="20% - Accent6 2 2" xfId="86"/>
    <cellStyle name="20% - ส่วนที่ถูกเน้น1" xfId="87"/>
    <cellStyle name="20% - ส่วนที่ถูกเน้น2" xfId="88"/>
    <cellStyle name="20% - ส่วนที่ถูกเน้น3" xfId="89"/>
    <cellStyle name="20% - ส่วนที่ถูกเน้น4" xfId="90"/>
    <cellStyle name="20% - ส่วนที่ถูกเน้น5" xfId="91"/>
    <cellStyle name="20% - ส่วนที่ถูกเน้น6" xfId="92"/>
    <cellStyle name="40% - Accent1 2" xfId="93"/>
    <cellStyle name="40% - Accent1 2 2" xfId="94"/>
    <cellStyle name="40% - Accent2 2" xfId="95"/>
    <cellStyle name="40% - Accent2 2 2" xfId="96"/>
    <cellStyle name="40% - Accent3 2" xfId="97"/>
    <cellStyle name="40% - Accent3 2 2" xfId="98"/>
    <cellStyle name="40% - Accent4 2" xfId="99"/>
    <cellStyle name="40% - Accent4 2 2" xfId="100"/>
    <cellStyle name="40% - Accent5 2" xfId="101"/>
    <cellStyle name="40% - Accent5 2 2" xfId="102"/>
    <cellStyle name="40% - Accent6 2" xfId="103"/>
    <cellStyle name="40% - Accent6 2 2" xfId="104"/>
    <cellStyle name="40% - ส่วนที่ถูกเน้น1" xfId="105"/>
    <cellStyle name="40% - ส่วนที่ถูกเน้น2" xfId="106"/>
    <cellStyle name="40% - ส่วนที่ถูกเน้น3" xfId="107"/>
    <cellStyle name="40% - ส่วนที่ถูกเน้น4" xfId="108"/>
    <cellStyle name="40% - ส่วนที่ถูกเน้น5" xfId="109"/>
    <cellStyle name="40% - ส่วนที่ถูกเน้น6" xfId="110"/>
    <cellStyle name="594941.25" xfId="111"/>
    <cellStyle name="60% - Accent1 2" xfId="112"/>
    <cellStyle name="60% - Accent2 2" xfId="113"/>
    <cellStyle name="60% - Accent3 2" xfId="114"/>
    <cellStyle name="60% - Accent4 2" xfId="115"/>
    <cellStyle name="60% - Accent5 2" xfId="116"/>
    <cellStyle name="60% - Accent6 2" xfId="117"/>
    <cellStyle name="60% - ส่วนที่ถูกเน้น1" xfId="118"/>
    <cellStyle name="60% - ส่วนที่ถูกเน้น2" xfId="119"/>
    <cellStyle name="60% - ส่วนที่ถูกเน้น3" xfId="120"/>
    <cellStyle name="60% - ส่วนที่ถูกเน้น4" xfId="121"/>
    <cellStyle name="60% - ส่วนที่ถูกเน้น5" xfId="122"/>
    <cellStyle name="60% - ส่วนที่ถูกเน้น6" xfId="123"/>
    <cellStyle name="75" xfId="124"/>
    <cellStyle name="a_QTR94_95_1ฟ๙ศธบ๑ณปฟช (2)" xfId="125"/>
    <cellStyle name="AA FRAME" xfId="126"/>
    <cellStyle name="AA HEADING" xfId="127"/>
    <cellStyle name="AA INITIALS" xfId="128"/>
    <cellStyle name="AA INPUT" xfId="129"/>
    <cellStyle name="AA LOCK" xfId="130"/>
    <cellStyle name="AA MGR NAME" xfId="131"/>
    <cellStyle name="AA NORMAL" xfId="132"/>
    <cellStyle name="AA NUMBER" xfId="133"/>
    <cellStyle name="AA NUMBER2" xfId="134"/>
    <cellStyle name="AA QUESTION" xfId="135"/>
    <cellStyle name="AA SHADE" xfId="136"/>
    <cellStyle name="abc" xfId="137"/>
    <cellStyle name="Accent1 2" xfId="138"/>
    <cellStyle name="Accent2 2" xfId="139"/>
    <cellStyle name="Accent3 2" xfId="140"/>
    <cellStyle name="Accent4 2" xfId="141"/>
    <cellStyle name="Accent5 2" xfId="142"/>
    <cellStyle name="Accent6 2" xfId="143"/>
    <cellStyle name="Bad 2" xfId="144"/>
    <cellStyle name="BL - Style2" xfId="145"/>
    <cellStyle name="BOLD10 - Style1" xfId="146"/>
    <cellStyle name="BOLD12 - Style3" xfId="147"/>
    <cellStyle name="Border" xfId="148"/>
    <cellStyle name="Calc Currency (0)" xfId="149"/>
    <cellStyle name="Calc Currency (2)" xfId="150"/>
    <cellStyle name="Calc Percent (0)" xfId="151"/>
    <cellStyle name="Calc Percent (1)" xfId="152"/>
    <cellStyle name="Calc Percent (2)" xfId="153"/>
    <cellStyle name="Calc Units (0)" xfId="154"/>
    <cellStyle name="Calc Units (1)" xfId="155"/>
    <cellStyle name="Calc Units (2)" xfId="156"/>
    <cellStyle name="Calculation 2" xfId="157"/>
    <cellStyle name="Check Cell 2" xfId="158"/>
    <cellStyle name="Comma" xfId="159" builtinId="3"/>
    <cellStyle name="Comma  - Style1" xfId="160"/>
    <cellStyle name="Comma  - Style2" xfId="161"/>
    <cellStyle name="Comma  - Style3" xfId="162"/>
    <cellStyle name="Comma  - Style4" xfId="163"/>
    <cellStyle name="Comma  - Style5" xfId="164"/>
    <cellStyle name="Comma  - Style6" xfId="165"/>
    <cellStyle name="Comma  - Style7" xfId="166"/>
    <cellStyle name="Comma  - Style8" xfId="167"/>
    <cellStyle name="Comma [00]" xfId="168"/>
    <cellStyle name="Comma 10" xfId="169"/>
    <cellStyle name="Comma 11" xfId="170"/>
    <cellStyle name="Comma 12" xfId="171"/>
    <cellStyle name="Comma 13" xfId="172"/>
    <cellStyle name="Comma 14" xfId="173"/>
    <cellStyle name="Comma 15" xfId="174"/>
    <cellStyle name="Comma 16" xfId="175"/>
    <cellStyle name="Comma 17" xfId="176"/>
    <cellStyle name="Comma 18" xfId="177"/>
    <cellStyle name="Comma 19" xfId="178"/>
    <cellStyle name="Comma 2" xfId="179"/>
    <cellStyle name="Comma 2 2" xfId="180"/>
    <cellStyle name="Comma 2 2 2" xfId="181"/>
    <cellStyle name="Comma 2 3" xfId="182"/>
    <cellStyle name="Comma 2 4" xfId="183"/>
    <cellStyle name="Comma 2 5" xfId="771"/>
    <cellStyle name="Comma 20" xfId="184"/>
    <cellStyle name="Comma 21" xfId="185"/>
    <cellStyle name="Comma 22" xfId="186"/>
    <cellStyle name="Comma 23" xfId="187"/>
    <cellStyle name="Comma 23 2" xfId="188"/>
    <cellStyle name="Comma 23 2 2" xfId="189"/>
    <cellStyle name="Comma 24" xfId="190"/>
    <cellStyle name="Comma 24 2" xfId="191"/>
    <cellStyle name="Comma 25" xfId="192"/>
    <cellStyle name="Comma 25 2" xfId="193"/>
    <cellStyle name="Comma 26" xfId="194"/>
    <cellStyle name="Comma 27" xfId="195"/>
    <cellStyle name="Comma 28" xfId="196"/>
    <cellStyle name="Comma 29" xfId="197"/>
    <cellStyle name="Comma 3" xfId="198"/>
    <cellStyle name="Comma 30" xfId="199"/>
    <cellStyle name="Comma 31" xfId="200"/>
    <cellStyle name="Comma 32" xfId="201"/>
    <cellStyle name="Comma 33" xfId="202"/>
    <cellStyle name="Comma 34" xfId="203"/>
    <cellStyle name="Comma 35" xfId="204"/>
    <cellStyle name="Comma 36" xfId="205"/>
    <cellStyle name="Comma 37" xfId="206"/>
    <cellStyle name="Comma 38" xfId="207"/>
    <cellStyle name="Comma 39" xfId="208"/>
    <cellStyle name="Comma 4" xfId="209"/>
    <cellStyle name="Comma 40" xfId="210"/>
    <cellStyle name="Comma 41" xfId="211"/>
    <cellStyle name="Comma 42" xfId="212"/>
    <cellStyle name="Comma 43" xfId="213"/>
    <cellStyle name="Comma 44" xfId="214"/>
    <cellStyle name="Comma 45" xfId="215"/>
    <cellStyle name="Comma 46" xfId="216"/>
    <cellStyle name="Comma 47" xfId="217"/>
    <cellStyle name="Comma 48" xfId="218"/>
    <cellStyle name="Comma 49" xfId="219"/>
    <cellStyle name="Comma 5" xfId="220"/>
    <cellStyle name="Comma 50" xfId="221"/>
    <cellStyle name="Comma 51" xfId="222"/>
    <cellStyle name="Comma 52" xfId="223"/>
    <cellStyle name="Comma 53" xfId="224"/>
    <cellStyle name="Comma 54" xfId="225"/>
    <cellStyle name="Comma 55" xfId="226"/>
    <cellStyle name="Comma 56" xfId="227"/>
    <cellStyle name="Comma 57" xfId="228"/>
    <cellStyle name="Comma 58" xfId="229"/>
    <cellStyle name="Comma 59" xfId="230"/>
    <cellStyle name="Comma 6" xfId="231"/>
    <cellStyle name="Comma 60" xfId="232"/>
    <cellStyle name="Comma 61" xfId="233"/>
    <cellStyle name="Comma 62" xfId="234"/>
    <cellStyle name="Comma 63" xfId="235"/>
    <cellStyle name="Comma 64" xfId="236"/>
    <cellStyle name="Comma 65" xfId="237"/>
    <cellStyle name="Comma 66" xfId="238"/>
    <cellStyle name="Comma 67" xfId="239"/>
    <cellStyle name="Comma 68" xfId="240"/>
    <cellStyle name="Comma 68 2" xfId="241"/>
    <cellStyle name="Comma 69" xfId="242"/>
    <cellStyle name="Comma 7" xfId="243"/>
    <cellStyle name="Comma 70" xfId="244"/>
    <cellStyle name="Comma 71" xfId="245"/>
    <cellStyle name="Comma 72" xfId="246"/>
    <cellStyle name="Comma 73" xfId="247"/>
    <cellStyle name="Comma 74" xfId="248"/>
    <cellStyle name="Comma 75" xfId="249"/>
    <cellStyle name="Comma 76" xfId="250"/>
    <cellStyle name="Comma 77" xfId="251"/>
    <cellStyle name="Comma 78" xfId="252"/>
    <cellStyle name="Comma 79" xfId="253"/>
    <cellStyle name="Comma 8" xfId="254"/>
    <cellStyle name="Comma 80" xfId="255"/>
    <cellStyle name="Comma 81" xfId="256"/>
    <cellStyle name="Comma 82" xfId="257"/>
    <cellStyle name="Comma 83" xfId="258"/>
    <cellStyle name="Comma 84" xfId="259"/>
    <cellStyle name="Comma 85" xfId="260"/>
    <cellStyle name="Comma 86" xfId="261"/>
    <cellStyle name="Comma 87" xfId="772"/>
    <cellStyle name="Comma 9" xfId="262"/>
    <cellStyle name="comma zerodec" xfId="263"/>
    <cellStyle name="Comma0" xfId="264"/>
    <cellStyle name="Comma0 - Modelo1" xfId="265"/>
    <cellStyle name="Comma0 - Style1" xfId="266"/>
    <cellStyle name="Comma0_31.10.09-Leadsheet_FMC Update" xfId="267"/>
    <cellStyle name="Comma1 - Modelo2" xfId="268"/>
    <cellStyle name="Comma1 - Style2" xfId="269"/>
    <cellStyle name="company_title" xfId="270"/>
    <cellStyle name="Copied" xfId="271"/>
    <cellStyle name="Credit" xfId="272"/>
    <cellStyle name="Curpency_FGCOST-1_TCC-LCASH" xfId="273"/>
    <cellStyle name="Curren - Style3" xfId="274"/>
    <cellStyle name="Curren - Style4" xfId="275"/>
    <cellStyle name="Currency [00]" xfId="276"/>
    <cellStyle name="Currency0" xfId="277"/>
    <cellStyle name="Currency1" xfId="278"/>
    <cellStyle name="Currency2" xfId="279"/>
    <cellStyle name="Dan" xfId="280"/>
    <cellStyle name="Date" xfId="281"/>
    <cellStyle name="Date Short" xfId="282"/>
    <cellStyle name="Date_HMM'09 ZD-410 to 460" xfId="283"/>
    <cellStyle name="Debit" xfId="284"/>
    <cellStyle name="DELTA" xfId="285"/>
    <cellStyle name="Dezimal [0]_35ERI8T2gbIEMixb4v26icuOo" xfId="286"/>
    <cellStyle name="Dezimal_35ERI8T2gbIEMixb4v26icuOo" xfId="287"/>
    <cellStyle name="Dia" xfId="288"/>
    <cellStyle name="Dollar (zero dec)" xfId="289"/>
    <cellStyle name="Encabez1" xfId="290"/>
    <cellStyle name="Encabez2" xfId="291"/>
    <cellStyle name="Enter Currency (0)" xfId="292"/>
    <cellStyle name="Enter Currency (2)" xfId="293"/>
    <cellStyle name="Enter Units (0)" xfId="294"/>
    <cellStyle name="Enter Units (1)" xfId="295"/>
    <cellStyle name="Enter Units (2)" xfId="296"/>
    <cellStyle name="Entered" xfId="297"/>
    <cellStyle name="Euro" xfId="298"/>
    <cellStyle name="Explanatory Text 2" xfId="299"/>
    <cellStyle name="F2" xfId="300"/>
    <cellStyle name="F3" xfId="301"/>
    <cellStyle name="F4" xfId="302"/>
    <cellStyle name="F5" xfId="303"/>
    <cellStyle name="F6" xfId="304"/>
    <cellStyle name="F7" xfId="305"/>
    <cellStyle name="F8" xfId="306"/>
    <cellStyle name="Fijo" xfId="307"/>
    <cellStyle name="Financiero" xfId="308"/>
    <cellStyle name="Fixed" xfId="309"/>
    <cellStyle name="Format Number Column" xfId="310"/>
    <cellStyle name="gar" xfId="311"/>
    <cellStyle name="Good 2" xfId="312"/>
    <cellStyle name="Grey" xfId="313"/>
    <cellStyle name="gs]_x000d__x000a_Window=23,56,584,348, , ,1_x000d__x000a_dir1=0,0,491,191,-1,-1,1,30,201,1905,245,H:\WINDOWS\*.*_x000d__x000a_dir10=44,44,544,323," xfId="314"/>
    <cellStyle name="Header1" xfId="315"/>
    <cellStyle name="Header2" xfId="316"/>
    <cellStyle name="Heading" xfId="317"/>
    <cellStyle name="Heading 1 10" xfId="318"/>
    <cellStyle name="Heading 1 11" xfId="319"/>
    <cellStyle name="Heading 1 12" xfId="320"/>
    <cellStyle name="Heading 1 13" xfId="321"/>
    <cellStyle name="Heading 1 14" xfId="322"/>
    <cellStyle name="Heading 1 15" xfId="323"/>
    <cellStyle name="Heading 1 16" xfId="324"/>
    <cellStyle name="Heading 1 2" xfId="325"/>
    <cellStyle name="Heading 1 3" xfId="326"/>
    <cellStyle name="Heading 1 4" xfId="327"/>
    <cellStyle name="Heading 1 5" xfId="328"/>
    <cellStyle name="Heading 1 6" xfId="329"/>
    <cellStyle name="Heading 1 7" xfId="330"/>
    <cellStyle name="Heading 1 8" xfId="331"/>
    <cellStyle name="Heading 1 9" xfId="332"/>
    <cellStyle name="Heading 2 10" xfId="333"/>
    <cellStyle name="Heading 2 11" xfId="334"/>
    <cellStyle name="Heading 2 12" xfId="335"/>
    <cellStyle name="Heading 2 13" xfId="336"/>
    <cellStyle name="Heading 2 14" xfId="337"/>
    <cellStyle name="Heading 2 15" xfId="338"/>
    <cellStyle name="Heading 2 16" xfId="339"/>
    <cellStyle name="Heading 2 2" xfId="340"/>
    <cellStyle name="Heading 2 3" xfId="341"/>
    <cellStyle name="Heading 2 4" xfId="342"/>
    <cellStyle name="Heading 2 5" xfId="343"/>
    <cellStyle name="Heading 2 6" xfId="344"/>
    <cellStyle name="Heading 2 7" xfId="345"/>
    <cellStyle name="Heading 2 8" xfId="346"/>
    <cellStyle name="Heading 2 9" xfId="347"/>
    <cellStyle name="Heading 3 2" xfId="348"/>
    <cellStyle name="Heading 4 2" xfId="349"/>
    <cellStyle name="HEADING1" xfId="350"/>
    <cellStyle name="HEADING2" xfId="351"/>
    <cellStyle name="Indent" xfId="352"/>
    <cellStyle name="Info_Main" xfId="353"/>
    <cellStyle name="Input [yellow]" xfId="354"/>
    <cellStyle name="Input 2" xfId="355"/>
    <cellStyle name="Input 3" xfId="356"/>
    <cellStyle name="Input 4" xfId="357"/>
    <cellStyle name="InputCurrency" xfId="358"/>
    <cellStyle name="InputPercent1" xfId="359"/>
    <cellStyle name="KPMG Heading 1" xfId="360"/>
    <cellStyle name="KPMG Heading 2" xfId="361"/>
    <cellStyle name="KPMG Heading 3" xfId="362"/>
    <cellStyle name="KPMG Heading 4" xfId="363"/>
    <cellStyle name="KPMG Normal" xfId="364"/>
    <cellStyle name="KPMG Normal Text" xfId="365"/>
    <cellStyle name="KPMG Normal_10" xfId="366"/>
    <cellStyle name="left" xfId="367"/>
    <cellStyle name="Link Currency (0)" xfId="368"/>
    <cellStyle name="Link Currency (2)" xfId="369"/>
    <cellStyle name="Link Units (0)" xfId="370"/>
    <cellStyle name="Link Units (1)" xfId="371"/>
    <cellStyle name="Link Units (2)" xfId="372"/>
    <cellStyle name="Linked Cell 2" xfId="373"/>
    <cellStyle name="Miglia - Stile1" xfId="374"/>
    <cellStyle name="Miglia - Stile2" xfId="375"/>
    <cellStyle name="Miglia - Stile3" xfId="376"/>
    <cellStyle name="Miglia - Stile4" xfId="377"/>
    <cellStyle name="Miglia - Stile5" xfId="378"/>
    <cellStyle name="Migliaia (0)" xfId="379"/>
    <cellStyle name="Millares [0]_10 AVERIAS MASIVAS + ANT" xfId="380"/>
    <cellStyle name="Millares_10 AVERIAS MASIVAS + ANT" xfId="381"/>
    <cellStyle name="Milliers [0]_AR1194" xfId="382"/>
    <cellStyle name="Milliers_AR1194" xfId="383"/>
    <cellStyle name="Mon?taire [0]_AR1194" xfId="384"/>
    <cellStyle name="Mon?taire_AR1194" xfId="385"/>
    <cellStyle name="Moneda [0]_10 AVERIAS MASIVAS + ANT" xfId="386"/>
    <cellStyle name="Moneda_10 AVERIAS MASIVAS + ANT" xfId="387"/>
    <cellStyle name="Monétaire [0]_Capex2001" xfId="388"/>
    <cellStyle name="Monétaire_Capex2001" xfId="389"/>
    <cellStyle name="Monetario" xfId="390"/>
    <cellStyle name="NEC  TAIWAN" xfId="391"/>
    <cellStyle name="NEE" xfId="392"/>
    <cellStyle name="Neutral 2" xfId="393"/>
    <cellStyle name="no dec" xfId="394"/>
    <cellStyle name="Normal" xfId="0" builtinId="0"/>
    <cellStyle name="Normal - Stile6" xfId="395"/>
    <cellStyle name="Normal - Stile7" xfId="396"/>
    <cellStyle name="Normal - Stile8" xfId="397"/>
    <cellStyle name="Normal - Style1" xfId="398"/>
    <cellStyle name="Normal - Style2" xfId="399"/>
    <cellStyle name="Normal - Style3" xfId="400"/>
    <cellStyle name="Normal - Style4" xfId="401"/>
    <cellStyle name="Normal - Style5" xfId="402"/>
    <cellStyle name="Normal - Style6" xfId="403"/>
    <cellStyle name="Normal - Style7" xfId="404"/>
    <cellStyle name="Normal - Style8" xfId="405"/>
    <cellStyle name="Normal 10" xfId="406"/>
    <cellStyle name="Normal 100" xfId="407"/>
    <cellStyle name="Normal 101" xfId="408"/>
    <cellStyle name="Normal 102" xfId="409"/>
    <cellStyle name="Normal 103" xfId="410"/>
    <cellStyle name="Normal 104" xfId="411"/>
    <cellStyle name="Normal 105" xfId="412"/>
    <cellStyle name="Normal 106" xfId="413"/>
    <cellStyle name="Normal 107" xfId="414"/>
    <cellStyle name="Normal 108" xfId="415"/>
    <cellStyle name="Normal 109" xfId="416"/>
    <cellStyle name="Normal 11" xfId="417"/>
    <cellStyle name="Normal 110" xfId="418"/>
    <cellStyle name="Normal 111" xfId="419"/>
    <cellStyle name="Normal 112" xfId="420"/>
    <cellStyle name="Normal 113" xfId="421"/>
    <cellStyle name="Normal 12" xfId="422"/>
    <cellStyle name="Normal 13" xfId="423"/>
    <cellStyle name="Normal 14" xfId="424"/>
    <cellStyle name="Normal 15" xfId="425"/>
    <cellStyle name="Normal 16" xfId="426"/>
    <cellStyle name="Normal 17" xfId="427"/>
    <cellStyle name="Normal 18" xfId="428"/>
    <cellStyle name="Normal 19" xfId="429"/>
    <cellStyle name="Normal 2" xfId="430"/>
    <cellStyle name="Normal 2 2" xfId="431"/>
    <cellStyle name="Normal 2 2 2" xfId="432"/>
    <cellStyle name="Normal 2 3" xfId="433"/>
    <cellStyle name="Normal 2 4" xfId="434"/>
    <cellStyle name="Normal 2 5" xfId="435"/>
    <cellStyle name="Normal 20" xfId="436"/>
    <cellStyle name="Normal 21" xfId="437"/>
    <cellStyle name="Normal 22" xfId="438"/>
    <cellStyle name="Normal 23" xfId="439"/>
    <cellStyle name="Normal 24" xfId="440"/>
    <cellStyle name="Normal 25" xfId="441"/>
    <cellStyle name="Normal 26" xfId="442"/>
    <cellStyle name="Normal 26 2" xfId="443"/>
    <cellStyle name="Normal 26 2 2" xfId="444"/>
    <cellStyle name="Normal 27" xfId="445"/>
    <cellStyle name="Normal 27 2" xfId="446"/>
    <cellStyle name="Normal 27 3" xfId="447"/>
    <cellStyle name="Normal 27 3 2" xfId="448"/>
    <cellStyle name="Normal 28" xfId="449"/>
    <cellStyle name="Normal 28 2" xfId="450"/>
    <cellStyle name="Normal 29" xfId="451"/>
    <cellStyle name="Normal 3" xfId="452"/>
    <cellStyle name="Normal 3 2" xfId="453"/>
    <cellStyle name="Normal 30" xfId="454"/>
    <cellStyle name="Normal 31" xfId="455"/>
    <cellStyle name="Normal 32" xfId="456"/>
    <cellStyle name="Normal 33" xfId="457"/>
    <cellStyle name="Normal 34" xfId="458"/>
    <cellStyle name="Normal 35" xfId="459"/>
    <cellStyle name="Normal 36" xfId="460"/>
    <cellStyle name="Normal 37" xfId="461"/>
    <cellStyle name="Normal 38" xfId="462"/>
    <cellStyle name="Normal 39" xfId="463"/>
    <cellStyle name="Normal 4" xfId="464"/>
    <cellStyle name="Normal 40" xfId="465"/>
    <cellStyle name="Normal 41" xfId="466"/>
    <cellStyle name="Normal 42" xfId="467"/>
    <cellStyle name="Normal 43" xfId="468"/>
    <cellStyle name="Normal 44" xfId="469"/>
    <cellStyle name="Normal 45" xfId="470"/>
    <cellStyle name="Normal 46" xfId="471"/>
    <cellStyle name="Normal 47" xfId="472"/>
    <cellStyle name="Normal 48" xfId="473"/>
    <cellStyle name="Normal 49" xfId="474"/>
    <cellStyle name="Normal 5" xfId="475"/>
    <cellStyle name="Normal 50" xfId="476"/>
    <cellStyle name="Normal 51" xfId="477"/>
    <cellStyle name="Normal 52" xfId="478"/>
    <cellStyle name="Normal 53" xfId="479"/>
    <cellStyle name="Normal 54" xfId="480"/>
    <cellStyle name="Normal 55" xfId="481"/>
    <cellStyle name="Normal 56" xfId="482"/>
    <cellStyle name="Normal 57" xfId="483"/>
    <cellStyle name="Normal 58" xfId="484"/>
    <cellStyle name="Normal 59" xfId="485"/>
    <cellStyle name="Normal 6" xfId="486"/>
    <cellStyle name="Normal 60" xfId="487"/>
    <cellStyle name="Normal 61" xfId="488"/>
    <cellStyle name="Normal 61 2" xfId="489"/>
    <cellStyle name="Normal 62" xfId="490"/>
    <cellStyle name="Normal 62 2" xfId="491"/>
    <cellStyle name="Normal 63" xfId="492"/>
    <cellStyle name="Normal 63 2" xfId="493"/>
    <cellStyle name="Normal 64" xfId="494"/>
    <cellStyle name="Normal 64 2" xfId="495"/>
    <cellStyle name="Normal 65" xfId="496"/>
    <cellStyle name="Normal 65 2" xfId="497"/>
    <cellStyle name="Normal 66" xfId="498"/>
    <cellStyle name="Normal 66 2" xfId="499"/>
    <cellStyle name="Normal 67" xfId="500"/>
    <cellStyle name="Normal 67 2" xfId="501"/>
    <cellStyle name="Normal 68" xfId="502"/>
    <cellStyle name="Normal 68 2" xfId="503"/>
    <cellStyle name="Normal 69" xfId="504"/>
    <cellStyle name="Normal 69 2" xfId="505"/>
    <cellStyle name="Normal 7" xfId="506"/>
    <cellStyle name="Normal 70" xfId="507"/>
    <cellStyle name="Normal 70 2" xfId="508"/>
    <cellStyle name="Normal 71" xfId="509"/>
    <cellStyle name="Normal 71 2" xfId="510"/>
    <cellStyle name="Normal 72" xfId="511"/>
    <cellStyle name="Normal 72 2" xfId="512"/>
    <cellStyle name="Normal 73" xfId="513"/>
    <cellStyle name="Normal 73 2" xfId="514"/>
    <cellStyle name="Normal 74" xfId="515"/>
    <cellStyle name="Normal 74 2" xfId="516"/>
    <cellStyle name="Normal 75" xfId="517"/>
    <cellStyle name="Normal 75 2" xfId="518"/>
    <cellStyle name="Normal 76" xfId="519"/>
    <cellStyle name="Normal 76 2" xfId="520"/>
    <cellStyle name="Normal 77" xfId="521"/>
    <cellStyle name="Normal 77 2" xfId="522"/>
    <cellStyle name="Normal 78" xfId="523"/>
    <cellStyle name="Normal 78 2" xfId="524"/>
    <cellStyle name="Normal 79" xfId="525"/>
    <cellStyle name="Normal 79 2" xfId="526"/>
    <cellStyle name="Normal 8" xfId="527"/>
    <cellStyle name="Normal 80" xfId="528"/>
    <cellStyle name="Normal 80 2" xfId="529"/>
    <cellStyle name="Normal 81" xfId="530"/>
    <cellStyle name="Normal 81 2" xfId="531"/>
    <cellStyle name="Normal 82" xfId="532"/>
    <cellStyle name="Normal 82 2" xfId="533"/>
    <cellStyle name="Normal 83" xfId="534"/>
    <cellStyle name="Normal 83 2" xfId="535"/>
    <cellStyle name="Normal 84" xfId="536"/>
    <cellStyle name="Normal 85" xfId="537"/>
    <cellStyle name="Normal 86" xfId="538"/>
    <cellStyle name="Normal 87" xfId="539"/>
    <cellStyle name="Normal 88" xfId="540"/>
    <cellStyle name="Normal 89" xfId="541"/>
    <cellStyle name="Normal 9" xfId="542"/>
    <cellStyle name="Normal 90" xfId="543"/>
    <cellStyle name="Normal 91" xfId="544"/>
    <cellStyle name="Normal 92" xfId="545"/>
    <cellStyle name="Normal 93" xfId="546"/>
    <cellStyle name="Normal 94" xfId="547"/>
    <cellStyle name="Normal 95" xfId="548"/>
    <cellStyle name="Normal 96" xfId="549"/>
    <cellStyle name="Normal 97" xfId="550"/>
    <cellStyle name="Normal 98" xfId="551"/>
    <cellStyle name="Normal 99" xfId="552"/>
    <cellStyle name="Normal0" xfId="553"/>
    <cellStyle name="Normale_sc_azione" xfId="554"/>
    <cellStyle name="normální_Site#13-Bangkok" xfId="555"/>
    <cellStyle name="Note 2" xfId="556"/>
    <cellStyle name="Note 2 2" xfId="557"/>
    <cellStyle name="oft Excel]_x000d__x000a_Comment=The open=/f lines load custom functions into the Paste Function list._x000d__x000a_Maximized=3_x000d__x000a_Basics=1_x000d__x000a_A" xfId="558"/>
    <cellStyle name="Output 2" xfId="559"/>
    <cellStyle name="Output Amounts" xfId="560"/>
    <cellStyle name="Output Amounts 2" xfId="561"/>
    <cellStyle name="Output Column Headings" xfId="562"/>
    <cellStyle name="Output Line Items" xfId="563"/>
    <cellStyle name="Output Report Heading" xfId="564"/>
    <cellStyle name="Output Report Title" xfId="565"/>
    <cellStyle name="OUTPUTERROR" xfId="566"/>
    <cellStyle name="OUTPUTNORMAL" xfId="567"/>
    <cellStyle name="PageSubTitle" xfId="568"/>
    <cellStyle name="PageTitle" xfId="569"/>
    <cellStyle name="Pattern" xfId="570"/>
    <cellStyle name="Percent [0]" xfId="571"/>
    <cellStyle name="Percent [00]" xfId="572"/>
    <cellStyle name="Percent [2]" xfId="573"/>
    <cellStyle name="Percent 10" xfId="574"/>
    <cellStyle name="Percent 11" xfId="575"/>
    <cellStyle name="Percent 12" xfId="576"/>
    <cellStyle name="Percent 13" xfId="577"/>
    <cellStyle name="Percent 14" xfId="578"/>
    <cellStyle name="Percent 15" xfId="579"/>
    <cellStyle name="Percent 16" xfId="580"/>
    <cellStyle name="Percent 16 2" xfId="581"/>
    <cellStyle name="Percent 17" xfId="582"/>
    <cellStyle name="Percent 17 2" xfId="583"/>
    <cellStyle name="Percent 17 2 2" xfId="584"/>
    <cellStyle name="Percent 18" xfId="585"/>
    <cellStyle name="Percent 18 2" xfId="586"/>
    <cellStyle name="Percent 19" xfId="587"/>
    <cellStyle name="Percent 19 2" xfId="588"/>
    <cellStyle name="Percent 2" xfId="589"/>
    <cellStyle name="Percent 20" xfId="590"/>
    <cellStyle name="Percent 21" xfId="591"/>
    <cellStyle name="Percent 22" xfId="592"/>
    <cellStyle name="Percent 23" xfId="593"/>
    <cellStyle name="Percent 24" xfId="594"/>
    <cellStyle name="Percent 25" xfId="595"/>
    <cellStyle name="Percent 26" xfId="596"/>
    <cellStyle name="Percent 27" xfId="597"/>
    <cellStyle name="Percent 28" xfId="598"/>
    <cellStyle name="Percent 29" xfId="599"/>
    <cellStyle name="Percent 3" xfId="600"/>
    <cellStyle name="Percent 30" xfId="601"/>
    <cellStyle name="Percent 31" xfId="602"/>
    <cellStyle name="Percent 32" xfId="603"/>
    <cellStyle name="Percent 33" xfId="604"/>
    <cellStyle name="Percent 34" xfId="605"/>
    <cellStyle name="Percent 35" xfId="606"/>
    <cellStyle name="Percent 36" xfId="607"/>
    <cellStyle name="Percent 37" xfId="608"/>
    <cellStyle name="Percent 38" xfId="609"/>
    <cellStyle name="Percent 39" xfId="610"/>
    <cellStyle name="Percent 4" xfId="611"/>
    <cellStyle name="Percent 40" xfId="612"/>
    <cellStyle name="Percent 41" xfId="613"/>
    <cellStyle name="Percent 42" xfId="614"/>
    <cellStyle name="Percent 43" xfId="615"/>
    <cellStyle name="Percent 44" xfId="616"/>
    <cellStyle name="Percent 45" xfId="617"/>
    <cellStyle name="Percent 46" xfId="618"/>
    <cellStyle name="Percent 47" xfId="619"/>
    <cellStyle name="Percent 48" xfId="620"/>
    <cellStyle name="Percent 49" xfId="621"/>
    <cellStyle name="Percent 5" xfId="622"/>
    <cellStyle name="Percent 50" xfId="623"/>
    <cellStyle name="Percent 51" xfId="624"/>
    <cellStyle name="Percent 6" xfId="625"/>
    <cellStyle name="Percent 7" xfId="626"/>
    <cellStyle name="Percent 8" xfId="627"/>
    <cellStyle name="Percent 9" xfId="628"/>
    <cellStyle name="PERCENTAGE" xfId="629"/>
    <cellStyle name="PLAN" xfId="630"/>
    <cellStyle name="Porcentaje" xfId="631"/>
    <cellStyle name="Porcentual_ret_conso_statu_2000" xfId="632"/>
    <cellStyle name="PrePop Currency (0)" xfId="633"/>
    <cellStyle name="PrePop Currency (2)" xfId="634"/>
    <cellStyle name="PrePop Units (0)" xfId="635"/>
    <cellStyle name="PrePop Units (1)" xfId="636"/>
    <cellStyle name="PrePop Units (2)" xfId="637"/>
    <cellStyle name="PSChar" xfId="638"/>
    <cellStyle name="PSDate" xfId="639"/>
    <cellStyle name="PSDec" xfId="640"/>
    <cellStyle name="PSHeading" xfId="641"/>
    <cellStyle name="PSInt" xfId="642"/>
    <cellStyle name="PSSpacer" xfId="643"/>
    <cellStyle name="pwstyle" xfId="644"/>
    <cellStyle name="Q" xfId="645"/>
    <cellStyle name="QTR94_95_INCOME CTMP#1 98" xfId="646"/>
    <cellStyle name="Quantity" xfId="647"/>
    <cellStyle name="report_title" xfId="648"/>
    <cellStyle name="RevList" xfId="649"/>
    <cellStyle name="RM" xfId="650"/>
    <cellStyle name="SCH1" xfId="651"/>
    <cellStyle name="small border line" xfId="652"/>
    <cellStyle name="Standard" xfId="653"/>
    <cellStyle name="Style 1" xfId="654"/>
    <cellStyle name="Style 2" xfId="655"/>
    <cellStyle name="style1" xfId="656"/>
    <cellStyle name="SubHeading" xfId="657"/>
    <cellStyle name="Subtotal" xfId="658"/>
    <cellStyle name="TB" xfId="659"/>
    <cellStyle name="Text" xfId="660"/>
    <cellStyle name="Text Indent A" xfId="661"/>
    <cellStyle name="Text Indent B" xfId="662"/>
    <cellStyle name="Text Indent C" xfId="663"/>
    <cellStyle name="Title 2" xfId="664"/>
    <cellStyle name="TMS RMMN" xfId="665"/>
    <cellStyle name="Total 10" xfId="666"/>
    <cellStyle name="Total 11" xfId="667"/>
    <cellStyle name="Total 12" xfId="668"/>
    <cellStyle name="Total 13" xfId="669"/>
    <cellStyle name="Total 14" xfId="670"/>
    <cellStyle name="Total 15" xfId="671"/>
    <cellStyle name="Total 16" xfId="672"/>
    <cellStyle name="Total 2" xfId="673"/>
    <cellStyle name="Total 3" xfId="674"/>
    <cellStyle name="Total 4" xfId="675"/>
    <cellStyle name="Total 5" xfId="676"/>
    <cellStyle name="Total 6" xfId="677"/>
    <cellStyle name="Total 7" xfId="678"/>
    <cellStyle name="Total 8" xfId="679"/>
    <cellStyle name="Total 9" xfId="680"/>
    <cellStyle name="Tusental (0)_pldt" xfId="681"/>
    <cellStyle name="Tusental_pldt" xfId="682"/>
    <cellStyle name="Valuta (0)" xfId="683"/>
    <cellStyle name="Valuta_Page 12" xfId="684"/>
    <cellStyle name="W" xfId="685"/>
    <cellStyle name="W?hrung_PACKART" xfId="686"/>
    <cellStyle name="Währung [0]_Tabelle1" xfId="687"/>
    <cellStyle name="Währung_Tabelle1" xfId="688"/>
    <cellStyle name="Warning Text 2" xfId="689"/>
    <cellStyle name="wrap" xfId="690"/>
    <cellStyle name="Wไhrung [0]_35ERI8T2gbIEMixb4v26icuOo" xfId="691"/>
    <cellStyle name="Wไhrung_35ERI8T2gbIEMixb4v26icuOo" xfId="692"/>
    <cellStyle name="ｵﾒﾁ｡ﾒﾃ爼ﾗ靉ﾁ篦ｧﾋﾅﾒﾂﾁﾔｵﾔ" xfId="693"/>
    <cellStyle name="การคำนวณ" xfId="706"/>
    <cellStyle name="ข้อความเตือน" xfId="707"/>
    <cellStyle name="ข้อความอธิบาย" xfId="708"/>
    <cellStyle name="เครื่องหมายจุลภาค" xfId="695"/>
    <cellStyle name="เครื่องหมายจุลภาค [0]" xfId="696"/>
    <cellStyle name="เครื่องหมายจุลภาค_~0391937" xfId="697"/>
    <cellStyle name="เครื่องหมายเปอร์เซ็นต์" xfId="694"/>
    <cellStyle name="เครื่องหมายสกุลเงิน" xfId="698"/>
    <cellStyle name="เครื่องหมายสกุลเงิน [0]" xfId="699"/>
    <cellStyle name="เครื่องหมายสกุลเงิน_~0391937" xfId="700"/>
    <cellStyle name="ชื่อเรื่อง" xfId="709"/>
    <cellStyle name="เชื่อมโยงหลายมิติ" xfId="701"/>
    <cellStyle name="เซลล์ตรวจสอบ" xfId="702"/>
    <cellStyle name="เซลล์ที่มีการเชื่อมโยง" xfId="703"/>
    <cellStyle name="ณfน๔_NTCณ๘ป๙ (2)" xfId="710"/>
    <cellStyle name="ดี" xfId="711"/>
    <cellStyle name="ตามการเชื่อมโยงหลายมิติ" xfId="712"/>
    <cellStyle name="น้บะภฒ_95" xfId="713"/>
    <cellStyle name="ปกติ 2" xfId="714"/>
    <cellStyle name="ปกติ_~0391937" xfId="715"/>
    <cellStyle name="ป้อนค่า" xfId="716"/>
    <cellStyle name="ปานกลาง" xfId="717"/>
    <cellStyle name="ผลรวม" xfId="718"/>
    <cellStyle name="แย่" xfId="704"/>
    <cellStyle name="ฤ?ธถ [0]_95" xfId="719"/>
    <cellStyle name="ฤ?ธถ_95" xfId="720"/>
    <cellStyle name="ฤธถ [0]_95" xfId="721"/>
    <cellStyle name="ฤธถ_95" xfId="722"/>
    <cellStyle name="ลEญ [0]_laroux" xfId="723"/>
    <cellStyle name="ลEญ_laroux" xfId="724"/>
    <cellStyle name="ลวดลาย" xfId="725"/>
    <cellStyle name="ล๋ศญ [0]_95" xfId="726"/>
    <cellStyle name="ล๋ศญ_95" xfId="727"/>
    <cellStyle name="ลักษณะ 1" xfId="728"/>
    <cellStyle name="วฅมุ_4ฟ๙ฝวภ๛" xfId="729"/>
    <cellStyle name="ส่วนที่ถูกเน้น1" xfId="730"/>
    <cellStyle name="ส่วนที่ถูกเน้น2" xfId="731"/>
    <cellStyle name="ส่วนที่ถูกเน้น3" xfId="732"/>
    <cellStyle name="ส่วนที่ถูกเน้น4" xfId="733"/>
    <cellStyle name="ส่วนที่ถูกเน้น5" xfId="734"/>
    <cellStyle name="ส่วนที่ถูกเน้น6" xfId="735"/>
    <cellStyle name="แสดงผล" xfId="705"/>
    <cellStyle name="หมายเหตุ" xfId="736"/>
    <cellStyle name="หัวเรื่อง 1" xfId="737"/>
    <cellStyle name="หัวเรื่อง 2" xfId="738"/>
    <cellStyle name="หัวเรื่อง 3" xfId="739"/>
    <cellStyle name="หัวเรื่อง 4" xfId="740"/>
    <cellStyle name="ơ᪒＀＀＀＀＀＀＀＀＀＀＀＀＀＀＀＀＀＀＀＀＀＀＀＀＀＀＀＀ma_QTR94_95_1ฟ๙ศธบ๑ณปฟช (2)" xfId="741"/>
    <cellStyle name="…_x000e__x000a_ธ๎_x000c_U_x0001_ฅ_x0005_ด_x000a__x0007__x0001__x0001_" xfId="742"/>
    <cellStyle name="_x001d_๐7_x000c_๎_x0017__x000d_เU_x0001_า_x0006_|!_x0007__x0001__x0001_" xfId="743"/>
    <cellStyle name="_x001d_๐7_x000c_๎_x0017__x000d_เU_x0001_า_x0006_!_x0007__x0001__x0001_" xfId="744"/>
    <cellStyle name="_xddb0_̟ᩒb_xdddc_̟ᩢb_xde1c_̟ᩲbơ᪂bơ᪒＀＀＀＀＀＀＀＀＀＀＀＀＀＀＀＀＀＀＀＀＀＀＀＀＀＀＀＀ma_QTR94_95_1ฟ๙ศธบ๑ณปฟช (2)" xfId="745"/>
    <cellStyle name="백분율_95" xfId="746"/>
    <cellStyle name="콤마 [0]_12월" xfId="747"/>
    <cellStyle name="콤마_12월" xfId="748"/>
    <cellStyle name="통화 [0]_12월" xfId="749"/>
    <cellStyle name="통화_12월" xfId="750"/>
    <cellStyle name="표준_1.6GB" xfId="751"/>
    <cellStyle name="一般_0006(1)" xfId="752"/>
    <cellStyle name="千位分隔_10原料汇总" xfId="753"/>
    <cellStyle name="千分位[0]_0227" xfId="754"/>
    <cellStyle name="千分位_0227" xfId="755"/>
    <cellStyle name="后继超级链接" xfId="756"/>
    <cellStyle name="常规_03-三表 (1)" xfId="757"/>
    <cellStyle name="未定義" xfId="758"/>
    <cellStyle name="桁区切り [0.00]_4550" xfId="759"/>
    <cellStyle name="桁区切り_4550" xfId="760"/>
    <cellStyle name="標準_4550" xfId="761"/>
    <cellStyle name="爼ﾗ靉ﾁ篦ｧﾋﾅﾒﾂﾁﾔｵﾔ" xfId="762"/>
    <cellStyle name="百分比_0227" xfId="763"/>
    <cellStyle name="貨幣 [0]_0227" xfId="764"/>
    <cellStyle name="貨幣[0]_LC (2)" xfId="765"/>
    <cellStyle name="貨幣_0227" xfId="766"/>
    <cellStyle name="超级链接" xfId="767"/>
    <cellStyle name="超連結_FOB-WIP" xfId="768"/>
    <cellStyle name="通貨 [0.00]_laroux" xfId="769"/>
    <cellStyle name="通貨_laroux" xfId="7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2"/>
  <sheetViews>
    <sheetView tabSelected="1" zoomScale="80" zoomScaleNormal="80" zoomScaleSheetLayoutView="80" workbookViewId="0">
      <selection activeCell="A3" sqref="A3"/>
    </sheetView>
  </sheetViews>
  <sheetFormatPr defaultColWidth="9" defaultRowHeight="18" customHeight="1"/>
  <cols>
    <col min="1" max="1" width="35" style="186" customWidth="1"/>
    <col min="2" max="2" width="8.5" style="185" customWidth="1"/>
    <col min="3" max="3" width="1.5" style="186" customWidth="1"/>
    <col min="4" max="4" width="13.5" style="187" customWidth="1"/>
    <col min="5" max="5" width="1" style="186" customWidth="1"/>
    <col min="6" max="6" width="13.59765625" style="187" customWidth="1"/>
    <col min="7" max="7" width="1" style="186" customWidth="1"/>
    <col min="8" max="8" width="13.59765625" style="186" customWidth="1"/>
    <col min="9" max="9" width="1" style="186" customWidth="1"/>
    <col min="10" max="10" width="13.5" style="186" customWidth="1"/>
    <col min="11" max="11" width="8.69921875" style="186" customWidth="1"/>
    <col min="12" max="12" width="8.19921875" style="186" customWidth="1"/>
    <col min="13" max="16384" width="9" style="186"/>
  </cols>
  <sheetData>
    <row r="1" spans="1:12" s="182" customFormat="1" ht="18.75" customHeight="1">
      <c r="A1" s="180" t="s">
        <v>48</v>
      </c>
      <c r="B1" s="181"/>
      <c r="D1" s="183"/>
      <c r="F1" s="183"/>
    </row>
    <row r="2" spans="1:12" ht="18.75" customHeight="1">
      <c r="A2" s="184" t="s">
        <v>51</v>
      </c>
    </row>
    <row r="3" spans="1:12" s="59" customFormat="1" ht="18.75" customHeight="1">
      <c r="A3" s="126"/>
      <c r="B3" s="159"/>
      <c r="D3" s="188"/>
      <c r="F3" s="188"/>
    </row>
    <row r="4" spans="1:12" s="59" customFormat="1" ht="18.75" customHeight="1">
      <c r="A4" s="126"/>
      <c r="B4" s="159"/>
      <c r="D4" s="264" t="s">
        <v>69</v>
      </c>
      <c r="E4" s="264"/>
      <c r="F4" s="264"/>
      <c r="H4" s="263" t="s">
        <v>70</v>
      </c>
      <c r="I4" s="263"/>
      <c r="J4" s="263"/>
    </row>
    <row r="5" spans="1:12" s="59" customFormat="1" ht="18.75" customHeight="1">
      <c r="A5" s="118"/>
      <c r="B5" s="189"/>
      <c r="D5" s="263" t="s">
        <v>20</v>
      </c>
      <c r="E5" s="263"/>
      <c r="F5" s="263"/>
      <c r="G5" s="263"/>
      <c r="H5" s="263" t="s">
        <v>20</v>
      </c>
      <c r="I5" s="263"/>
      <c r="J5" s="263"/>
      <c r="K5" s="190"/>
      <c r="L5" s="190"/>
    </row>
    <row r="6" spans="1:12" s="59" customFormat="1" ht="18.75" customHeight="1">
      <c r="C6" s="191"/>
      <c r="D6" s="220" t="s">
        <v>41</v>
      </c>
      <c r="E6" s="219"/>
      <c r="F6" s="220" t="s">
        <v>42</v>
      </c>
      <c r="G6" s="192"/>
      <c r="H6" s="220" t="s">
        <v>41</v>
      </c>
      <c r="I6" s="219"/>
      <c r="J6" s="220" t="s">
        <v>42</v>
      </c>
      <c r="K6" s="192"/>
      <c r="L6" s="192"/>
    </row>
    <row r="7" spans="1:12" s="59" customFormat="1" ht="18.75" customHeight="1">
      <c r="A7" s="184" t="s">
        <v>7</v>
      </c>
      <c r="B7" s="189" t="s">
        <v>5</v>
      </c>
      <c r="C7" s="191"/>
      <c r="D7" s="191">
        <v>2021</v>
      </c>
      <c r="E7" s="191"/>
      <c r="F7" s="191">
        <v>2020</v>
      </c>
      <c r="G7" s="191"/>
      <c r="H7" s="191">
        <v>2021</v>
      </c>
      <c r="I7" s="191"/>
      <c r="J7" s="191">
        <v>2020</v>
      </c>
      <c r="K7" s="191"/>
      <c r="L7" s="191"/>
    </row>
    <row r="8" spans="1:12" s="59" customFormat="1" ht="18.75" customHeight="1">
      <c r="A8" s="184"/>
      <c r="B8" s="193"/>
      <c r="C8" s="191"/>
      <c r="D8" s="191" t="s">
        <v>175</v>
      </c>
      <c r="E8" s="191"/>
      <c r="F8" s="191"/>
      <c r="G8" s="191"/>
      <c r="H8" s="191" t="s">
        <v>175</v>
      </c>
      <c r="I8" s="191"/>
      <c r="J8" s="191"/>
      <c r="K8" s="191"/>
      <c r="L8" s="191"/>
    </row>
    <row r="9" spans="1:12" s="59" customFormat="1" ht="18.75" customHeight="1">
      <c r="A9" s="124"/>
      <c r="B9" s="189"/>
      <c r="C9" s="189"/>
      <c r="D9" s="262" t="s">
        <v>43</v>
      </c>
      <c r="E9" s="262"/>
      <c r="F9" s="262"/>
      <c r="G9" s="262"/>
      <c r="H9" s="262"/>
      <c r="I9" s="262"/>
      <c r="J9" s="262"/>
      <c r="K9" s="189"/>
      <c r="L9" s="189"/>
    </row>
    <row r="10" spans="1:12" s="59" customFormat="1" ht="18.75" customHeight="1">
      <c r="A10" s="194" t="s">
        <v>77</v>
      </c>
      <c r="B10" s="119"/>
      <c r="C10" s="195"/>
      <c r="D10" s="196"/>
      <c r="F10" s="196"/>
      <c r="G10" s="195"/>
    </row>
    <row r="11" spans="1:12" s="59" customFormat="1" ht="18.75" customHeight="1">
      <c r="A11" s="118" t="s">
        <v>78</v>
      </c>
      <c r="B11" s="119"/>
      <c r="C11" s="120"/>
      <c r="D11" s="112">
        <v>155303</v>
      </c>
      <c r="E11" s="122"/>
      <c r="F11" s="112">
        <v>164020</v>
      </c>
      <c r="G11" s="115"/>
      <c r="H11" s="112">
        <v>64143</v>
      </c>
      <c r="I11" s="122"/>
      <c r="J11" s="115">
        <v>61034</v>
      </c>
    </row>
    <row r="12" spans="1:12" s="59" customFormat="1" ht="21" customHeight="1">
      <c r="A12" s="59" t="s">
        <v>181</v>
      </c>
      <c r="B12" s="119">
        <v>13</v>
      </c>
      <c r="C12" s="120"/>
      <c r="D12" s="112">
        <v>575275</v>
      </c>
      <c r="E12" s="122"/>
      <c r="F12" s="112">
        <v>191063</v>
      </c>
      <c r="G12" s="115"/>
      <c r="H12" s="112">
        <v>525243</v>
      </c>
      <c r="I12" s="122"/>
      <c r="J12" s="115">
        <v>170053</v>
      </c>
    </row>
    <row r="13" spans="1:12" s="59" customFormat="1" ht="21" customHeight="1">
      <c r="A13" s="118" t="s">
        <v>165</v>
      </c>
      <c r="B13" s="119">
        <v>4</v>
      </c>
      <c r="C13" s="120"/>
      <c r="D13" s="112">
        <v>66894</v>
      </c>
      <c r="E13" s="122"/>
      <c r="F13" s="112">
        <v>78391</v>
      </c>
      <c r="G13" s="115"/>
      <c r="H13" s="112">
        <v>2</v>
      </c>
      <c r="I13" s="122"/>
      <c r="J13" s="113">
        <v>0</v>
      </c>
    </row>
    <row r="14" spans="1:12" s="59" customFormat="1" ht="21" customHeight="1">
      <c r="A14" s="118" t="s">
        <v>79</v>
      </c>
      <c r="B14" s="119">
        <v>3</v>
      </c>
      <c r="C14" s="120"/>
      <c r="D14" s="113">
        <v>0</v>
      </c>
      <c r="E14" s="122"/>
      <c r="F14" s="113">
        <v>0</v>
      </c>
      <c r="G14" s="115"/>
      <c r="H14" s="114">
        <v>2539018</v>
      </c>
      <c r="I14" s="122"/>
      <c r="J14" s="114">
        <v>2603518</v>
      </c>
    </row>
    <row r="15" spans="1:12" s="59" customFormat="1" ht="21" customHeight="1">
      <c r="A15" s="118" t="s">
        <v>126</v>
      </c>
      <c r="B15" s="119"/>
      <c r="C15" s="120"/>
      <c r="D15" s="114">
        <v>110000</v>
      </c>
      <c r="E15" s="122"/>
      <c r="F15" s="114">
        <v>105000</v>
      </c>
      <c r="G15" s="115"/>
      <c r="H15" s="114">
        <v>85000</v>
      </c>
      <c r="I15" s="122"/>
      <c r="J15" s="115">
        <v>85000</v>
      </c>
    </row>
    <row r="16" spans="1:12" s="59" customFormat="1" ht="18.75" customHeight="1">
      <c r="A16" s="118" t="s">
        <v>166</v>
      </c>
      <c r="B16" s="119">
        <v>5</v>
      </c>
      <c r="C16" s="120"/>
      <c r="D16" s="197">
        <v>5596219</v>
      </c>
      <c r="E16" s="122"/>
      <c r="F16" s="197">
        <v>5665618</v>
      </c>
      <c r="G16" s="198"/>
      <c r="H16" s="197">
        <v>4596830</v>
      </c>
      <c r="I16" s="122"/>
      <c r="J16" s="115">
        <v>4615660</v>
      </c>
    </row>
    <row r="17" spans="1:12" s="59" customFormat="1" ht="18.75" customHeight="1">
      <c r="A17" s="118" t="s">
        <v>167</v>
      </c>
      <c r="B17" s="119"/>
      <c r="C17" s="120"/>
      <c r="D17" s="197">
        <v>4253</v>
      </c>
      <c r="E17" s="122"/>
      <c r="F17" s="197">
        <v>3505</v>
      </c>
      <c r="G17" s="198"/>
      <c r="H17" s="197">
        <v>0</v>
      </c>
      <c r="I17" s="122"/>
      <c r="J17" s="113">
        <v>0</v>
      </c>
    </row>
    <row r="18" spans="1:12" s="59" customFormat="1" ht="18.75" customHeight="1">
      <c r="A18" s="118" t="s">
        <v>0</v>
      </c>
      <c r="B18" s="119"/>
      <c r="C18" s="120"/>
      <c r="D18" s="112">
        <v>145613</v>
      </c>
      <c r="E18" s="122"/>
      <c r="F18" s="112">
        <v>113575</v>
      </c>
      <c r="G18" s="112"/>
      <c r="H18" s="112">
        <v>177081</v>
      </c>
      <c r="I18" s="122"/>
      <c r="J18" s="115">
        <v>179231</v>
      </c>
    </row>
    <row r="19" spans="1:12" s="59" customFormat="1" ht="18.75" customHeight="1">
      <c r="A19" s="199" t="s">
        <v>80</v>
      </c>
      <c r="B19" s="119"/>
      <c r="C19" s="120"/>
      <c r="D19" s="200">
        <f>SUM(D11:D18)</f>
        <v>6653557</v>
      </c>
      <c r="E19" s="201"/>
      <c r="F19" s="200">
        <f>SUM(F11:F18)</f>
        <v>6321172</v>
      </c>
      <c r="G19" s="202"/>
      <c r="H19" s="200">
        <f>SUM(H11:H18)</f>
        <v>7987317</v>
      </c>
      <c r="I19" s="201"/>
      <c r="J19" s="200">
        <f>SUM(J11:J18)</f>
        <v>7714496</v>
      </c>
      <c r="K19" s="202"/>
      <c r="L19" s="202"/>
    </row>
    <row r="20" spans="1:12" s="59" customFormat="1" ht="18.75" customHeight="1">
      <c r="A20" s="199"/>
      <c r="B20" s="119"/>
      <c r="C20" s="120"/>
      <c r="D20" s="112"/>
      <c r="E20" s="122"/>
      <c r="F20" s="112"/>
      <c r="G20" s="115"/>
      <c r="H20" s="122"/>
      <c r="I20" s="122"/>
      <c r="J20" s="122"/>
    </row>
    <row r="21" spans="1:12" s="59" customFormat="1" ht="18.75" customHeight="1">
      <c r="A21" s="194" t="s">
        <v>81</v>
      </c>
      <c r="B21" s="119"/>
      <c r="C21" s="120"/>
      <c r="D21" s="112"/>
      <c r="E21" s="122"/>
      <c r="F21" s="112"/>
      <c r="G21" s="115"/>
      <c r="H21" s="122"/>
      <c r="I21" s="122"/>
      <c r="J21" s="122"/>
    </row>
    <row r="22" spans="1:12" s="59" customFormat="1" ht="18.75" customHeight="1">
      <c r="A22" s="118" t="s">
        <v>82</v>
      </c>
      <c r="B22" s="119">
        <v>10</v>
      </c>
      <c r="C22" s="120"/>
      <c r="D22" s="172">
        <v>4650</v>
      </c>
      <c r="E22" s="122"/>
      <c r="F22" s="172">
        <v>4650</v>
      </c>
      <c r="G22" s="172"/>
      <c r="H22" s="172">
        <v>4070</v>
      </c>
      <c r="I22" s="122"/>
      <c r="J22" s="115">
        <v>4070</v>
      </c>
    </row>
    <row r="23" spans="1:12" s="59" customFormat="1" ht="18.75" customHeight="1">
      <c r="A23" s="118" t="s">
        <v>83</v>
      </c>
      <c r="B23" s="119">
        <v>6</v>
      </c>
      <c r="C23" s="120"/>
      <c r="D23" s="172">
        <v>214855</v>
      </c>
      <c r="E23" s="122"/>
      <c r="F23" s="172">
        <v>218461</v>
      </c>
      <c r="G23" s="172"/>
      <c r="H23" s="172">
        <v>218117</v>
      </c>
      <c r="I23" s="122"/>
      <c r="J23" s="172">
        <v>218117</v>
      </c>
    </row>
    <row r="24" spans="1:12" s="59" customFormat="1" ht="18.75" customHeight="1">
      <c r="A24" s="118" t="s">
        <v>84</v>
      </c>
      <c r="B24" s="119">
        <v>7</v>
      </c>
      <c r="C24" s="120"/>
      <c r="D24" s="113">
        <v>0</v>
      </c>
      <c r="E24" s="122"/>
      <c r="F24" s="113">
        <v>0</v>
      </c>
      <c r="G24" s="203"/>
      <c r="H24" s="114">
        <v>4954068</v>
      </c>
      <c r="I24" s="122"/>
      <c r="J24" s="114">
        <v>4903818</v>
      </c>
    </row>
    <row r="25" spans="1:12" s="59" customFormat="1" ht="18.75" customHeight="1">
      <c r="A25" s="118" t="s">
        <v>85</v>
      </c>
      <c r="B25" s="119">
        <v>6</v>
      </c>
      <c r="C25" s="120"/>
      <c r="D25" s="112">
        <v>329693</v>
      </c>
      <c r="E25" s="122"/>
      <c r="F25" s="112">
        <v>326479</v>
      </c>
      <c r="G25" s="203"/>
      <c r="H25" s="112">
        <v>0</v>
      </c>
      <c r="I25" s="204"/>
      <c r="J25" s="113">
        <v>0</v>
      </c>
    </row>
    <row r="26" spans="1:12" s="59" customFormat="1" ht="18.75" customHeight="1">
      <c r="A26" s="118" t="s">
        <v>168</v>
      </c>
      <c r="B26" s="119">
        <v>13</v>
      </c>
      <c r="C26" s="120"/>
      <c r="D26" s="172">
        <v>10126</v>
      </c>
      <c r="E26" s="122"/>
      <c r="F26" s="172">
        <v>10126</v>
      </c>
      <c r="G26" s="172"/>
      <c r="H26" s="172">
        <v>9186</v>
      </c>
      <c r="I26" s="122"/>
      <c r="J26" s="115">
        <v>9186</v>
      </c>
    </row>
    <row r="27" spans="1:12" s="59" customFormat="1" ht="18.75" customHeight="1">
      <c r="A27" s="118" t="s">
        <v>86</v>
      </c>
      <c r="B27" s="119"/>
      <c r="C27" s="120"/>
      <c r="D27" s="172">
        <v>471623</v>
      </c>
      <c r="E27" s="122"/>
      <c r="F27" s="172">
        <v>477054</v>
      </c>
      <c r="G27" s="172"/>
      <c r="H27" s="172">
        <v>459503</v>
      </c>
      <c r="I27" s="122"/>
      <c r="J27" s="115">
        <v>464934</v>
      </c>
    </row>
    <row r="28" spans="1:12" s="59" customFormat="1" ht="18.75" customHeight="1">
      <c r="A28" s="118" t="s">
        <v>87</v>
      </c>
      <c r="B28" s="119">
        <v>8</v>
      </c>
      <c r="C28" s="119"/>
      <c r="D28" s="172">
        <v>5585735</v>
      </c>
      <c r="E28" s="122"/>
      <c r="F28" s="172">
        <v>5403932</v>
      </c>
      <c r="G28" s="172"/>
      <c r="H28" s="172">
        <v>35678</v>
      </c>
      <c r="I28" s="122"/>
      <c r="J28" s="172">
        <v>35999</v>
      </c>
    </row>
    <row r="29" spans="1:12" s="59" customFormat="1" ht="18.75" customHeight="1">
      <c r="A29" s="118" t="s">
        <v>88</v>
      </c>
      <c r="B29" s="119">
        <v>9</v>
      </c>
      <c r="C29" s="119"/>
      <c r="D29" s="172">
        <v>4998634</v>
      </c>
      <c r="E29" s="122"/>
      <c r="F29" s="172">
        <v>4994165</v>
      </c>
      <c r="G29" s="172"/>
      <c r="H29" s="172">
        <v>1323005</v>
      </c>
      <c r="I29" s="122"/>
      <c r="J29" s="115">
        <v>1331797</v>
      </c>
    </row>
    <row r="30" spans="1:12" s="59" customFormat="1" ht="18.75" customHeight="1">
      <c r="A30" s="118" t="s">
        <v>157</v>
      </c>
      <c r="B30" s="119"/>
      <c r="C30" s="120"/>
      <c r="D30" s="172">
        <v>18782</v>
      </c>
      <c r="E30" s="122"/>
      <c r="F30" s="172">
        <v>18122</v>
      </c>
      <c r="G30" s="172"/>
      <c r="H30" s="172">
        <v>12724</v>
      </c>
      <c r="I30" s="122"/>
      <c r="J30" s="115">
        <v>12417</v>
      </c>
    </row>
    <row r="31" spans="1:12" s="59" customFormat="1" ht="18.75" customHeight="1">
      <c r="A31" s="118" t="s">
        <v>89</v>
      </c>
      <c r="B31" s="119"/>
      <c r="C31" s="120"/>
      <c r="D31" s="172">
        <v>101297</v>
      </c>
      <c r="E31" s="122"/>
      <c r="F31" s="172">
        <v>75631</v>
      </c>
      <c r="G31" s="172"/>
      <c r="H31" s="172">
        <v>43705</v>
      </c>
      <c r="I31" s="122"/>
      <c r="J31" s="115">
        <v>37021</v>
      </c>
    </row>
    <row r="32" spans="1:12" s="59" customFormat="1" ht="18.75" customHeight="1">
      <c r="A32" s="118" t="s">
        <v>3</v>
      </c>
      <c r="B32" s="119"/>
      <c r="C32" s="120"/>
      <c r="D32" s="112">
        <v>229553</v>
      </c>
      <c r="E32" s="122"/>
      <c r="F32" s="112">
        <v>135455</v>
      </c>
      <c r="G32" s="112"/>
      <c r="H32" s="112">
        <v>4107</v>
      </c>
      <c r="I32" s="122"/>
      <c r="J32" s="115">
        <v>4097</v>
      </c>
    </row>
    <row r="33" spans="1:12" s="59" customFormat="1" ht="18.75" customHeight="1">
      <c r="A33" s="199" t="s">
        <v>90</v>
      </c>
      <c r="B33" s="119"/>
      <c r="C33" s="120"/>
      <c r="D33" s="200">
        <f>SUM(D22:D32)</f>
        <v>11964948</v>
      </c>
      <c r="E33" s="201"/>
      <c r="F33" s="200">
        <f>SUM(F22:F32)</f>
        <v>11664075</v>
      </c>
      <c r="G33" s="202"/>
      <c r="H33" s="200">
        <f>SUM(H22:H32)</f>
        <v>7064163</v>
      </c>
      <c r="I33" s="201"/>
      <c r="J33" s="200">
        <f>SUM(J22:J32)</f>
        <v>7021456</v>
      </c>
      <c r="K33" s="202"/>
      <c r="L33" s="202"/>
    </row>
    <row r="34" spans="1:12" s="59" customFormat="1" ht="18.75" customHeight="1">
      <c r="A34" s="199"/>
      <c r="B34" s="119"/>
      <c r="C34" s="120"/>
      <c r="D34" s="112"/>
      <c r="E34" s="122"/>
      <c r="F34" s="112"/>
      <c r="G34" s="115"/>
      <c r="H34" s="122"/>
      <c r="I34" s="122"/>
      <c r="J34" s="122"/>
    </row>
    <row r="35" spans="1:12" s="59" customFormat="1" ht="18.75" customHeight="1" thickBot="1">
      <c r="A35" s="199" t="s">
        <v>91</v>
      </c>
      <c r="B35" s="119"/>
      <c r="C35" s="120"/>
      <c r="D35" s="205">
        <f>D19+D33</f>
        <v>18618505</v>
      </c>
      <c r="E35" s="201"/>
      <c r="F35" s="205">
        <f>F19+F33</f>
        <v>17985247</v>
      </c>
      <c r="G35" s="202"/>
      <c r="H35" s="205">
        <f>H19+H33</f>
        <v>15051480</v>
      </c>
      <c r="I35" s="201"/>
      <c r="J35" s="205">
        <f>J19+J33</f>
        <v>14735952</v>
      </c>
      <c r="K35" s="202"/>
      <c r="L35" s="202"/>
    </row>
    <row r="36" spans="1:12" s="59" customFormat="1" ht="18.75" customHeight="1" thickTop="1">
      <c r="B36" s="159"/>
      <c r="C36" s="129"/>
      <c r="D36" s="188"/>
      <c r="F36" s="188"/>
      <c r="G36" s="129"/>
    </row>
    <row r="37" spans="1:12" s="182" customFormat="1" ht="18.75" customHeight="1">
      <c r="A37" s="180" t="s">
        <v>48</v>
      </c>
      <c r="B37" s="181"/>
      <c r="D37" s="188"/>
      <c r="E37" s="59"/>
      <c r="F37" s="188"/>
      <c r="G37" s="59"/>
      <c r="H37" s="59"/>
      <c r="I37" s="59"/>
      <c r="J37" s="59"/>
    </row>
    <row r="38" spans="1:12" ht="18.75" customHeight="1">
      <c r="A38" s="184" t="s">
        <v>51</v>
      </c>
      <c r="D38" s="188"/>
      <c r="E38" s="59"/>
      <c r="F38" s="188"/>
      <c r="G38" s="59"/>
      <c r="H38" s="59"/>
      <c r="I38" s="59"/>
      <c r="J38" s="59"/>
    </row>
    <row r="39" spans="1:12" s="59" customFormat="1" ht="15.6" customHeight="1">
      <c r="A39" s="126"/>
      <c r="B39" s="159"/>
      <c r="D39" s="263" t="s">
        <v>69</v>
      </c>
      <c r="E39" s="263"/>
      <c r="F39" s="263"/>
      <c r="H39" s="263" t="s">
        <v>70</v>
      </c>
      <c r="I39" s="263"/>
      <c r="J39" s="263"/>
    </row>
    <row r="40" spans="1:12" s="59" customFormat="1" ht="18.75" customHeight="1">
      <c r="A40" s="118"/>
      <c r="B40" s="189"/>
      <c r="D40" s="263" t="s">
        <v>20</v>
      </c>
      <c r="E40" s="263"/>
      <c r="F40" s="263"/>
      <c r="G40" s="263"/>
      <c r="H40" s="263" t="s">
        <v>20</v>
      </c>
      <c r="I40" s="263"/>
      <c r="J40" s="263"/>
    </row>
    <row r="41" spans="1:12" s="59" customFormat="1" ht="18.75" customHeight="1">
      <c r="C41" s="191"/>
      <c r="D41" s="220" t="s">
        <v>41</v>
      </c>
      <c r="E41" s="219"/>
      <c r="F41" s="220" t="s">
        <v>42</v>
      </c>
      <c r="G41" s="192"/>
      <c r="H41" s="220" t="s">
        <v>41</v>
      </c>
      <c r="I41" s="219"/>
      <c r="J41" s="220" t="s">
        <v>42</v>
      </c>
      <c r="K41" s="192"/>
      <c r="L41" s="192"/>
    </row>
    <row r="42" spans="1:12" s="59" customFormat="1" ht="18.75" customHeight="1">
      <c r="A42" s="184" t="s">
        <v>23</v>
      </c>
      <c r="B42" s="189" t="s">
        <v>5</v>
      </c>
      <c r="C42" s="191"/>
      <c r="D42" s="191">
        <v>2021</v>
      </c>
      <c r="E42" s="191"/>
      <c r="F42" s="191">
        <v>2020</v>
      </c>
      <c r="G42" s="191"/>
      <c r="H42" s="191">
        <v>2021</v>
      </c>
      <c r="I42" s="191"/>
      <c r="J42" s="191">
        <v>2020</v>
      </c>
      <c r="K42" s="191"/>
      <c r="L42" s="191"/>
    </row>
    <row r="43" spans="1:12" s="59" customFormat="1" ht="18.75" customHeight="1">
      <c r="A43" s="184"/>
      <c r="B43" s="193"/>
      <c r="C43" s="191"/>
      <c r="D43" s="191" t="s">
        <v>175</v>
      </c>
      <c r="E43" s="191"/>
      <c r="F43" s="191"/>
      <c r="G43" s="191"/>
      <c r="H43" s="191" t="s">
        <v>175</v>
      </c>
      <c r="I43" s="191"/>
      <c r="J43" s="191"/>
      <c r="K43" s="191"/>
      <c r="L43" s="191"/>
    </row>
    <row r="44" spans="1:12" s="59" customFormat="1" ht="15.6" customHeight="1">
      <c r="A44" s="124"/>
      <c r="B44" s="193"/>
      <c r="C44" s="193"/>
      <c r="D44" s="262" t="s">
        <v>43</v>
      </c>
      <c r="E44" s="262"/>
      <c r="F44" s="262"/>
      <c r="G44" s="262"/>
      <c r="H44" s="262"/>
      <c r="I44" s="262"/>
      <c r="J44" s="262"/>
      <c r="K44" s="193"/>
      <c r="L44" s="193"/>
    </row>
    <row r="45" spans="1:12" s="59" customFormat="1" ht="18.75" customHeight="1">
      <c r="A45" s="194" t="s">
        <v>92</v>
      </c>
      <c r="B45" s="119"/>
      <c r="C45" s="120"/>
      <c r="D45" s="112"/>
      <c r="F45" s="112"/>
      <c r="G45" s="120"/>
    </row>
    <row r="46" spans="1:12" s="59" customFormat="1" ht="18.75" customHeight="1">
      <c r="A46" s="59" t="s">
        <v>121</v>
      </c>
      <c r="B46" s="119"/>
      <c r="C46" s="120"/>
      <c r="D46" s="112"/>
      <c r="F46" s="112"/>
      <c r="G46" s="120"/>
    </row>
    <row r="47" spans="1:12" s="59" customFormat="1" ht="19.5" customHeight="1">
      <c r="A47" s="59" t="s">
        <v>122</v>
      </c>
      <c r="B47" s="119"/>
      <c r="C47" s="120"/>
      <c r="D47" s="206">
        <v>1018042</v>
      </c>
      <c r="F47" s="206">
        <v>873196</v>
      </c>
      <c r="G47" s="120"/>
      <c r="H47" s="117">
        <v>1018042</v>
      </c>
      <c r="J47" s="117">
        <v>873196</v>
      </c>
    </row>
    <row r="48" spans="1:12" s="59" customFormat="1" ht="18.75" customHeight="1">
      <c r="A48" s="118" t="s">
        <v>169</v>
      </c>
      <c r="B48" s="119"/>
      <c r="C48" s="120"/>
      <c r="D48" s="206">
        <v>277474</v>
      </c>
      <c r="F48" s="206">
        <v>427062</v>
      </c>
      <c r="G48" s="120"/>
      <c r="H48" s="117">
        <v>130398</v>
      </c>
      <c r="I48" s="122"/>
      <c r="J48" s="117">
        <v>184043</v>
      </c>
    </row>
    <row r="49" spans="1:12" s="59" customFormat="1" ht="18.75" customHeight="1">
      <c r="A49" s="248" t="s">
        <v>93</v>
      </c>
      <c r="B49" s="119"/>
      <c r="C49" s="120"/>
      <c r="D49" s="207">
        <v>327065</v>
      </c>
      <c r="E49" s="122"/>
      <c r="F49" s="207">
        <v>290343</v>
      </c>
      <c r="G49" s="120"/>
      <c r="H49" s="114">
        <v>197485</v>
      </c>
      <c r="I49" s="122"/>
      <c r="J49" s="114">
        <v>191843</v>
      </c>
    </row>
    <row r="50" spans="1:12" s="59" customFormat="1" ht="18.75" customHeight="1">
      <c r="A50" s="118" t="s">
        <v>123</v>
      </c>
      <c r="B50" s="119">
        <v>10</v>
      </c>
      <c r="C50" s="120"/>
      <c r="D50" s="206">
        <v>649081</v>
      </c>
      <c r="E50" s="122"/>
      <c r="F50" s="206">
        <v>647628</v>
      </c>
      <c r="G50" s="120"/>
      <c r="H50" s="208">
        <v>649081</v>
      </c>
      <c r="I50" s="122"/>
      <c r="J50" s="208">
        <v>647628</v>
      </c>
    </row>
    <row r="51" spans="1:12" s="59" customFormat="1" ht="18.45" customHeight="1">
      <c r="A51" s="118" t="s">
        <v>94</v>
      </c>
      <c r="B51" s="119">
        <v>10</v>
      </c>
      <c r="C51" s="120"/>
      <c r="D51" s="206">
        <v>2010398</v>
      </c>
      <c r="E51" s="122"/>
      <c r="F51" s="206">
        <v>1720307</v>
      </c>
      <c r="G51" s="120"/>
      <c r="H51" s="208">
        <v>1813111</v>
      </c>
      <c r="I51" s="122"/>
      <c r="J51" s="208">
        <v>1583373</v>
      </c>
    </row>
    <row r="52" spans="1:12" s="59" customFormat="1" ht="18.75" customHeight="1">
      <c r="A52" s="118" t="s">
        <v>95</v>
      </c>
      <c r="B52" s="119">
        <v>3</v>
      </c>
      <c r="C52" s="120"/>
      <c r="D52" s="116">
        <v>0</v>
      </c>
      <c r="E52" s="209"/>
      <c r="F52" s="116">
        <v>0</v>
      </c>
      <c r="G52" s="120"/>
      <c r="H52" s="208">
        <v>20000</v>
      </c>
      <c r="I52" s="122"/>
      <c r="J52" s="208">
        <v>21000</v>
      </c>
    </row>
    <row r="53" spans="1:12" s="59" customFormat="1" ht="18.75" customHeight="1">
      <c r="A53" s="118" t="s">
        <v>96</v>
      </c>
      <c r="B53" s="119"/>
      <c r="C53" s="120"/>
      <c r="D53" s="206">
        <v>911646</v>
      </c>
      <c r="E53" s="122"/>
      <c r="F53" s="206">
        <v>667775</v>
      </c>
      <c r="G53" s="120"/>
      <c r="H53" s="208">
        <v>385461</v>
      </c>
      <c r="I53" s="122"/>
      <c r="J53" s="208">
        <v>139359</v>
      </c>
    </row>
    <row r="54" spans="1:12" s="59" customFormat="1" ht="18.75" customHeight="1">
      <c r="A54" s="59" t="s">
        <v>144</v>
      </c>
      <c r="B54" s="119"/>
      <c r="C54" s="120"/>
      <c r="D54" s="172">
        <v>3046</v>
      </c>
      <c r="E54" s="122"/>
      <c r="F54" s="172">
        <v>2996</v>
      </c>
      <c r="G54" s="120"/>
      <c r="H54" s="208">
        <v>1178</v>
      </c>
      <c r="I54" s="122"/>
      <c r="J54" s="208">
        <v>1159</v>
      </c>
    </row>
    <row r="55" spans="1:12" s="59" customFormat="1" ht="18.75" customHeight="1">
      <c r="A55" s="118" t="s">
        <v>154</v>
      </c>
      <c r="B55" s="119"/>
      <c r="C55" s="120"/>
      <c r="D55" s="172">
        <v>18780</v>
      </c>
      <c r="E55" s="122"/>
      <c r="F55" s="172">
        <v>18646</v>
      </c>
      <c r="G55" s="120"/>
      <c r="H55" s="116">
        <v>0</v>
      </c>
      <c r="I55" s="122"/>
      <c r="J55" s="116">
        <v>0</v>
      </c>
    </row>
    <row r="56" spans="1:12" s="59" customFormat="1" ht="18.75" customHeight="1">
      <c r="A56" s="118" t="s">
        <v>97</v>
      </c>
      <c r="B56" s="119"/>
      <c r="C56" s="120"/>
      <c r="D56" s="172">
        <v>25908</v>
      </c>
      <c r="E56" s="122"/>
      <c r="F56" s="172">
        <v>19244</v>
      </c>
      <c r="G56" s="120"/>
      <c r="H56" s="117">
        <v>3466</v>
      </c>
      <c r="I56" s="122"/>
      <c r="J56" s="117">
        <v>4292</v>
      </c>
    </row>
    <row r="57" spans="1:12" s="59" customFormat="1" ht="18.75" customHeight="1">
      <c r="A57" s="118" t="s">
        <v>4</v>
      </c>
      <c r="B57" s="119"/>
      <c r="C57" s="120"/>
      <c r="D57" s="172">
        <v>332882</v>
      </c>
      <c r="E57" s="122"/>
      <c r="F57" s="172">
        <v>363051</v>
      </c>
      <c r="G57" s="120"/>
      <c r="H57" s="117">
        <v>172575</v>
      </c>
      <c r="I57" s="122"/>
      <c r="J57" s="117">
        <v>177182</v>
      </c>
    </row>
    <row r="58" spans="1:12" s="59" customFormat="1" ht="18.75" customHeight="1">
      <c r="A58" s="199" t="s">
        <v>98</v>
      </c>
      <c r="B58" s="119"/>
      <c r="C58" s="120"/>
      <c r="D58" s="210">
        <f>SUM(D47:D57)</f>
        <v>5574322</v>
      </c>
      <c r="E58" s="201"/>
      <c r="F58" s="210">
        <f>SUM(F47:F57)</f>
        <v>5030248</v>
      </c>
      <c r="G58" s="202"/>
      <c r="H58" s="210">
        <f>SUM(H47:H57)</f>
        <v>4390797</v>
      </c>
      <c r="I58" s="201"/>
      <c r="J58" s="210">
        <f>SUM(J47:J57)</f>
        <v>3823075</v>
      </c>
      <c r="K58" s="202"/>
      <c r="L58" s="202"/>
    </row>
    <row r="59" spans="1:12" s="59" customFormat="1" ht="8.4" customHeight="1">
      <c r="A59" s="199"/>
      <c r="B59" s="119"/>
      <c r="C59" s="120"/>
      <c r="D59" s="172"/>
      <c r="E59" s="122"/>
      <c r="F59" s="172"/>
      <c r="G59" s="115"/>
      <c r="H59" s="122"/>
      <c r="I59" s="122"/>
      <c r="J59" s="122"/>
    </row>
    <row r="60" spans="1:12" s="59" customFormat="1" ht="16.2" customHeight="1">
      <c r="A60" s="194" t="s">
        <v>99</v>
      </c>
      <c r="B60" s="119"/>
      <c r="C60" s="120"/>
      <c r="D60" s="172"/>
      <c r="E60" s="122"/>
      <c r="F60" s="172"/>
      <c r="G60" s="115"/>
      <c r="H60" s="122"/>
      <c r="I60" s="122"/>
      <c r="J60" s="122"/>
    </row>
    <row r="61" spans="1:12" s="59" customFormat="1" ht="18.75" customHeight="1">
      <c r="A61" s="118" t="s">
        <v>170</v>
      </c>
      <c r="B61" s="119">
        <v>13</v>
      </c>
      <c r="C61" s="120"/>
      <c r="D61" s="172">
        <v>647000</v>
      </c>
      <c r="E61" s="122"/>
      <c r="F61" s="172">
        <v>647000</v>
      </c>
      <c r="G61" s="115"/>
      <c r="H61" s="116">
        <v>0</v>
      </c>
      <c r="I61" s="122"/>
      <c r="J61" s="116">
        <v>0</v>
      </c>
    </row>
    <row r="62" spans="1:12" s="59" customFormat="1" ht="18.75" customHeight="1">
      <c r="A62" s="118" t="s">
        <v>100</v>
      </c>
      <c r="B62" s="119"/>
      <c r="C62" s="120"/>
      <c r="D62" s="60">
        <v>2280669</v>
      </c>
      <c r="E62" s="115"/>
      <c r="F62" s="60">
        <v>1680983</v>
      </c>
      <c r="G62" s="115"/>
      <c r="H62" s="197">
        <v>965051</v>
      </c>
      <c r="I62" s="115"/>
      <c r="J62" s="197">
        <v>965103</v>
      </c>
    </row>
    <row r="63" spans="1:12" s="59" customFormat="1" ht="18.75" customHeight="1">
      <c r="A63" s="118" t="s">
        <v>101</v>
      </c>
      <c r="B63" s="119">
        <v>10</v>
      </c>
      <c r="C63" s="120"/>
      <c r="D63" s="60">
        <v>3010839</v>
      </c>
      <c r="E63" s="115"/>
      <c r="F63" s="60">
        <v>3435233</v>
      </c>
      <c r="G63" s="115"/>
      <c r="H63" s="211">
        <v>2691092</v>
      </c>
      <c r="I63" s="115"/>
      <c r="J63" s="211">
        <v>2918770</v>
      </c>
    </row>
    <row r="64" spans="1:12" s="59" customFormat="1" ht="18.75" customHeight="1">
      <c r="A64" s="59" t="s">
        <v>182</v>
      </c>
      <c r="B64" s="119"/>
      <c r="C64" s="120"/>
      <c r="D64" s="60">
        <v>304119</v>
      </c>
      <c r="E64" s="115"/>
      <c r="F64" s="60">
        <v>301533</v>
      </c>
      <c r="G64" s="115"/>
      <c r="H64" s="211">
        <v>159490</v>
      </c>
      <c r="I64" s="115"/>
      <c r="J64" s="211">
        <v>157721</v>
      </c>
    </row>
    <row r="65" spans="1:12" s="59" customFormat="1" ht="18.75" customHeight="1">
      <c r="A65" s="59" t="s">
        <v>133</v>
      </c>
      <c r="B65" s="119"/>
      <c r="D65" s="60">
        <v>95052</v>
      </c>
      <c r="E65" s="115"/>
      <c r="F65" s="60">
        <v>92496</v>
      </c>
      <c r="G65" s="115"/>
      <c r="H65" s="211">
        <v>86202</v>
      </c>
      <c r="I65" s="115"/>
      <c r="J65" s="211">
        <v>84579</v>
      </c>
    </row>
    <row r="66" spans="1:12" s="59" customFormat="1" ht="18.75" customHeight="1">
      <c r="A66" s="118" t="s">
        <v>26</v>
      </c>
      <c r="B66" s="119"/>
      <c r="C66" s="120"/>
      <c r="D66" s="112">
        <v>167691</v>
      </c>
      <c r="E66" s="115"/>
      <c r="F66" s="112">
        <v>156777</v>
      </c>
      <c r="G66" s="115"/>
      <c r="H66" s="60">
        <v>69767</v>
      </c>
      <c r="I66" s="115"/>
      <c r="J66" s="60">
        <v>70620</v>
      </c>
    </row>
    <row r="67" spans="1:12" s="59" customFormat="1" ht="18.75" customHeight="1">
      <c r="A67" s="199" t="s">
        <v>102</v>
      </c>
      <c r="B67" s="119"/>
      <c r="C67" s="120"/>
      <c r="D67" s="210">
        <f>SUM(D61:D66)</f>
        <v>6505370</v>
      </c>
      <c r="E67" s="201"/>
      <c r="F67" s="210">
        <f>SUM(F61:F66)</f>
        <v>6314022</v>
      </c>
      <c r="G67" s="202"/>
      <c r="H67" s="210">
        <f>SUM(H61:H66)</f>
        <v>3971602</v>
      </c>
      <c r="I67" s="201"/>
      <c r="J67" s="210">
        <f>SUM(J61:J66)</f>
        <v>4196793</v>
      </c>
      <c r="K67" s="202"/>
      <c r="L67" s="202"/>
    </row>
    <row r="68" spans="1:12" s="59" customFormat="1" ht="6.6" customHeight="1">
      <c r="A68" s="199"/>
      <c r="B68" s="119"/>
      <c r="C68" s="120"/>
      <c r="D68" s="212"/>
      <c r="E68" s="122"/>
      <c r="F68" s="212"/>
      <c r="G68" s="202"/>
      <c r="H68" s="202"/>
      <c r="I68" s="122"/>
      <c r="J68" s="202"/>
    </row>
    <row r="69" spans="1:12" s="59" customFormat="1" ht="18.75" customHeight="1">
      <c r="A69" s="199" t="s">
        <v>103</v>
      </c>
      <c r="B69" s="119"/>
      <c r="C69" s="120"/>
      <c r="D69" s="213">
        <f>D58+D67</f>
        <v>12079692</v>
      </c>
      <c r="E69" s="122"/>
      <c r="F69" s="213">
        <f>F58+F67</f>
        <v>11344270</v>
      </c>
      <c r="G69" s="202"/>
      <c r="H69" s="213">
        <f>H58+H67</f>
        <v>8362399</v>
      </c>
      <c r="I69" s="122"/>
      <c r="J69" s="213">
        <f>J58+J67</f>
        <v>8019868</v>
      </c>
      <c r="K69" s="202"/>
      <c r="L69" s="202"/>
    </row>
    <row r="70" spans="1:12" s="59" customFormat="1" ht="8.4" customHeight="1">
      <c r="A70" s="199"/>
      <c r="B70" s="119"/>
      <c r="C70" s="120"/>
      <c r="D70" s="172"/>
      <c r="E70" s="122"/>
      <c r="F70" s="172"/>
      <c r="G70" s="115"/>
      <c r="H70" s="122"/>
      <c r="I70" s="122"/>
      <c r="J70" s="122"/>
    </row>
    <row r="71" spans="1:12" s="59" customFormat="1" ht="16.2" customHeight="1">
      <c r="A71" s="194" t="s">
        <v>104</v>
      </c>
      <c r="B71" s="119"/>
      <c r="C71" s="129"/>
      <c r="D71" s="188"/>
      <c r="F71" s="188"/>
      <c r="G71" s="129"/>
      <c r="H71" s="122"/>
      <c r="J71" s="122"/>
    </row>
    <row r="72" spans="1:12" s="59" customFormat="1" ht="18" customHeight="1">
      <c r="A72" s="118" t="s">
        <v>105</v>
      </c>
      <c r="B72" s="119"/>
      <c r="C72" s="129"/>
      <c r="D72" s="188"/>
      <c r="F72" s="188"/>
      <c r="G72" s="129"/>
      <c r="H72" s="122"/>
      <c r="J72" s="122"/>
    </row>
    <row r="73" spans="1:12" s="59" customFormat="1" ht="18.75" customHeight="1">
      <c r="A73" s="118" t="s">
        <v>106</v>
      </c>
      <c r="B73" s="119"/>
      <c r="C73" s="129"/>
      <c r="D73" s="188"/>
      <c r="F73" s="188"/>
      <c r="G73" s="129"/>
      <c r="H73" s="122"/>
      <c r="J73" s="122"/>
    </row>
    <row r="74" spans="1:12" s="59" customFormat="1" ht="18.75" customHeight="1">
      <c r="A74" s="159" t="s">
        <v>163</v>
      </c>
      <c r="B74" s="119"/>
      <c r="C74" s="129"/>
      <c r="D74" s="188"/>
      <c r="F74" s="188"/>
      <c r="G74" s="129"/>
      <c r="H74" s="122"/>
      <c r="J74" s="122"/>
    </row>
    <row r="75" spans="1:12" s="59" customFormat="1" ht="18.75" customHeight="1" thickBot="1">
      <c r="A75" s="159" t="s">
        <v>149</v>
      </c>
      <c r="C75" s="129"/>
      <c r="D75" s="121">
        <v>1117211</v>
      </c>
      <c r="E75" s="115"/>
      <c r="F75" s="121">
        <v>1117211</v>
      </c>
      <c r="G75" s="115"/>
      <c r="H75" s="121">
        <v>1117211</v>
      </c>
      <c r="I75" s="115"/>
      <c r="J75" s="121">
        <v>1117211</v>
      </c>
      <c r="K75" s="115"/>
      <c r="L75" s="115"/>
    </row>
    <row r="76" spans="1:12" s="59" customFormat="1" ht="18.75" customHeight="1" thickTop="1">
      <c r="A76" s="118" t="s">
        <v>107</v>
      </c>
      <c r="B76" s="119"/>
      <c r="C76" s="120"/>
      <c r="D76" s="112"/>
      <c r="E76" s="59">
        <v>860384157</v>
      </c>
      <c r="F76" s="112"/>
      <c r="G76" s="120"/>
      <c r="H76" s="122"/>
      <c r="J76" s="122"/>
    </row>
    <row r="77" spans="1:12" s="59" customFormat="1" ht="18.75" customHeight="1">
      <c r="A77" s="159" t="s">
        <v>164</v>
      </c>
      <c r="B77" s="119"/>
      <c r="C77" s="120"/>
      <c r="D77" s="112"/>
      <c r="F77" s="112"/>
      <c r="G77" s="120"/>
      <c r="H77" s="122"/>
      <c r="J77" s="122"/>
    </row>
    <row r="78" spans="1:12" s="59" customFormat="1" ht="18.75" customHeight="1">
      <c r="A78" s="159" t="s">
        <v>149</v>
      </c>
      <c r="B78" s="119"/>
      <c r="C78" s="120"/>
      <c r="D78" s="112">
        <v>1091205</v>
      </c>
      <c r="F78" s="112">
        <v>1091205</v>
      </c>
      <c r="G78" s="120"/>
      <c r="H78" s="122">
        <v>1091205</v>
      </c>
      <c r="J78" s="122">
        <v>1091205</v>
      </c>
    </row>
    <row r="79" spans="1:12" s="59" customFormat="1" ht="18.75" customHeight="1">
      <c r="A79" s="59" t="s">
        <v>108</v>
      </c>
      <c r="B79" s="119"/>
      <c r="C79" s="129"/>
      <c r="D79" s="112">
        <v>1484160</v>
      </c>
      <c r="F79" s="112">
        <v>1484160</v>
      </c>
      <c r="G79" s="129"/>
      <c r="H79" s="112">
        <v>1484160</v>
      </c>
      <c r="J79" s="112">
        <v>1484160</v>
      </c>
    </row>
    <row r="80" spans="1:12" s="59" customFormat="1" ht="18.75" customHeight="1">
      <c r="A80" s="59" t="s">
        <v>138</v>
      </c>
      <c r="B80" s="119"/>
      <c r="C80" s="129"/>
      <c r="D80" s="112">
        <v>3530</v>
      </c>
      <c r="F80" s="112">
        <v>3280</v>
      </c>
      <c r="G80" s="129"/>
      <c r="H80" s="112">
        <v>3530</v>
      </c>
      <c r="J80" s="112">
        <v>3280</v>
      </c>
    </row>
    <row r="81" spans="1:19" s="59" customFormat="1" ht="18.75" customHeight="1">
      <c r="A81" s="118" t="s">
        <v>17</v>
      </c>
      <c r="B81" s="119"/>
      <c r="C81" s="129"/>
      <c r="D81" s="112"/>
      <c r="F81" s="112"/>
      <c r="G81" s="120"/>
      <c r="H81" s="120"/>
      <c r="J81" s="120"/>
    </row>
    <row r="82" spans="1:19" s="59" customFormat="1" ht="18.75" customHeight="1">
      <c r="A82" s="118" t="s">
        <v>109</v>
      </c>
      <c r="B82" s="119"/>
      <c r="C82" s="129"/>
      <c r="D82" s="112"/>
      <c r="F82" s="112"/>
      <c r="G82" s="120"/>
      <c r="H82" s="120"/>
      <c r="J82" s="120"/>
    </row>
    <row r="83" spans="1:19" s="59" customFormat="1" ht="18.75" customHeight="1">
      <c r="A83" s="118" t="s">
        <v>110</v>
      </c>
      <c r="B83" s="119"/>
      <c r="C83" s="129"/>
      <c r="D83" s="112">
        <v>111721</v>
      </c>
      <c r="F83" s="112">
        <v>111721</v>
      </c>
      <c r="G83" s="120"/>
      <c r="H83" s="120">
        <v>111721</v>
      </c>
      <c r="J83" s="120">
        <v>111721</v>
      </c>
    </row>
    <row r="84" spans="1:19" s="59" customFormat="1" ht="18.75" customHeight="1">
      <c r="A84" s="118" t="s">
        <v>111</v>
      </c>
      <c r="B84" s="119"/>
      <c r="C84" s="120"/>
      <c r="D84" s="112">
        <v>3873811</v>
      </c>
      <c r="F84" s="112">
        <v>3976225</v>
      </c>
      <c r="G84" s="120"/>
      <c r="H84" s="115">
        <v>3998465</v>
      </c>
      <c r="J84" s="115">
        <v>4025718</v>
      </c>
      <c r="K84" s="115"/>
      <c r="L84" s="115"/>
    </row>
    <row r="85" spans="1:19" s="59" customFormat="1" ht="18.75" customHeight="1">
      <c r="A85" s="118" t="s">
        <v>171</v>
      </c>
      <c r="B85" s="119"/>
      <c r="C85" s="120"/>
      <c r="D85" s="112">
        <v>-25614</v>
      </c>
      <c r="F85" s="112">
        <v>-25614</v>
      </c>
      <c r="G85" s="120"/>
      <c r="H85" s="116">
        <v>0</v>
      </c>
      <c r="J85" s="116">
        <v>0</v>
      </c>
      <c r="K85" s="115"/>
      <c r="L85" s="115"/>
    </row>
    <row r="86" spans="1:19" s="59" customFormat="1" ht="18.75" customHeight="1">
      <c r="A86" s="66" t="s">
        <v>130</v>
      </c>
      <c r="B86" s="119"/>
      <c r="C86" s="120"/>
      <c r="D86" s="214">
        <f>SUM(D76:D85)</f>
        <v>6538813</v>
      </c>
      <c r="E86" s="126"/>
      <c r="F86" s="214">
        <f>SUM(F76:F85)</f>
        <v>6640977</v>
      </c>
      <c r="G86" s="215"/>
      <c r="H86" s="214">
        <f>SUM(H76:H85)</f>
        <v>6689081</v>
      </c>
      <c r="I86" s="126"/>
      <c r="J86" s="214">
        <f>SUM(J76:J85)</f>
        <v>6716084</v>
      </c>
    </row>
    <row r="87" spans="1:19" s="59" customFormat="1" ht="18.75" customHeight="1">
      <c r="A87" s="118" t="s">
        <v>112</v>
      </c>
      <c r="B87" s="119"/>
      <c r="C87" s="120"/>
      <c r="D87" s="116">
        <v>0</v>
      </c>
      <c r="F87" s="116">
        <v>0</v>
      </c>
      <c r="G87" s="216"/>
      <c r="H87" s="116">
        <v>0</v>
      </c>
      <c r="I87" s="61"/>
      <c r="J87" s="116">
        <v>0</v>
      </c>
      <c r="K87" s="217"/>
      <c r="L87" s="217"/>
    </row>
    <row r="88" spans="1:19" s="59" customFormat="1" ht="18.75" customHeight="1">
      <c r="A88" s="199" t="s">
        <v>113</v>
      </c>
      <c r="B88" s="119"/>
      <c r="C88" s="120"/>
      <c r="D88" s="200">
        <f>SUM(D86:D87)</f>
        <v>6538813</v>
      </c>
      <c r="E88" s="126"/>
      <c r="F88" s="200">
        <f>SUM(F86:F87)</f>
        <v>6640977</v>
      </c>
      <c r="G88" s="215"/>
      <c r="H88" s="200">
        <f>SUM(H86:H87)</f>
        <v>6689081</v>
      </c>
      <c r="I88" s="126"/>
      <c r="J88" s="200">
        <f>SUM(J86:J87)</f>
        <v>6716084</v>
      </c>
      <c r="K88" s="215"/>
      <c r="L88" s="215"/>
    </row>
    <row r="89" spans="1:19" s="59" customFormat="1" ht="8.4" customHeight="1">
      <c r="A89" s="199"/>
      <c r="B89" s="119"/>
      <c r="C89" s="120"/>
      <c r="D89" s="172"/>
      <c r="E89" s="122"/>
      <c r="F89" s="172"/>
      <c r="G89" s="115"/>
      <c r="H89" s="122"/>
      <c r="I89" s="122"/>
      <c r="J89" s="122"/>
    </row>
    <row r="90" spans="1:19" s="59" customFormat="1" ht="14.4" thickBot="1">
      <c r="A90" s="199" t="s">
        <v>114</v>
      </c>
      <c r="B90" s="159"/>
      <c r="C90" s="129"/>
      <c r="D90" s="205">
        <f>D69+D88</f>
        <v>18618505</v>
      </c>
      <c r="E90" s="218"/>
      <c r="F90" s="205">
        <f>F69+F88</f>
        <v>17985247</v>
      </c>
      <c r="G90" s="215"/>
      <c r="H90" s="205">
        <f>H69+H88</f>
        <v>15051480</v>
      </c>
      <c r="I90" s="218"/>
      <c r="J90" s="205">
        <f>J69+J88</f>
        <v>14735952</v>
      </c>
      <c r="K90" s="120"/>
      <c r="L90" s="120"/>
      <c r="M90" s="129"/>
      <c r="N90" s="129"/>
      <c r="O90" s="129"/>
      <c r="P90" s="129"/>
      <c r="Q90" s="129"/>
      <c r="R90" s="129"/>
      <c r="S90" s="129"/>
    </row>
    <row r="91" spans="1:19" ht="18" customHeight="1" thickTop="1">
      <c r="F91" s="243"/>
      <c r="J91" s="187"/>
    </row>
    <row r="92" spans="1:19" ht="18" customHeight="1">
      <c r="D92" s="187">
        <f>D90-D35</f>
        <v>0</v>
      </c>
      <c r="F92" s="187">
        <f>F90-F35</f>
        <v>0</v>
      </c>
      <c r="H92" s="187">
        <f>H90-H35</f>
        <v>0</v>
      </c>
      <c r="J92" s="187">
        <f>J90-J35</f>
        <v>0</v>
      </c>
    </row>
  </sheetData>
  <mergeCells count="10">
    <mergeCell ref="D44:J44"/>
    <mergeCell ref="H40:J40"/>
    <mergeCell ref="D4:F4"/>
    <mergeCell ref="H4:J4"/>
    <mergeCell ref="H5:J5"/>
    <mergeCell ref="H39:J39"/>
    <mergeCell ref="D5:G5"/>
    <mergeCell ref="D9:J9"/>
    <mergeCell ref="D39:F39"/>
    <mergeCell ref="D40:G40"/>
  </mergeCells>
  <pageMargins left="0.8" right="0.8" top="0.48" bottom="0.5" header="0.5" footer="0.5"/>
  <pageSetup paperSize="9" scale="78" firstPageNumber="2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zoomScale="80" zoomScaleNormal="80" zoomScaleSheetLayoutView="80" workbookViewId="0">
      <selection activeCell="A4" sqref="A4"/>
    </sheetView>
  </sheetViews>
  <sheetFormatPr defaultRowHeight="18.75" customHeight="1"/>
  <cols>
    <col min="1" max="1" width="46.3984375" customWidth="1"/>
    <col min="2" max="2" width="5.69921875" customWidth="1"/>
    <col min="3" max="3" width="1.5" customWidth="1"/>
    <col min="4" max="4" width="11" customWidth="1"/>
    <col min="5" max="5" width="1.296875" customWidth="1"/>
    <col min="6" max="6" width="11" customWidth="1"/>
    <col min="7" max="7" width="1.296875" customWidth="1"/>
    <col min="8" max="8" width="9.796875" customWidth="1"/>
    <col min="9" max="9" width="1.296875" customWidth="1"/>
    <col min="10" max="10" width="10.5" customWidth="1"/>
  </cols>
  <sheetData>
    <row r="1" spans="1:10" ht="19.5" customHeight="1">
      <c r="A1" s="8" t="s">
        <v>48</v>
      </c>
      <c r="B1" s="12"/>
      <c r="C1" s="13"/>
      <c r="D1" s="13"/>
      <c r="E1" s="47"/>
      <c r="F1" s="13"/>
      <c r="G1" s="47"/>
      <c r="H1" s="13"/>
      <c r="I1" s="47"/>
      <c r="J1" s="13"/>
    </row>
    <row r="2" spans="1:10" ht="19.5" customHeight="1">
      <c r="A2" s="9" t="s">
        <v>52</v>
      </c>
      <c r="B2" s="14"/>
      <c r="C2" s="24"/>
      <c r="D2" s="24"/>
      <c r="E2" s="50"/>
      <c r="F2" s="24"/>
      <c r="G2" s="50"/>
      <c r="H2" s="24"/>
      <c r="I2" s="50"/>
      <c r="J2" s="24"/>
    </row>
    <row r="3" spans="1:10" ht="19.5" customHeight="1">
      <c r="A3" s="4"/>
      <c r="B3" s="11"/>
      <c r="C3" s="10"/>
      <c r="D3" s="10"/>
      <c r="E3" s="23"/>
      <c r="F3" s="10"/>
      <c r="G3" s="23"/>
      <c r="H3" s="10"/>
      <c r="I3" s="23"/>
      <c r="J3" s="10"/>
    </row>
    <row r="4" spans="1:10" ht="19.5" customHeight="1">
      <c r="A4" s="4"/>
      <c r="B4" s="11"/>
      <c r="C4" s="10"/>
      <c r="D4" s="266" t="s">
        <v>8</v>
      </c>
      <c r="E4" s="266"/>
      <c r="F4" s="266"/>
      <c r="G4" s="4"/>
      <c r="H4" s="266" t="s">
        <v>19</v>
      </c>
      <c r="I4" s="266"/>
      <c r="J4" s="266"/>
    </row>
    <row r="5" spans="1:10" ht="19.5" customHeight="1">
      <c r="A5" s="6"/>
      <c r="B5" s="10"/>
      <c r="C5" s="16"/>
      <c r="D5" s="266" t="s">
        <v>20</v>
      </c>
      <c r="E5" s="266"/>
      <c r="F5" s="266"/>
      <c r="G5" s="4"/>
      <c r="H5" s="266" t="s">
        <v>20</v>
      </c>
      <c r="I5" s="266"/>
      <c r="J5" s="266"/>
    </row>
    <row r="6" spans="1:10" ht="19.5" customHeight="1">
      <c r="A6" s="6"/>
      <c r="B6" s="10"/>
      <c r="C6" s="16"/>
      <c r="D6" s="267" t="s">
        <v>53</v>
      </c>
      <c r="E6" s="267"/>
      <c r="F6" s="267"/>
      <c r="G6" s="10"/>
      <c r="H6" s="267" t="s">
        <v>53</v>
      </c>
      <c r="I6" s="267"/>
      <c r="J6" s="267"/>
    </row>
    <row r="7" spans="1:10" ht="19.5" customHeight="1">
      <c r="A7" s="6"/>
      <c r="B7" s="10"/>
      <c r="C7" s="16"/>
      <c r="D7" s="268" t="s">
        <v>41</v>
      </c>
      <c r="E7" s="268"/>
      <c r="F7" s="268"/>
      <c r="G7" s="10"/>
      <c r="H7" s="268" t="s">
        <v>41</v>
      </c>
      <c r="I7" s="268"/>
      <c r="J7" s="268"/>
    </row>
    <row r="8" spans="1:10" ht="19.5" customHeight="1">
      <c r="A8" s="6"/>
      <c r="B8" s="17" t="s">
        <v>5</v>
      </c>
      <c r="C8" s="16"/>
      <c r="D8" s="16">
        <v>2021</v>
      </c>
      <c r="E8" s="48"/>
      <c r="F8" s="110">
        <v>2020</v>
      </c>
      <c r="G8" s="48"/>
      <c r="H8" s="174">
        <v>2021</v>
      </c>
      <c r="I8" s="177"/>
      <c r="J8" s="174">
        <v>2020</v>
      </c>
    </row>
    <row r="9" spans="1:10" ht="19.5" customHeight="1">
      <c r="A9" s="6"/>
      <c r="B9" s="17"/>
      <c r="C9" s="17"/>
      <c r="D9" s="265" t="s">
        <v>43</v>
      </c>
      <c r="E9" s="265"/>
      <c r="F9" s="265"/>
      <c r="G9" s="265"/>
      <c r="H9" s="265"/>
      <c r="I9" s="265"/>
      <c r="J9" s="265"/>
    </row>
    <row r="10" spans="1:10" ht="19.5" customHeight="1">
      <c r="A10" s="25" t="s">
        <v>62</v>
      </c>
      <c r="B10" s="15"/>
      <c r="C10" s="10"/>
      <c r="D10" s="26"/>
      <c r="E10" s="23"/>
      <c r="F10" s="26"/>
      <c r="G10" s="23"/>
      <c r="H10" s="10"/>
      <c r="I10" s="23"/>
      <c r="J10" s="10"/>
    </row>
    <row r="11" spans="1:10" s="58" customFormat="1" ht="19.5" customHeight="1">
      <c r="A11" s="59" t="s">
        <v>49</v>
      </c>
      <c r="B11" s="56"/>
      <c r="C11" s="55"/>
      <c r="D11" s="3">
        <v>448005</v>
      </c>
      <c r="E11" s="57"/>
      <c r="F11" s="3">
        <v>496928</v>
      </c>
      <c r="G11" s="57"/>
      <c r="H11" s="3">
        <v>415204</v>
      </c>
      <c r="I11" s="57"/>
      <c r="J11" s="3">
        <v>490127</v>
      </c>
    </row>
    <row r="12" spans="1:10" s="58" customFormat="1" ht="19.5" customHeight="1">
      <c r="A12" s="59" t="s">
        <v>54</v>
      </c>
      <c r="B12" s="56"/>
      <c r="C12" s="55"/>
      <c r="D12" s="3">
        <v>74442</v>
      </c>
      <c r="E12" s="57"/>
      <c r="F12" s="3">
        <v>106052</v>
      </c>
      <c r="G12" s="57"/>
      <c r="H12" s="3">
        <v>2946</v>
      </c>
      <c r="I12" s="57"/>
      <c r="J12" s="3">
        <v>1941</v>
      </c>
    </row>
    <row r="13" spans="1:10" s="58" customFormat="1" ht="19.5" customHeight="1">
      <c r="A13" s="59" t="s">
        <v>206</v>
      </c>
      <c r="B13" s="56"/>
      <c r="C13" s="55"/>
      <c r="D13" s="3">
        <v>27661</v>
      </c>
      <c r="E13" s="57"/>
      <c r="F13" s="3">
        <v>28415</v>
      </c>
      <c r="G13" s="57"/>
      <c r="H13" s="3">
        <v>27661</v>
      </c>
      <c r="I13" s="57"/>
      <c r="J13" s="3">
        <v>28415</v>
      </c>
    </row>
    <row r="14" spans="1:10" s="58" customFormat="1" ht="19.5" customHeight="1">
      <c r="A14" s="59" t="s">
        <v>118</v>
      </c>
      <c r="B14" s="56"/>
      <c r="C14" s="55"/>
      <c r="D14" s="3">
        <v>16948</v>
      </c>
      <c r="E14" s="57"/>
      <c r="F14" s="3">
        <v>9380</v>
      </c>
      <c r="G14" s="57"/>
      <c r="H14" s="105">
        <v>0</v>
      </c>
      <c r="I14" s="65"/>
      <c r="J14" s="105">
        <v>0</v>
      </c>
    </row>
    <row r="15" spans="1:10" s="58" customFormat="1" ht="19.5" customHeight="1">
      <c r="A15" s="59" t="s">
        <v>150</v>
      </c>
      <c r="B15" s="56"/>
      <c r="C15" s="55"/>
      <c r="D15" s="3">
        <v>4482</v>
      </c>
      <c r="E15" s="57"/>
      <c r="F15" s="3">
        <v>144</v>
      </c>
      <c r="G15" s="57"/>
      <c r="H15" s="105">
        <v>0</v>
      </c>
      <c r="I15" s="65"/>
      <c r="J15" s="105">
        <v>0</v>
      </c>
    </row>
    <row r="16" spans="1:10" s="58" customFormat="1" ht="19.5" customHeight="1">
      <c r="A16" s="59" t="s">
        <v>73</v>
      </c>
      <c r="B16" s="56"/>
      <c r="C16" s="55"/>
    </row>
    <row r="17" spans="1:10" s="58" customFormat="1" ht="19.5" customHeight="1">
      <c r="A17" s="59" t="s">
        <v>71</v>
      </c>
      <c r="B17" s="56"/>
      <c r="C17" s="55"/>
      <c r="D17" s="3">
        <v>2023</v>
      </c>
      <c r="E17" s="57"/>
      <c r="F17" s="3">
        <v>3214</v>
      </c>
      <c r="G17" s="57"/>
      <c r="H17" s="3">
        <v>37963</v>
      </c>
      <c r="I17" s="57"/>
      <c r="J17" s="3">
        <v>28019</v>
      </c>
    </row>
    <row r="18" spans="1:10" ht="19.5" customHeight="1">
      <c r="A18" s="10" t="s">
        <v>1</v>
      </c>
      <c r="B18" s="15"/>
      <c r="C18" s="27"/>
      <c r="D18" s="3">
        <v>21069</v>
      </c>
      <c r="E18" s="22"/>
      <c r="F18" s="3">
        <v>22144</v>
      </c>
      <c r="G18" s="22"/>
      <c r="H18" s="3">
        <v>16316</v>
      </c>
      <c r="I18" s="22"/>
      <c r="J18" s="3">
        <v>14638</v>
      </c>
    </row>
    <row r="19" spans="1:10" ht="19.5" customHeight="1">
      <c r="A19" s="4" t="s">
        <v>61</v>
      </c>
      <c r="B19" s="15"/>
      <c r="C19" s="27"/>
      <c r="D19" s="19">
        <f>SUM(D11:D18)</f>
        <v>594630</v>
      </c>
      <c r="E19" s="49"/>
      <c r="F19" s="19">
        <f>SUM(F11:F18)</f>
        <v>666277</v>
      </c>
      <c r="G19" s="49"/>
      <c r="H19" s="19">
        <f>SUM(H11:H18)</f>
        <v>500090</v>
      </c>
      <c r="I19" s="49"/>
      <c r="J19" s="19">
        <f>SUM(J11:J18)</f>
        <v>563140</v>
      </c>
    </row>
    <row r="20" spans="1:10" ht="19.5" customHeight="1">
      <c r="A20" s="4"/>
      <c r="B20" s="15"/>
      <c r="C20" s="3"/>
      <c r="D20" s="33"/>
      <c r="E20" s="52"/>
      <c r="F20" s="33"/>
      <c r="G20" s="52"/>
      <c r="H20" s="33"/>
      <c r="I20" s="52"/>
      <c r="J20" s="33"/>
    </row>
    <row r="21" spans="1:10" ht="19.5" customHeight="1">
      <c r="A21" s="25" t="s">
        <v>9</v>
      </c>
      <c r="B21" s="15"/>
      <c r="C21" s="3"/>
      <c r="D21" s="3"/>
      <c r="E21" s="22"/>
      <c r="F21" s="3"/>
      <c r="G21" s="22"/>
      <c r="H21" s="18"/>
      <c r="I21" s="22"/>
      <c r="J21" s="18"/>
    </row>
    <row r="22" spans="1:10" s="58" customFormat="1" ht="19.5" customHeight="1">
      <c r="A22" s="59" t="s">
        <v>50</v>
      </c>
      <c r="B22" s="56"/>
      <c r="C22" s="55"/>
      <c r="D22" s="3">
        <v>325917</v>
      </c>
      <c r="E22" s="22"/>
      <c r="F22" s="3">
        <v>356216</v>
      </c>
      <c r="G22" s="22"/>
      <c r="H22" s="3">
        <v>300610</v>
      </c>
      <c r="I22" s="22"/>
      <c r="J22" s="3">
        <v>354766</v>
      </c>
    </row>
    <row r="23" spans="1:10" s="58" customFormat="1" ht="19.5" customHeight="1">
      <c r="A23" s="59" t="s">
        <v>55</v>
      </c>
      <c r="B23" s="56"/>
      <c r="C23" s="55"/>
      <c r="D23" s="3">
        <v>38380</v>
      </c>
      <c r="E23" s="22"/>
      <c r="F23" s="3">
        <v>49313</v>
      </c>
      <c r="G23" s="22"/>
      <c r="H23" s="3">
        <v>218</v>
      </c>
      <c r="I23" s="22"/>
      <c r="J23" s="3">
        <v>220</v>
      </c>
    </row>
    <row r="24" spans="1:10" s="58" customFormat="1" ht="19.5" customHeight="1">
      <c r="A24" s="59" t="s">
        <v>207</v>
      </c>
      <c r="B24" s="56"/>
      <c r="C24" s="55"/>
      <c r="D24" s="3">
        <v>15450</v>
      </c>
      <c r="E24" s="22"/>
      <c r="F24" s="3">
        <v>16301</v>
      </c>
      <c r="G24" s="22"/>
      <c r="H24" s="3">
        <v>15450</v>
      </c>
      <c r="I24" s="22"/>
      <c r="J24" s="3">
        <v>16301</v>
      </c>
    </row>
    <row r="25" spans="1:10" s="58" customFormat="1" ht="19.5" customHeight="1">
      <c r="A25" s="59" t="s">
        <v>72</v>
      </c>
      <c r="B25" s="56"/>
      <c r="C25" s="55"/>
      <c r="D25" s="3">
        <v>7188</v>
      </c>
      <c r="E25" s="22"/>
      <c r="F25" s="3">
        <v>5893</v>
      </c>
      <c r="G25" s="61"/>
      <c r="H25" s="105">
        <v>0</v>
      </c>
      <c r="I25" s="61"/>
      <c r="J25" s="105">
        <v>0</v>
      </c>
    </row>
    <row r="26" spans="1:10" s="58" customFormat="1" ht="19.5" customHeight="1">
      <c r="A26" s="59" t="s">
        <v>151</v>
      </c>
      <c r="B26" s="56"/>
      <c r="C26" s="55"/>
      <c r="D26" s="3">
        <v>26133</v>
      </c>
      <c r="E26" s="22"/>
      <c r="F26" s="3">
        <v>94</v>
      </c>
      <c r="G26" s="61"/>
      <c r="H26" s="105">
        <v>0</v>
      </c>
      <c r="I26" s="61"/>
      <c r="J26" s="105">
        <v>0</v>
      </c>
    </row>
    <row r="27" spans="1:10" ht="19.5" customHeight="1">
      <c r="A27" s="10" t="s">
        <v>127</v>
      </c>
      <c r="B27" s="15"/>
      <c r="C27" s="3"/>
      <c r="D27" s="3">
        <v>51068</v>
      </c>
      <c r="E27" s="22"/>
      <c r="F27" s="3">
        <v>50099</v>
      </c>
      <c r="G27" s="22"/>
      <c r="H27" s="3">
        <v>34354</v>
      </c>
      <c r="I27" s="22"/>
      <c r="J27" s="3">
        <v>40830</v>
      </c>
    </row>
    <row r="28" spans="1:10" ht="19.5" customHeight="1">
      <c r="A28" s="10" t="s">
        <v>31</v>
      </c>
      <c r="B28" s="15"/>
      <c r="C28" s="3"/>
      <c r="D28" s="69">
        <v>158696</v>
      </c>
      <c r="E28" s="22"/>
      <c r="F28" s="69">
        <v>150401</v>
      </c>
      <c r="G28" s="22"/>
      <c r="H28" s="69">
        <v>103142</v>
      </c>
      <c r="I28" s="22"/>
      <c r="J28" s="69">
        <v>111517</v>
      </c>
    </row>
    <row r="29" spans="1:10" ht="19.5" customHeight="1">
      <c r="A29" s="4" t="s">
        <v>10</v>
      </c>
      <c r="B29" s="15"/>
      <c r="C29" s="27"/>
      <c r="D29" s="123">
        <f>SUM(D22:D28)</f>
        <v>622832</v>
      </c>
      <c r="E29" s="49"/>
      <c r="F29" s="123">
        <f>SUM(F22:F28)</f>
        <v>628317</v>
      </c>
      <c r="G29" s="49"/>
      <c r="H29" s="123">
        <f>SUM(H22:H28)</f>
        <v>453774</v>
      </c>
      <c r="I29" s="49"/>
      <c r="J29" s="123">
        <f>SUM(J22:J28)</f>
        <v>523634</v>
      </c>
    </row>
    <row r="30" spans="1:10" ht="19.5" customHeight="1">
      <c r="A30" s="4"/>
      <c r="B30" s="15"/>
      <c r="C30" s="3"/>
      <c r="D30" s="33"/>
      <c r="E30" s="52"/>
      <c r="F30" s="33"/>
      <c r="G30" s="52"/>
      <c r="H30" s="33"/>
      <c r="I30" s="52"/>
      <c r="J30" s="33"/>
    </row>
    <row r="31" spans="1:10" ht="19.5" customHeight="1">
      <c r="A31" s="10" t="s">
        <v>25</v>
      </c>
      <c r="B31" s="15"/>
      <c r="C31" s="27"/>
      <c r="D31" s="3">
        <v>-105229</v>
      </c>
      <c r="E31" s="22"/>
      <c r="F31" s="3">
        <v>-95243</v>
      </c>
      <c r="G31" s="22"/>
      <c r="H31" s="3">
        <v>-80253</v>
      </c>
      <c r="I31" s="22"/>
      <c r="J31" s="3">
        <v>-71577</v>
      </c>
    </row>
    <row r="32" spans="1:10" ht="19.5" customHeight="1">
      <c r="A32" s="10" t="s">
        <v>203</v>
      </c>
    </row>
    <row r="33" spans="1:10" ht="19.5" customHeight="1">
      <c r="A33" s="10" t="s">
        <v>152</v>
      </c>
      <c r="B33" s="15"/>
      <c r="C33" s="3"/>
      <c r="D33" s="31">
        <v>5736</v>
      </c>
      <c r="E33" s="51"/>
      <c r="F33" s="31">
        <v>-6790</v>
      </c>
      <c r="G33" s="51"/>
      <c r="H33" s="109">
        <v>0</v>
      </c>
      <c r="I33" s="51"/>
      <c r="J33" s="109">
        <v>0</v>
      </c>
    </row>
    <row r="34" spans="1:10" ht="19.5" customHeight="1">
      <c r="A34" s="4"/>
      <c r="B34" s="15"/>
      <c r="C34" s="3"/>
      <c r="D34" s="54"/>
      <c r="E34" s="51"/>
      <c r="F34" s="54"/>
      <c r="G34" s="51"/>
      <c r="H34" s="67"/>
      <c r="I34" s="51"/>
      <c r="J34" s="67"/>
    </row>
    <row r="35" spans="1:10" ht="19.5" customHeight="1">
      <c r="A35" s="4" t="s">
        <v>194</v>
      </c>
      <c r="B35" s="15"/>
      <c r="C35" s="3"/>
      <c r="D35" s="30">
        <f>D19-D29+D33+D31</f>
        <v>-127695</v>
      </c>
      <c r="E35" s="52"/>
      <c r="F35" s="30">
        <f>F19-F29+F33+F31</f>
        <v>-64073</v>
      </c>
      <c r="G35" s="52"/>
      <c r="H35" s="30">
        <f>H19-H29+H33+H31</f>
        <v>-33937</v>
      </c>
      <c r="I35" s="52"/>
      <c r="J35" s="30">
        <f>J19-J29+J33+J31</f>
        <v>-32071</v>
      </c>
    </row>
    <row r="36" spans="1:10" ht="19.5" customHeight="1">
      <c r="A36" s="10" t="s">
        <v>201</v>
      </c>
      <c r="B36" s="15"/>
      <c r="C36" s="27"/>
      <c r="D36" s="31">
        <v>25281</v>
      </c>
      <c r="E36" s="51"/>
      <c r="F36" s="31">
        <v>4328</v>
      </c>
      <c r="G36" s="51"/>
      <c r="H36" s="31">
        <v>6684</v>
      </c>
      <c r="I36" s="51"/>
      <c r="J36" s="31">
        <v>6424</v>
      </c>
    </row>
    <row r="37" spans="1:10" ht="19.5" customHeight="1">
      <c r="A37" s="4" t="s">
        <v>195</v>
      </c>
      <c r="B37" s="15"/>
      <c r="C37" s="3"/>
      <c r="D37" s="29">
        <f>D35+D36</f>
        <v>-102414</v>
      </c>
      <c r="E37" s="52"/>
      <c r="F37" s="29">
        <f>F35+F36</f>
        <v>-59745</v>
      </c>
      <c r="G37" s="52"/>
      <c r="H37" s="29">
        <f>H35+H36</f>
        <v>-27253</v>
      </c>
      <c r="I37" s="52"/>
      <c r="J37" s="29">
        <f>J35+J36</f>
        <v>-25647</v>
      </c>
    </row>
    <row r="38" spans="1:10" ht="19.5" customHeight="1">
      <c r="A38" s="4"/>
      <c r="B38" s="15"/>
      <c r="C38" s="3"/>
      <c r="D38" s="33"/>
      <c r="E38" s="52"/>
      <c r="F38" s="33"/>
      <c r="G38" s="52"/>
      <c r="H38" s="33"/>
      <c r="I38" s="52"/>
      <c r="J38" s="33"/>
    </row>
    <row r="39" spans="1:10" ht="19.5" customHeight="1">
      <c r="A39" s="7" t="s">
        <v>27</v>
      </c>
      <c r="B39" s="15"/>
      <c r="C39" s="3"/>
      <c r="D39" s="109">
        <v>0</v>
      </c>
      <c r="E39" s="52"/>
      <c r="F39" s="109">
        <v>0</v>
      </c>
      <c r="G39" s="52"/>
      <c r="H39" s="109">
        <v>0</v>
      </c>
      <c r="I39" s="52"/>
      <c r="J39" s="109">
        <v>0</v>
      </c>
    </row>
    <row r="40" spans="1:10" ht="19.5" customHeight="1">
      <c r="A40" s="4"/>
      <c r="B40" s="15"/>
      <c r="C40" s="3"/>
      <c r="D40" s="33"/>
      <c r="E40" s="52"/>
      <c r="F40" s="33"/>
      <c r="G40" s="52"/>
      <c r="H40" s="33"/>
      <c r="I40" s="52"/>
      <c r="J40" s="33"/>
    </row>
    <row r="41" spans="1:10" ht="19.5" customHeight="1" thickBot="1">
      <c r="A41" s="4" t="s">
        <v>44</v>
      </c>
      <c r="B41" s="15"/>
      <c r="C41" s="3"/>
      <c r="D41" s="34">
        <f>D37+D39</f>
        <v>-102414</v>
      </c>
      <c r="E41" s="32"/>
      <c r="F41" s="34">
        <f>F37+F39</f>
        <v>-59745</v>
      </c>
      <c r="G41" s="32"/>
      <c r="H41" s="34">
        <f>H37+H39</f>
        <v>-27253</v>
      </c>
      <c r="I41" s="32"/>
      <c r="J41" s="34">
        <f>J37+J39</f>
        <v>-25647</v>
      </c>
    </row>
    <row r="42" spans="1:10" ht="9.75" customHeight="1" thickTop="1">
      <c r="A42" s="4"/>
      <c r="B42" s="15"/>
      <c r="C42" s="3"/>
      <c r="D42" s="33"/>
      <c r="E42" s="52"/>
      <c r="F42" s="33"/>
      <c r="G42" s="52"/>
      <c r="H42" s="33"/>
      <c r="I42" s="52"/>
      <c r="J42" s="33"/>
    </row>
    <row r="43" spans="1:10" ht="18.75" customHeight="1">
      <c r="A43" s="1"/>
      <c r="B43" s="2"/>
      <c r="C43" s="1"/>
      <c r="D43" s="1"/>
      <c r="E43" s="53"/>
      <c r="F43" s="1"/>
      <c r="G43" s="53"/>
      <c r="H43" s="1"/>
      <c r="I43" s="53"/>
      <c r="J43" s="1"/>
    </row>
    <row r="44" spans="1:10" ht="20.25" customHeight="1">
      <c r="A44" s="8" t="s">
        <v>48</v>
      </c>
      <c r="B44" s="12"/>
      <c r="C44" s="13"/>
      <c r="D44" s="13"/>
      <c r="E44" s="47"/>
      <c r="F44" s="13"/>
      <c r="G44" s="47"/>
      <c r="H44" s="13"/>
      <c r="I44" s="47"/>
      <c r="J44" s="13"/>
    </row>
    <row r="45" spans="1:10" ht="20.25" customHeight="1">
      <c r="A45" s="9" t="s">
        <v>52</v>
      </c>
      <c r="B45" s="14"/>
      <c r="C45" s="24"/>
      <c r="D45" s="24"/>
      <c r="E45" s="50"/>
      <c r="F45" s="24"/>
      <c r="G45" s="50"/>
      <c r="H45" s="24"/>
      <c r="I45" s="50"/>
      <c r="J45" s="24"/>
    </row>
    <row r="46" spans="1:10" ht="20.25" customHeight="1">
      <c r="A46" s="4"/>
      <c r="B46" s="11"/>
      <c r="C46" s="10"/>
      <c r="D46" s="10"/>
      <c r="E46" s="23"/>
      <c r="F46" s="10"/>
      <c r="G46" s="23"/>
      <c r="H46" s="10"/>
      <c r="I46" s="23"/>
      <c r="J46" s="10"/>
    </row>
    <row r="47" spans="1:10" ht="20.25" customHeight="1">
      <c r="A47" s="4"/>
      <c r="B47" s="11"/>
      <c r="C47" s="10"/>
      <c r="D47" s="266" t="s">
        <v>8</v>
      </c>
      <c r="E47" s="266"/>
      <c r="F47" s="266"/>
      <c r="G47" s="4"/>
      <c r="H47" s="266" t="s">
        <v>19</v>
      </c>
      <c r="I47" s="266"/>
      <c r="J47" s="266"/>
    </row>
    <row r="48" spans="1:10" ht="20.25" customHeight="1">
      <c r="A48" s="6"/>
      <c r="B48" s="10"/>
      <c r="C48" s="16"/>
      <c r="D48" s="266" t="s">
        <v>20</v>
      </c>
      <c r="E48" s="266"/>
      <c r="F48" s="266"/>
      <c r="G48" s="4"/>
      <c r="H48" s="266" t="s">
        <v>20</v>
      </c>
      <c r="I48" s="266"/>
      <c r="J48" s="266"/>
    </row>
    <row r="49" spans="1:10" ht="20.25" customHeight="1">
      <c r="A49" s="6"/>
      <c r="B49" s="10"/>
      <c r="C49" s="16"/>
      <c r="D49" s="267" t="s">
        <v>53</v>
      </c>
      <c r="E49" s="267"/>
      <c r="F49" s="267"/>
      <c r="G49" s="10"/>
      <c r="H49" s="267" t="s">
        <v>53</v>
      </c>
      <c r="I49" s="267"/>
      <c r="J49" s="267"/>
    </row>
    <row r="50" spans="1:10" ht="20.25" customHeight="1">
      <c r="A50" s="6"/>
      <c r="B50" s="10"/>
      <c r="C50" s="16"/>
      <c r="D50" s="268" t="s">
        <v>41</v>
      </c>
      <c r="E50" s="268"/>
      <c r="F50" s="268"/>
      <c r="G50" s="10"/>
      <c r="H50" s="268" t="s">
        <v>41</v>
      </c>
      <c r="I50" s="268"/>
      <c r="J50" s="268"/>
    </row>
    <row r="51" spans="1:10" ht="20.25" customHeight="1">
      <c r="A51" s="6"/>
      <c r="B51" s="17" t="s">
        <v>5</v>
      </c>
      <c r="C51" s="16"/>
      <c r="D51" s="174">
        <v>2021</v>
      </c>
      <c r="E51" s="177"/>
      <c r="F51" s="174">
        <v>2020</v>
      </c>
      <c r="G51" s="177"/>
      <c r="H51" s="174">
        <v>2021</v>
      </c>
      <c r="I51" s="177"/>
      <c r="J51" s="174">
        <v>2020</v>
      </c>
    </row>
    <row r="52" spans="1:10" ht="20.25" customHeight="1">
      <c r="A52" s="6"/>
      <c r="B52" s="17"/>
      <c r="C52" s="17"/>
      <c r="D52" s="265" t="s">
        <v>43</v>
      </c>
      <c r="E52" s="265"/>
      <c r="F52" s="265"/>
      <c r="G52" s="265"/>
      <c r="H52" s="265"/>
      <c r="I52" s="265"/>
      <c r="J52" s="265"/>
    </row>
    <row r="53" spans="1:10" ht="20.25" customHeight="1">
      <c r="A53" s="5" t="s">
        <v>196</v>
      </c>
      <c r="B53" s="15"/>
      <c r="C53" s="3"/>
      <c r="D53" s="35"/>
      <c r="E53" s="52"/>
      <c r="F53" s="35"/>
      <c r="G53" s="52"/>
      <c r="H53" s="35"/>
      <c r="I53" s="52"/>
      <c r="J53" s="35"/>
    </row>
    <row r="54" spans="1:10" ht="20.25" customHeight="1">
      <c r="A54" s="10" t="s">
        <v>131</v>
      </c>
      <c r="B54" s="15"/>
      <c r="C54" s="3"/>
      <c r="D54" s="28">
        <f>D41</f>
        <v>-102414</v>
      </c>
      <c r="E54" s="51"/>
      <c r="F54" s="28">
        <f>F41</f>
        <v>-59745</v>
      </c>
      <c r="G54" s="51"/>
      <c r="H54" s="28">
        <f>H41</f>
        <v>-27253</v>
      </c>
      <c r="I54" s="51"/>
      <c r="J54" s="28">
        <f>J41</f>
        <v>-25647</v>
      </c>
    </row>
    <row r="55" spans="1:10" ht="20.25" customHeight="1">
      <c r="A55" s="10" t="s">
        <v>32</v>
      </c>
      <c r="B55" s="15"/>
      <c r="C55" s="3"/>
      <c r="D55" s="109">
        <v>0</v>
      </c>
      <c r="E55" s="51"/>
      <c r="F55" s="109">
        <v>0</v>
      </c>
      <c r="G55" s="51"/>
      <c r="H55" s="109">
        <v>0</v>
      </c>
      <c r="I55" s="51"/>
      <c r="J55" s="109">
        <v>0</v>
      </c>
    </row>
    <row r="56" spans="1:10" ht="20.25" customHeight="1" thickBot="1">
      <c r="A56" s="5" t="s">
        <v>195</v>
      </c>
      <c r="B56" s="15"/>
      <c r="C56" s="36"/>
      <c r="D56" s="34">
        <f>D54+D55</f>
        <v>-102414</v>
      </c>
      <c r="E56" s="52"/>
      <c r="F56" s="34">
        <f>F54+F55</f>
        <v>-59745</v>
      </c>
      <c r="G56" s="52"/>
      <c r="H56" s="34">
        <f>H54+H55</f>
        <v>-27253</v>
      </c>
      <c r="I56" s="52"/>
      <c r="J56" s="34">
        <f>J54+J55</f>
        <v>-25647</v>
      </c>
    </row>
    <row r="57" spans="1:10" ht="20.25" customHeight="1" thickTop="1">
      <c r="A57" s="4"/>
      <c r="B57" s="15"/>
      <c r="C57" s="3"/>
      <c r="D57" s="33"/>
      <c r="E57" s="52"/>
      <c r="F57" s="33"/>
      <c r="G57" s="52"/>
      <c r="H57" s="33"/>
      <c r="I57" s="52"/>
      <c r="J57" s="33"/>
    </row>
    <row r="58" spans="1:10" ht="20.25" customHeight="1">
      <c r="A58" s="4" t="s">
        <v>156</v>
      </c>
      <c r="B58" s="15"/>
      <c r="C58" s="3"/>
      <c r="D58" s="37"/>
      <c r="E58" s="49"/>
      <c r="F58" s="37"/>
      <c r="G58" s="49"/>
      <c r="H58" s="37"/>
      <c r="I58" s="49"/>
      <c r="J58" s="37"/>
    </row>
    <row r="59" spans="1:10" ht="20.25" customHeight="1">
      <c r="A59" s="10" t="s">
        <v>131</v>
      </c>
      <c r="B59" s="15"/>
      <c r="C59" s="3"/>
      <c r="D59" s="28">
        <f>D41</f>
        <v>-102414</v>
      </c>
      <c r="E59" s="51"/>
      <c r="F59" s="28">
        <f>F41</f>
        <v>-59745</v>
      </c>
      <c r="G59" s="51"/>
      <c r="H59" s="28">
        <f>H41</f>
        <v>-27253</v>
      </c>
      <c r="I59" s="51"/>
      <c r="J59" s="28">
        <f>J41</f>
        <v>-25647</v>
      </c>
    </row>
    <row r="60" spans="1:10" ht="20.25" customHeight="1">
      <c r="A60" s="10" t="s">
        <v>32</v>
      </c>
      <c r="B60" s="15"/>
      <c r="C60" s="3"/>
      <c r="D60" s="109">
        <v>0</v>
      </c>
      <c r="E60" s="51"/>
      <c r="F60" s="109">
        <v>0</v>
      </c>
      <c r="G60" s="51"/>
      <c r="H60" s="109">
        <v>0</v>
      </c>
      <c r="I60" s="51"/>
      <c r="J60" s="109">
        <v>0</v>
      </c>
    </row>
    <row r="61" spans="1:10" ht="20.25" customHeight="1" thickBot="1">
      <c r="A61" s="4" t="s">
        <v>44</v>
      </c>
      <c r="B61" s="15"/>
      <c r="C61" s="36"/>
      <c r="D61" s="20">
        <f>SUM(D59:D60)</f>
        <v>-102414</v>
      </c>
      <c r="E61" s="49"/>
      <c r="F61" s="20">
        <f>SUM(F59:F60)</f>
        <v>-59745</v>
      </c>
      <c r="G61" s="49"/>
      <c r="H61" s="20">
        <f>SUM(H59:H60)</f>
        <v>-27253</v>
      </c>
      <c r="I61" s="49"/>
      <c r="J61" s="20">
        <f>SUM(J59:J60)</f>
        <v>-25647</v>
      </c>
    </row>
    <row r="62" spans="1:10" ht="20.25" customHeight="1" thickTop="1">
      <c r="A62" s="24"/>
      <c r="B62" s="15"/>
      <c r="C62" s="3"/>
      <c r="D62" s="21"/>
      <c r="E62" s="23"/>
      <c r="F62" s="21"/>
      <c r="G62" s="23"/>
      <c r="H62" s="10"/>
      <c r="I62" s="23"/>
      <c r="J62" s="10"/>
    </row>
    <row r="63" spans="1:10" ht="20.25" customHeight="1" thickBot="1">
      <c r="A63" s="66" t="s">
        <v>202</v>
      </c>
      <c r="B63" s="15">
        <v>12</v>
      </c>
      <c r="C63" s="1"/>
      <c r="D63" s="255">
        <v>-9.3854042091082793E-2</v>
      </c>
      <c r="E63" s="104"/>
      <c r="F63" s="255">
        <f>F61/'BS 2-3'!F78</f>
        <v>-5.4751398683107209E-2</v>
      </c>
      <c r="G63" s="104"/>
      <c r="H63" s="255">
        <v>-2.497514215935594E-2</v>
      </c>
      <c r="I63" s="104"/>
      <c r="J63" s="255">
        <f>J61/'BS 2-3'!J78</f>
        <v>-2.3503374709610017E-2</v>
      </c>
    </row>
    <row r="64" spans="1:10" ht="18.75" customHeight="1" thickTop="1"/>
  </sheetData>
  <mergeCells count="18">
    <mergeCell ref="D4:F4"/>
    <mergeCell ref="H4:J4"/>
    <mergeCell ref="D47:F47"/>
    <mergeCell ref="H47:J47"/>
    <mergeCell ref="D50:F50"/>
    <mergeCell ref="H50:J50"/>
    <mergeCell ref="D52:J52"/>
    <mergeCell ref="D5:F5"/>
    <mergeCell ref="H5:J5"/>
    <mergeCell ref="D9:J9"/>
    <mergeCell ref="D48:F48"/>
    <mergeCell ref="H48:J48"/>
    <mergeCell ref="D6:F6"/>
    <mergeCell ref="D7:F7"/>
    <mergeCell ref="H6:J6"/>
    <mergeCell ref="H7:J7"/>
    <mergeCell ref="D49:F49"/>
    <mergeCell ref="H49:J49"/>
  </mergeCells>
  <pageMargins left="0.8" right="0.8" top="0.48" bottom="0.5" header="0.5" footer="0.5"/>
  <pageSetup paperSize="9" scale="79" firstPageNumber="4" orientation="portrait" useFirstPageNumber="1" r:id="rId1"/>
  <headerFooter>
    <oddFooter>&amp;L  The accompanying notes form an integral part of the interim financial statements.
&amp;C&amp;11&amp;P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GridLines="0" zoomScale="90" zoomScaleNormal="90" zoomScaleSheetLayoutView="81" workbookViewId="0">
      <selection activeCell="A3" sqref="A3"/>
    </sheetView>
  </sheetViews>
  <sheetFormatPr defaultRowHeight="20.25" customHeight="1"/>
  <cols>
    <col min="1" max="1" width="43.19921875" style="137" customWidth="1"/>
    <col min="2" max="2" width="11.796875" style="41" customWidth="1"/>
    <col min="3" max="3" width="1.59765625" style="41" customWidth="1"/>
    <col min="4" max="4" width="10.59765625" style="41" customWidth="1"/>
    <col min="5" max="5" width="1.09765625" style="41" customWidth="1"/>
    <col min="6" max="6" width="9.5" style="41" customWidth="1"/>
    <col min="7" max="7" width="1.09765625" style="41" customWidth="1"/>
    <col min="8" max="8" width="11" style="41" customWidth="1"/>
    <col min="9" max="9" width="1.59765625" style="41" customWidth="1"/>
    <col min="10" max="10" width="10.59765625" style="41" customWidth="1"/>
    <col min="11" max="11" width="1.59765625" style="41" customWidth="1"/>
    <col min="12" max="12" width="10.09765625" style="41" customWidth="1"/>
    <col min="13" max="13" width="1.59765625" style="41" customWidth="1"/>
    <col min="14" max="14" width="10.09765625" style="41" customWidth="1"/>
    <col min="15" max="15" width="1.59765625" style="41" customWidth="1"/>
    <col min="16" max="16" width="10.09765625" style="41" customWidth="1"/>
    <col min="17" max="17" width="0.796875" style="41" customWidth="1"/>
    <col min="18" max="18" width="13.59765625" style="41" customWidth="1"/>
    <col min="19" max="19" width="1.296875" style="41" customWidth="1"/>
    <col min="20" max="20" width="12.296875" style="41" customWidth="1"/>
    <col min="21" max="21" width="1" style="41" customWidth="1"/>
    <col min="22" max="22" width="13.09765625" style="41" customWidth="1"/>
    <col min="23" max="23" width="0.796875" style="41" customWidth="1"/>
    <col min="24" max="24" width="10.296875" style="41" customWidth="1"/>
    <col min="25" max="254" width="8.69921875" style="41"/>
    <col min="255" max="255" width="41.59765625" style="41" customWidth="1"/>
    <col min="256" max="256" width="4.59765625" style="41" customWidth="1"/>
    <col min="257" max="257" width="1.59765625" style="41" customWidth="1"/>
    <col min="258" max="258" width="11.796875" style="41" customWidth="1"/>
    <col min="259" max="259" width="1.59765625" style="41" customWidth="1"/>
    <col min="260" max="260" width="10.59765625" style="41" customWidth="1"/>
    <col min="261" max="261" width="1.09765625" style="41" customWidth="1"/>
    <col min="262" max="262" width="10.09765625" style="41" customWidth="1"/>
    <col min="263" max="263" width="1.59765625" style="41" customWidth="1"/>
    <col min="264" max="264" width="11" style="41" customWidth="1"/>
    <col min="265" max="265" width="1.59765625" style="41" customWidth="1"/>
    <col min="266" max="266" width="10.59765625" style="41" customWidth="1"/>
    <col min="267" max="267" width="1.59765625" style="41" customWidth="1"/>
    <col min="268" max="268" width="10.09765625" style="41" customWidth="1"/>
    <col min="269" max="269" width="1.59765625" style="41" customWidth="1"/>
    <col min="270" max="270" width="10.09765625" style="41" customWidth="1"/>
    <col min="271" max="271" width="1.59765625" style="41" customWidth="1"/>
    <col min="272" max="272" width="10.09765625" style="41" customWidth="1"/>
    <col min="273" max="273" width="0.796875" style="41" customWidth="1"/>
    <col min="274" max="274" width="13.59765625" style="41" customWidth="1"/>
    <col min="275" max="275" width="1.296875" style="41" customWidth="1"/>
    <col min="276" max="276" width="12.296875" style="41" customWidth="1"/>
    <col min="277" max="277" width="1" style="41" customWidth="1"/>
    <col min="278" max="278" width="13.09765625" style="41" customWidth="1"/>
    <col min="279" max="279" width="0.796875" style="41" customWidth="1"/>
    <col min="280" max="280" width="10.296875" style="41" customWidth="1"/>
    <col min="281" max="510" width="8.69921875" style="41"/>
    <col min="511" max="511" width="41.59765625" style="41" customWidth="1"/>
    <col min="512" max="512" width="4.59765625" style="41" customWidth="1"/>
    <col min="513" max="513" width="1.59765625" style="41" customWidth="1"/>
    <col min="514" max="514" width="11.796875" style="41" customWidth="1"/>
    <col min="515" max="515" width="1.59765625" style="41" customWidth="1"/>
    <col min="516" max="516" width="10.59765625" style="41" customWidth="1"/>
    <col min="517" max="517" width="1.09765625" style="41" customWidth="1"/>
    <col min="518" max="518" width="10.09765625" style="41" customWidth="1"/>
    <col min="519" max="519" width="1.59765625" style="41" customWidth="1"/>
    <col min="520" max="520" width="11" style="41" customWidth="1"/>
    <col min="521" max="521" width="1.59765625" style="41" customWidth="1"/>
    <col min="522" max="522" width="10.59765625" style="41" customWidth="1"/>
    <col min="523" max="523" width="1.59765625" style="41" customWidth="1"/>
    <col min="524" max="524" width="10.09765625" style="41" customWidth="1"/>
    <col min="525" max="525" width="1.59765625" style="41" customWidth="1"/>
    <col min="526" max="526" width="10.09765625" style="41" customWidth="1"/>
    <col min="527" max="527" width="1.59765625" style="41" customWidth="1"/>
    <col min="528" max="528" width="10.09765625" style="41" customWidth="1"/>
    <col min="529" max="529" width="0.796875" style="41" customWidth="1"/>
    <col min="530" max="530" width="13.59765625" style="41" customWidth="1"/>
    <col min="531" max="531" width="1.296875" style="41" customWidth="1"/>
    <col min="532" max="532" width="12.296875" style="41" customWidth="1"/>
    <col min="533" max="533" width="1" style="41" customWidth="1"/>
    <col min="534" max="534" width="13.09765625" style="41" customWidth="1"/>
    <col min="535" max="535" width="0.796875" style="41" customWidth="1"/>
    <col min="536" max="536" width="10.296875" style="41" customWidth="1"/>
    <col min="537" max="766" width="8.69921875" style="41"/>
    <col min="767" max="767" width="41.59765625" style="41" customWidth="1"/>
    <col min="768" max="768" width="4.59765625" style="41" customWidth="1"/>
    <col min="769" max="769" width="1.59765625" style="41" customWidth="1"/>
    <col min="770" max="770" width="11.796875" style="41" customWidth="1"/>
    <col min="771" max="771" width="1.59765625" style="41" customWidth="1"/>
    <col min="772" max="772" width="10.59765625" style="41" customWidth="1"/>
    <col min="773" max="773" width="1.09765625" style="41" customWidth="1"/>
    <col min="774" max="774" width="10.09765625" style="41" customWidth="1"/>
    <col min="775" max="775" width="1.59765625" style="41" customWidth="1"/>
    <col min="776" max="776" width="11" style="41" customWidth="1"/>
    <col min="777" max="777" width="1.59765625" style="41" customWidth="1"/>
    <col min="778" max="778" width="10.59765625" style="41" customWidth="1"/>
    <col min="779" max="779" width="1.59765625" style="41" customWidth="1"/>
    <col min="780" max="780" width="10.09765625" style="41" customWidth="1"/>
    <col min="781" max="781" width="1.59765625" style="41" customWidth="1"/>
    <col min="782" max="782" width="10.09765625" style="41" customWidth="1"/>
    <col min="783" max="783" width="1.59765625" style="41" customWidth="1"/>
    <col min="784" max="784" width="10.09765625" style="41" customWidth="1"/>
    <col min="785" max="785" width="0.796875" style="41" customWidth="1"/>
    <col min="786" max="786" width="13.59765625" style="41" customWidth="1"/>
    <col min="787" max="787" width="1.296875" style="41" customWidth="1"/>
    <col min="788" max="788" width="12.296875" style="41" customWidth="1"/>
    <col min="789" max="789" width="1" style="41" customWidth="1"/>
    <col min="790" max="790" width="13.09765625" style="41" customWidth="1"/>
    <col min="791" max="791" width="0.796875" style="41" customWidth="1"/>
    <col min="792" max="792" width="10.296875" style="41" customWidth="1"/>
    <col min="793" max="1022" width="8.69921875" style="41"/>
    <col min="1023" max="1023" width="41.59765625" style="41" customWidth="1"/>
    <col min="1024" max="1024" width="4.59765625" style="41" customWidth="1"/>
    <col min="1025" max="1025" width="1.59765625" style="41" customWidth="1"/>
    <col min="1026" max="1026" width="11.796875" style="41" customWidth="1"/>
    <col min="1027" max="1027" width="1.59765625" style="41" customWidth="1"/>
    <col min="1028" max="1028" width="10.59765625" style="41" customWidth="1"/>
    <col min="1029" max="1029" width="1.09765625" style="41" customWidth="1"/>
    <col min="1030" max="1030" width="10.09765625" style="41" customWidth="1"/>
    <col min="1031" max="1031" width="1.59765625" style="41" customWidth="1"/>
    <col min="1032" max="1032" width="11" style="41" customWidth="1"/>
    <col min="1033" max="1033" width="1.59765625" style="41" customWidth="1"/>
    <col min="1034" max="1034" width="10.59765625" style="41" customWidth="1"/>
    <col min="1035" max="1035" width="1.59765625" style="41" customWidth="1"/>
    <col min="1036" max="1036" width="10.09765625" style="41" customWidth="1"/>
    <col min="1037" max="1037" width="1.59765625" style="41" customWidth="1"/>
    <col min="1038" max="1038" width="10.09765625" style="41" customWidth="1"/>
    <col min="1039" max="1039" width="1.59765625" style="41" customWidth="1"/>
    <col min="1040" max="1040" width="10.09765625" style="41" customWidth="1"/>
    <col min="1041" max="1041" width="0.796875" style="41" customWidth="1"/>
    <col min="1042" max="1042" width="13.59765625" style="41" customWidth="1"/>
    <col min="1043" max="1043" width="1.296875" style="41" customWidth="1"/>
    <col min="1044" max="1044" width="12.296875" style="41" customWidth="1"/>
    <col min="1045" max="1045" width="1" style="41" customWidth="1"/>
    <col min="1046" max="1046" width="13.09765625" style="41" customWidth="1"/>
    <col min="1047" max="1047" width="0.796875" style="41" customWidth="1"/>
    <col min="1048" max="1048" width="10.296875" style="41" customWidth="1"/>
    <col min="1049" max="1278" width="8.69921875" style="41"/>
    <col min="1279" max="1279" width="41.59765625" style="41" customWidth="1"/>
    <col min="1280" max="1280" width="4.59765625" style="41" customWidth="1"/>
    <col min="1281" max="1281" width="1.59765625" style="41" customWidth="1"/>
    <col min="1282" max="1282" width="11.796875" style="41" customWidth="1"/>
    <col min="1283" max="1283" width="1.59765625" style="41" customWidth="1"/>
    <col min="1284" max="1284" width="10.59765625" style="41" customWidth="1"/>
    <col min="1285" max="1285" width="1.09765625" style="41" customWidth="1"/>
    <col min="1286" max="1286" width="10.09765625" style="41" customWidth="1"/>
    <col min="1287" max="1287" width="1.59765625" style="41" customWidth="1"/>
    <col min="1288" max="1288" width="11" style="41" customWidth="1"/>
    <col min="1289" max="1289" width="1.59765625" style="41" customWidth="1"/>
    <col min="1290" max="1290" width="10.59765625" style="41" customWidth="1"/>
    <col min="1291" max="1291" width="1.59765625" style="41" customWidth="1"/>
    <col min="1292" max="1292" width="10.09765625" style="41" customWidth="1"/>
    <col min="1293" max="1293" width="1.59765625" style="41" customWidth="1"/>
    <col min="1294" max="1294" width="10.09765625" style="41" customWidth="1"/>
    <col min="1295" max="1295" width="1.59765625" style="41" customWidth="1"/>
    <col min="1296" max="1296" width="10.09765625" style="41" customWidth="1"/>
    <col min="1297" max="1297" width="0.796875" style="41" customWidth="1"/>
    <col min="1298" max="1298" width="13.59765625" style="41" customWidth="1"/>
    <col min="1299" max="1299" width="1.296875" style="41" customWidth="1"/>
    <col min="1300" max="1300" width="12.296875" style="41" customWidth="1"/>
    <col min="1301" max="1301" width="1" style="41" customWidth="1"/>
    <col min="1302" max="1302" width="13.09765625" style="41" customWidth="1"/>
    <col min="1303" max="1303" width="0.796875" style="41" customWidth="1"/>
    <col min="1304" max="1304" width="10.296875" style="41" customWidth="1"/>
    <col min="1305" max="1534" width="8.69921875" style="41"/>
    <col min="1535" max="1535" width="41.59765625" style="41" customWidth="1"/>
    <col min="1536" max="1536" width="4.59765625" style="41" customWidth="1"/>
    <col min="1537" max="1537" width="1.59765625" style="41" customWidth="1"/>
    <col min="1538" max="1538" width="11.796875" style="41" customWidth="1"/>
    <col min="1539" max="1539" width="1.59765625" style="41" customWidth="1"/>
    <col min="1540" max="1540" width="10.59765625" style="41" customWidth="1"/>
    <col min="1541" max="1541" width="1.09765625" style="41" customWidth="1"/>
    <col min="1542" max="1542" width="10.09765625" style="41" customWidth="1"/>
    <col min="1543" max="1543" width="1.59765625" style="41" customWidth="1"/>
    <col min="1544" max="1544" width="11" style="41" customWidth="1"/>
    <col min="1545" max="1545" width="1.59765625" style="41" customWidth="1"/>
    <col min="1546" max="1546" width="10.59765625" style="41" customWidth="1"/>
    <col min="1547" max="1547" width="1.59765625" style="41" customWidth="1"/>
    <col min="1548" max="1548" width="10.09765625" style="41" customWidth="1"/>
    <col min="1549" max="1549" width="1.59765625" style="41" customWidth="1"/>
    <col min="1550" max="1550" width="10.09765625" style="41" customWidth="1"/>
    <col min="1551" max="1551" width="1.59765625" style="41" customWidth="1"/>
    <col min="1552" max="1552" width="10.09765625" style="41" customWidth="1"/>
    <col min="1553" max="1553" width="0.796875" style="41" customWidth="1"/>
    <col min="1554" max="1554" width="13.59765625" style="41" customWidth="1"/>
    <col min="1555" max="1555" width="1.296875" style="41" customWidth="1"/>
    <col min="1556" max="1556" width="12.296875" style="41" customWidth="1"/>
    <col min="1557" max="1557" width="1" style="41" customWidth="1"/>
    <col min="1558" max="1558" width="13.09765625" style="41" customWidth="1"/>
    <col min="1559" max="1559" width="0.796875" style="41" customWidth="1"/>
    <col min="1560" max="1560" width="10.296875" style="41" customWidth="1"/>
    <col min="1561" max="1790" width="8.69921875" style="41"/>
    <col min="1791" max="1791" width="41.59765625" style="41" customWidth="1"/>
    <col min="1792" max="1792" width="4.59765625" style="41" customWidth="1"/>
    <col min="1793" max="1793" width="1.59765625" style="41" customWidth="1"/>
    <col min="1794" max="1794" width="11.796875" style="41" customWidth="1"/>
    <col min="1795" max="1795" width="1.59765625" style="41" customWidth="1"/>
    <col min="1796" max="1796" width="10.59765625" style="41" customWidth="1"/>
    <col min="1797" max="1797" width="1.09765625" style="41" customWidth="1"/>
    <col min="1798" max="1798" width="10.09765625" style="41" customWidth="1"/>
    <col min="1799" max="1799" width="1.59765625" style="41" customWidth="1"/>
    <col min="1800" max="1800" width="11" style="41" customWidth="1"/>
    <col min="1801" max="1801" width="1.59765625" style="41" customWidth="1"/>
    <col min="1802" max="1802" width="10.59765625" style="41" customWidth="1"/>
    <col min="1803" max="1803" width="1.59765625" style="41" customWidth="1"/>
    <col min="1804" max="1804" width="10.09765625" style="41" customWidth="1"/>
    <col min="1805" max="1805" width="1.59765625" style="41" customWidth="1"/>
    <col min="1806" max="1806" width="10.09765625" style="41" customWidth="1"/>
    <col min="1807" max="1807" width="1.59765625" style="41" customWidth="1"/>
    <col min="1808" max="1808" width="10.09765625" style="41" customWidth="1"/>
    <col min="1809" max="1809" width="0.796875" style="41" customWidth="1"/>
    <col min="1810" max="1810" width="13.59765625" style="41" customWidth="1"/>
    <col min="1811" max="1811" width="1.296875" style="41" customWidth="1"/>
    <col min="1812" max="1812" width="12.296875" style="41" customWidth="1"/>
    <col min="1813" max="1813" width="1" style="41" customWidth="1"/>
    <col min="1814" max="1814" width="13.09765625" style="41" customWidth="1"/>
    <col min="1815" max="1815" width="0.796875" style="41" customWidth="1"/>
    <col min="1816" max="1816" width="10.296875" style="41" customWidth="1"/>
    <col min="1817" max="2046" width="8.69921875" style="41"/>
    <col min="2047" max="2047" width="41.59765625" style="41" customWidth="1"/>
    <col min="2048" max="2048" width="4.59765625" style="41" customWidth="1"/>
    <col min="2049" max="2049" width="1.59765625" style="41" customWidth="1"/>
    <col min="2050" max="2050" width="11.796875" style="41" customWidth="1"/>
    <col min="2051" max="2051" width="1.59765625" style="41" customWidth="1"/>
    <col min="2052" max="2052" width="10.59765625" style="41" customWidth="1"/>
    <col min="2053" max="2053" width="1.09765625" style="41" customWidth="1"/>
    <col min="2054" max="2054" width="10.09765625" style="41" customWidth="1"/>
    <col min="2055" max="2055" width="1.59765625" style="41" customWidth="1"/>
    <col min="2056" max="2056" width="11" style="41" customWidth="1"/>
    <col min="2057" max="2057" width="1.59765625" style="41" customWidth="1"/>
    <col min="2058" max="2058" width="10.59765625" style="41" customWidth="1"/>
    <col min="2059" max="2059" width="1.59765625" style="41" customWidth="1"/>
    <col min="2060" max="2060" width="10.09765625" style="41" customWidth="1"/>
    <col min="2061" max="2061" width="1.59765625" style="41" customWidth="1"/>
    <col min="2062" max="2062" width="10.09765625" style="41" customWidth="1"/>
    <col min="2063" max="2063" width="1.59765625" style="41" customWidth="1"/>
    <col min="2064" max="2064" width="10.09765625" style="41" customWidth="1"/>
    <col min="2065" max="2065" width="0.796875" style="41" customWidth="1"/>
    <col min="2066" max="2066" width="13.59765625" style="41" customWidth="1"/>
    <col min="2067" max="2067" width="1.296875" style="41" customWidth="1"/>
    <col min="2068" max="2068" width="12.296875" style="41" customWidth="1"/>
    <col min="2069" max="2069" width="1" style="41" customWidth="1"/>
    <col min="2070" max="2070" width="13.09765625" style="41" customWidth="1"/>
    <col min="2071" max="2071" width="0.796875" style="41" customWidth="1"/>
    <col min="2072" max="2072" width="10.296875" style="41" customWidth="1"/>
    <col min="2073" max="2302" width="8.69921875" style="41"/>
    <col min="2303" max="2303" width="41.59765625" style="41" customWidth="1"/>
    <col min="2304" max="2304" width="4.59765625" style="41" customWidth="1"/>
    <col min="2305" max="2305" width="1.59765625" style="41" customWidth="1"/>
    <col min="2306" max="2306" width="11.796875" style="41" customWidth="1"/>
    <col min="2307" max="2307" width="1.59765625" style="41" customWidth="1"/>
    <col min="2308" max="2308" width="10.59765625" style="41" customWidth="1"/>
    <col min="2309" max="2309" width="1.09765625" style="41" customWidth="1"/>
    <col min="2310" max="2310" width="10.09765625" style="41" customWidth="1"/>
    <col min="2311" max="2311" width="1.59765625" style="41" customWidth="1"/>
    <col min="2312" max="2312" width="11" style="41" customWidth="1"/>
    <col min="2313" max="2313" width="1.59765625" style="41" customWidth="1"/>
    <col min="2314" max="2314" width="10.59765625" style="41" customWidth="1"/>
    <col min="2315" max="2315" width="1.59765625" style="41" customWidth="1"/>
    <col min="2316" max="2316" width="10.09765625" style="41" customWidth="1"/>
    <col min="2317" max="2317" width="1.59765625" style="41" customWidth="1"/>
    <col min="2318" max="2318" width="10.09765625" style="41" customWidth="1"/>
    <col min="2319" max="2319" width="1.59765625" style="41" customWidth="1"/>
    <col min="2320" max="2320" width="10.09765625" style="41" customWidth="1"/>
    <col min="2321" max="2321" width="0.796875" style="41" customWidth="1"/>
    <col min="2322" max="2322" width="13.59765625" style="41" customWidth="1"/>
    <col min="2323" max="2323" width="1.296875" style="41" customWidth="1"/>
    <col min="2324" max="2324" width="12.296875" style="41" customWidth="1"/>
    <col min="2325" max="2325" width="1" style="41" customWidth="1"/>
    <col min="2326" max="2326" width="13.09765625" style="41" customWidth="1"/>
    <col min="2327" max="2327" width="0.796875" style="41" customWidth="1"/>
    <col min="2328" max="2328" width="10.296875" style="41" customWidth="1"/>
    <col min="2329" max="2558" width="8.69921875" style="41"/>
    <col min="2559" max="2559" width="41.59765625" style="41" customWidth="1"/>
    <col min="2560" max="2560" width="4.59765625" style="41" customWidth="1"/>
    <col min="2561" max="2561" width="1.59765625" style="41" customWidth="1"/>
    <col min="2562" max="2562" width="11.796875" style="41" customWidth="1"/>
    <col min="2563" max="2563" width="1.59765625" style="41" customWidth="1"/>
    <col min="2564" max="2564" width="10.59765625" style="41" customWidth="1"/>
    <col min="2565" max="2565" width="1.09765625" style="41" customWidth="1"/>
    <col min="2566" max="2566" width="10.09765625" style="41" customWidth="1"/>
    <col min="2567" max="2567" width="1.59765625" style="41" customWidth="1"/>
    <col min="2568" max="2568" width="11" style="41" customWidth="1"/>
    <col min="2569" max="2569" width="1.59765625" style="41" customWidth="1"/>
    <col min="2570" max="2570" width="10.59765625" style="41" customWidth="1"/>
    <col min="2571" max="2571" width="1.59765625" style="41" customWidth="1"/>
    <col min="2572" max="2572" width="10.09765625" style="41" customWidth="1"/>
    <col min="2573" max="2573" width="1.59765625" style="41" customWidth="1"/>
    <col min="2574" max="2574" width="10.09765625" style="41" customWidth="1"/>
    <col min="2575" max="2575" width="1.59765625" style="41" customWidth="1"/>
    <col min="2576" max="2576" width="10.09765625" style="41" customWidth="1"/>
    <col min="2577" max="2577" width="0.796875" style="41" customWidth="1"/>
    <col min="2578" max="2578" width="13.59765625" style="41" customWidth="1"/>
    <col min="2579" max="2579" width="1.296875" style="41" customWidth="1"/>
    <col min="2580" max="2580" width="12.296875" style="41" customWidth="1"/>
    <col min="2581" max="2581" width="1" style="41" customWidth="1"/>
    <col min="2582" max="2582" width="13.09765625" style="41" customWidth="1"/>
    <col min="2583" max="2583" width="0.796875" style="41" customWidth="1"/>
    <col min="2584" max="2584" width="10.296875" style="41" customWidth="1"/>
    <col min="2585" max="2814" width="8.69921875" style="41"/>
    <col min="2815" max="2815" width="41.59765625" style="41" customWidth="1"/>
    <col min="2816" max="2816" width="4.59765625" style="41" customWidth="1"/>
    <col min="2817" max="2817" width="1.59765625" style="41" customWidth="1"/>
    <col min="2818" max="2818" width="11.796875" style="41" customWidth="1"/>
    <col min="2819" max="2819" width="1.59765625" style="41" customWidth="1"/>
    <col min="2820" max="2820" width="10.59765625" style="41" customWidth="1"/>
    <col min="2821" max="2821" width="1.09765625" style="41" customWidth="1"/>
    <col min="2822" max="2822" width="10.09765625" style="41" customWidth="1"/>
    <col min="2823" max="2823" width="1.59765625" style="41" customWidth="1"/>
    <col min="2824" max="2824" width="11" style="41" customWidth="1"/>
    <col min="2825" max="2825" width="1.59765625" style="41" customWidth="1"/>
    <col min="2826" max="2826" width="10.59765625" style="41" customWidth="1"/>
    <col min="2827" max="2827" width="1.59765625" style="41" customWidth="1"/>
    <col min="2828" max="2828" width="10.09765625" style="41" customWidth="1"/>
    <col min="2829" max="2829" width="1.59765625" style="41" customWidth="1"/>
    <col min="2830" max="2830" width="10.09765625" style="41" customWidth="1"/>
    <col min="2831" max="2831" width="1.59765625" style="41" customWidth="1"/>
    <col min="2832" max="2832" width="10.09765625" style="41" customWidth="1"/>
    <col min="2833" max="2833" width="0.796875" style="41" customWidth="1"/>
    <col min="2834" max="2834" width="13.59765625" style="41" customWidth="1"/>
    <col min="2835" max="2835" width="1.296875" style="41" customWidth="1"/>
    <col min="2836" max="2836" width="12.296875" style="41" customWidth="1"/>
    <col min="2837" max="2837" width="1" style="41" customWidth="1"/>
    <col min="2838" max="2838" width="13.09765625" style="41" customWidth="1"/>
    <col min="2839" max="2839" width="0.796875" style="41" customWidth="1"/>
    <col min="2840" max="2840" width="10.296875" style="41" customWidth="1"/>
    <col min="2841" max="3070" width="8.69921875" style="41"/>
    <col min="3071" max="3071" width="41.59765625" style="41" customWidth="1"/>
    <col min="3072" max="3072" width="4.59765625" style="41" customWidth="1"/>
    <col min="3073" max="3073" width="1.59765625" style="41" customWidth="1"/>
    <col min="3074" max="3074" width="11.796875" style="41" customWidth="1"/>
    <col min="3075" max="3075" width="1.59765625" style="41" customWidth="1"/>
    <col min="3076" max="3076" width="10.59765625" style="41" customWidth="1"/>
    <col min="3077" max="3077" width="1.09765625" style="41" customWidth="1"/>
    <col min="3078" max="3078" width="10.09765625" style="41" customWidth="1"/>
    <col min="3079" max="3079" width="1.59765625" style="41" customWidth="1"/>
    <col min="3080" max="3080" width="11" style="41" customWidth="1"/>
    <col min="3081" max="3081" width="1.59765625" style="41" customWidth="1"/>
    <col min="3082" max="3082" width="10.59765625" style="41" customWidth="1"/>
    <col min="3083" max="3083" width="1.59765625" style="41" customWidth="1"/>
    <col min="3084" max="3084" width="10.09765625" style="41" customWidth="1"/>
    <col min="3085" max="3085" width="1.59765625" style="41" customWidth="1"/>
    <col min="3086" max="3086" width="10.09765625" style="41" customWidth="1"/>
    <col min="3087" max="3087" width="1.59765625" style="41" customWidth="1"/>
    <col min="3088" max="3088" width="10.09765625" style="41" customWidth="1"/>
    <col min="3089" max="3089" width="0.796875" style="41" customWidth="1"/>
    <col min="3090" max="3090" width="13.59765625" style="41" customWidth="1"/>
    <col min="3091" max="3091" width="1.296875" style="41" customWidth="1"/>
    <col min="3092" max="3092" width="12.296875" style="41" customWidth="1"/>
    <col min="3093" max="3093" width="1" style="41" customWidth="1"/>
    <col min="3094" max="3094" width="13.09765625" style="41" customWidth="1"/>
    <col min="3095" max="3095" width="0.796875" style="41" customWidth="1"/>
    <col min="3096" max="3096" width="10.296875" style="41" customWidth="1"/>
    <col min="3097" max="3326" width="8.69921875" style="41"/>
    <col min="3327" max="3327" width="41.59765625" style="41" customWidth="1"/>
    <col min="3328" max="3328" width="4.59765625" style="41" customWidth="1"/>
    <col min="3329" max="3329" width="1.59765625" style="41" customWidth="1"/>
    <col min="3330" max="3330" width="11.796875" style="41" customWidth="1"/>
    <col min="3331" max="3331" width="1.59765625" style="41" customWidth="1"/>
    <col min="3332" max="3332" width="10.59765625" style="41" customWidth="1"/>
    <col min="3333" max="3333" width="1.09765625" style="41" customWidth="1"/>
    <col min="3334" max="3334" width="10.09765625" style="41" customWidth="1"/>
    <col min="3335" max="3335" width="1.59765625" style="41" customWidth="1"/>
    <col min="3336" max="3336" width="11" style="41" customWidth="1"/>
    <col min="3337" max="3337" width="1.59765625" style="41" customWidth="1"/>
    <col min="3338" max="3338" width="10.59765625" style="41" customWidth="1"/>
    <col min="3339" max="3339" width="1.59765625" style="41" customWidth="1"/>
    <col min="3340" max="3340" width="10.09765625" style="41" customWidth="1"/>
    <col min="3341" max="3341" width="1.59765625" style="41" customWidth="1"/>
    <col min="3342" max="3342" width="10.09765625" style="41" customWidth="1"/>
    <col min="3343" max="3343" width="1.59765625" style="41" customWidth="1"/>
    <col min="3344" max="3344" width="10.09765625" style="41" customWidth="1"/>
    <col min="3345" max="3345" width="0.796875" style="41" customWidth="1"/>
    <col min="3346" max="3346" width="13.59765625" style="41" customWidth="1"/>
    <col min="3347" max="3347" width="1.296875" style="41" customWidth="1"/>
    <col min="3348" max="3348" width="12.296875" style="41" customWidth="1"/>
    <col min="3349" max="3349" width="1" style="41" customWidth="1"/>
    <col min="3350" max="3350" width="13.09765625" style="41" customWidth="1"/>
    <col min="3351" max="3351" width="0.796875" style="41" customWidth="1"/>
    <col min="3352" max="3352" width="10.296875" style="41" customWidth="1"/>
    <col min="3353" max="3582" width="8.69921875" style="41"/>
    <col min="3583" max="3583" width="41.59765625" style="41" customWidth="1"/>
    <col min="3584" max="3584" width="4.59765625" style="41" customWidth="1"/>
    <col min="3585" max="3585" width="1.59765625" style="41" customWidth="1"/>
    <col min="3586" max="3586" width="11.796875" style="41" customWidth="1"/>
    <col min="3587" max="3587" width="1.59765625" style="41" customWidth="1"/>
    <col min="3588" max="3588" width="10.59765625" style="41" customWidth="1"/>
    <col min="3589" max="3589" width="1.09765625" style="41" customWidth="1"/>
    <col min="3590" max="3590" width="10.09765625" style="41" customWidth="1"/>
    <col min="3591" max="3591" width="1.59765625" style="41" customWidth="1"/>
    <col min="3592" max="3592" width="11" style="41" customWidth="1"/>
    <col min="3593" max="3593" width="1.59765625" style="41" customWidth="1"/>
    <col min="3594" max="3594" width="10.59765625" style="41" customWidth="1"/>
    <col min="3595" max="3595" width="1.59765625" style="41" customWidth="1"/>
    <col min="3596" max="3596" width="10.09765625" style="41" customWidth="1"/>
    <col min="3597" max="3597" width="1.59765625" style="41" customWidth="1"/>
    <col min="3598" max="3598" width="10.09765625" style="41" customWidth="1"/>
    <col min="3599" max="3599" width="1.59765625" style="41" customWidth="1"/>
    <col min="3600" max="3600" width="10.09765625" style="41" customWidth="1"/>
    <col min="3601" max="3601" width="0.796875" style="41" customWidth="1"/>
    <col min="3602" max="3602" width="13.59765625" style="41" customWidth="1"/>
    <col min="3603" max="3603" width="1.296875" style="41" customWidth="1"/>
    <col min="3604" max="3604" width="12.296875" style="41" customWidth="1"/>
    <col min="3605" max="3605" width="1" style="41" customWidth="1"/>
    <col min="3606" max="3606" width="13.09765625" style="41" customWidth="1"/>
    <col min="3607" max="3607" width="0.796875" style="41" customWidth="1"/>
    <col min="3608" max="3608" width="10.296875" style="41" customWidth="1"/>
    <col min="3609" max="3838" width="8.69921875" style="41"/>
    <col min="3839" max="3839" width="41.59765625" style="41" customWidth="1"/>
    <col min="3840" max="3840" width="4.59765625" style="41" customWidth="1"/>
    <col min="3841" max="3841" width="1.59765625" style="41" customWidth="1"/>
    <col min="3842" max="3842" width="11.796875" style="41" customWidth="1"/>
    <col min="3843" max="3843" width="1.59765625" style="41" customWidth="1"/>
    <col min="3844" max="3844" width="10.59765625" style="41" customWidth="1"/>
    <col min="3845" max="3845" width="1.09765625" style="41" customWidth="1"/>
    <col min="3846" max="3846" width="10.09765625" style="41" customWidth="1"/>
    <col min="3847" max="3847" width="1.59765625" style="41" customWidth="1"/>
    <col min="3848" max="3848" width="11" style="41" customWidth="1"/>
    <col min="3849" max="3849" width="1.59765625" style="41" customWidth="1"/>
    <col min="3850" max="3850" width="10.59765625" style="41" customWidth="1"/>
    <col min="3851" max="3851" width="1.59765625" style="41" customWidth="1"/>
    <col min="3852" max="3852" width="10.09765625" style="41" customWidth="1"/>
    <col min="3853" max="3853" width="1.59765625" style="41" customWidth="1"/>
    <col min="3854" max="3854" width="10.09765625" style="41" customWidth="1"/>
    <col min="3855" max="3855" width="1.59765625" style="41" customWidth="1"/>
    <col min="3856" max="3856" width="10.09765625" style="41" customWidth="1"/>
    <col min="3857" max="3857" width="0.796875" style="41" customWidth="1"/>
    <col min="3858" max="3858" width="13.59765625" style="41" customWidth="1"/>
    <col min="3859" max="3859" width="1.296875" style="41" customWidth="1"/>
    <col min="3860" max="3860" width="12.296875" style="41" customWidth="1"/>
    <col min="3861" max="3861" width="1" style="41" customWidth="1"/>
    <col min="3862" max="3862" width="13.09765625" style="41" customWidth="1"/>
    <col min="3863" max="3863" width="0.796875" style="41" customWidth="1"/>
    <col min="3864" max="3864" width="10.296875" style="41" customWidth="1"/>
    <col min="3865" max="4094" width="8.69921875" style="41"/>
    <col min="4095" max="4095" width="41.59765625" style="41" customWidth="1"/>
    <col min="4096" max="4096" width="4.59765625" style="41" customWidth="1"/>
    <col min="4097" max="4097" width="1.59765625" style="41" customWidth="1"/>
    <col min="4098" max="4098" width="11.796875" style="41" customWidth="1"/>
    <col min="4099" max="4099" width="1.59765625" style="41" customWidth="1"/>
    <col min="4100" max="4100" width="10.59765625" style="41" customWidth="1"/>
    <col min="4101" max="4101" width="1.09765625" style="41" customWidth="1"/>
    <col min="4102" max="4102" width="10.09765625" style="41" customWidth="1"/>
    <col min="4103" max="4103" width="1.59765625" style="41" customWidth="1"/>
    <col min="4104" max="4104" width="11" style="41" customWidth="1"/>
    <col min="4105" max="4105" width="1.59765625" style="41" customWidth="1"/>
    <col min="4106" max="4106" width="10.59765625" style="41" customWidth="1"/>
    <col min="4107" max="4107" width="1.59765625" style="41" customWidth="1"/>
    <col min="4108" max="4108" width="10.09765625" style="41" customWidth="1"/>
    <col min="4109" max="4109" width="1.59765625" style="41" customWidth="1"/>
    <col min="4110" max="4110" width="10.09765625" style="41" customWidth="1"/>
    <col min="4111" max="4111" width="1.59765625" style="41" customWidth="1"/>
    <col min="4112" max="4112" width="10.09765625" style="41" customWidth="1"/>
    <col min="4113" max="4113" width="0.796875" style="41" customWidth="1"/>
    <col min="4114" max="4114" width="13.59765625" style="41" customWidth="1"/>
    <col min="4115" max="4115" width="1.296875" style="41" customWidth="1"/>
    <col min="4116" max="4116" width="12.296875" style="41" customWidth="1"/>
    <col min="4117" max="4117" width="1" style="41" customWidth="1"/>
    <col min="4118" max="4118" width="13.09765625" style="41" customWidth="1"/>
    <col min="4119" max="4119" width="0.796875" style="41" customWidth="1"/>
    <col min="4120" max="4120" width="10.296875" style="41" customWidth="1"/>
    <col min="4121" max="4350" width="8.69921875" style="41"/>
    <col min="4351" max="4351" width="41.59765625" style="41" customWidth="1"/>
    <col min="4352" max="4352" width="4.59765625" style="41" customWidth="1"/>
    <col min="4353" max="4353" width="1.59765625" style="41" customWidth="1"/>
    <col min="4354" max="4354" width="11.796875" style="41" customWidth="1"/>
    <col min="4355" max="4355" width="1.59765625" style="41" customWidth="1"/>
    <col min="4356" max="4356" width="10.59765625" style="41" customWidth="1"/>
    <col min="4357" max="4357" width="1.09765625" style="41" customWidth="1"/>
    <col min="4358" max="4358" width="10.09765625" style="41" customWidth="1"/>
    <col min="4359" max="4359" width="1.59765625" style="41" customWidth="1"/>
    <col min="4360" max="4360" width="11" style="41" customWidth="1"/>
    <col min="4361" max="4361" width="1.59765625" style="41" customWidth="1"/>
    <col min="4362" max="4362" width="10.59765625" style="41" customWidth="1"/>
    <col min="4363" max="4363" width="1.59765625" style="41" customWidth="1"/>
    <col min="4364" max="4364" width="10.09765625" style="41" customWidth="1"/>
    <col min="4365" max="4365" width="1.59765625" style="41" customWidth="1"/>
    <col min="4366" max="4366" width="10.09765625" style="41" customWidth="1"/>
    <col min="4367" max="4367" width="1.59765625" style="41" customWidth="1"/>
    <col min="4368" max="4368" width="10.09765625" style="41" customWidth="1"/>
    <col min="4369" max="4369" width="0.796875" style="41" customWidth="1"/>
    <col min="4370" max="4370" width="13.59765625" style="41" customWidth="1"/>
    <col min="4371" max="4371" width="1.296875" style="41" customWidth="1"/>
    <col min="4372" max="4372" width="12.296875" style="41" customWidth="1"/>
    <col min="4373" max="4373" width="1" style="41" customWidth="1"/>
    <col min="4374" max="4374" width="13.09765625" style="41" customWidth="1"/>
    <col min="4375" max="4375" width="0.796875" style="41" customWidth="1"/>
    <col min="4376" max="4376" width="10.296875" style="41" customWidth="1"/>
    <col min="4377" max="4606" width="8.69921875" style="41"/>
    <col min="4607" max="4607" width="41.59765625" style="41" customWidth="1"/>
    <col min="4608" max="4608" width="4.59765625" style="41" customWidth="1"/>
    <col min="4609" max="4609" width="1.59765625" style="41" customWidth="1"/>
    <col min="4610" max="4610" width="11.796875" style="41" customWidth="1"/>
    <col min="4611" max="4611" width="1.59765625" style="41" customWidth="1"/>
    <col min="4612" max="4612" width="10.59765625" style="41" customWidth="1"/>
    <col min="4613" max="4613" width="1.09765625" style="41" customWidth="1"/>
    <col min="4614" max="4614" width="10.09765625" style="41" customWidth="1"/>
    <col min="4615" max="4615" width="1.59765625" style="41" customWidth="1"/>
    <col min="4616" max="4616" width="11" style="41" customWidth="1"/>
    <col min="4617" max="4617" width="1.59765625" style="41" customWidth="1"/>
    <col min="4618" max="4618" width="10.59765625" style="41" customWidth="1"/>
    <col min="4619" max="4619" width="1.59765625" style="41" customWidth="1"/>
    <col min="4620" max="4620" width="10.09765625" style="41" customWidth="1"/>
    <col min="4621" max="4621" width="1.59765625" style="41" customWidth="1"/>
    <col min="4622" max="4622" width="10.09765625" style="41" customWidth="1"/>
    <col min="4623" max="4623" width="1.59765625" style="41" customWidth="1"/>
    <col min="4624" max="4624" width="10.09765625" style="41" customWidth="1"/>
    <col min="4625" max="4625" width="0.796875" style="41" customWidth="1"/>
    <col min="4626" max="4626" width="13.59765625" style="41" customWidth="1"/>
    <col min="4627" max="4627" width="1.296875" style="41" customWidth="1"/>
    <col min="4628" max="4628" width="12.296875" style="41" customWidth="1"/>
    <col min="4629" max="4629" width="1" style="41" customWidth="1"/>
    <col min="4630" max="4630" width="13.09765625" style="41" customWidth="1"/>
    <col min="4631" max="4631" width="0.796875" style="41" customWidth="1"/>
    <col min="4632" max="4632" width="10.296875" style="41" customWidth="1"/>
    <col min="4633" max="4862" width="8.69921875" style="41"/>
    <col min="4863" max="4863" width="41.59765625" style="41" customWidth="1"/>
    <col min="4864" max="4864" width="4.59765625" style="41" customWidth="1"/>
    <col min="4865" max="4865" width="1.59765625" style="41" customWidth="1"/>
    <col min="4866" max="4866" width="11.796875" style="41" customWidth="1"/>
    <col min="4867" max="4867" width="1.59765625" style="41" customWidth="1"/>
    <col min="4868" max="4868" width="10.59765625" style="41" customWidth="1"/>
    <col min="4869" max="4869" width="1.09765625" style="41" customWidth="1"/>
    <col min="4870" max="4870" width="10.09765625" style="41" customWidth="1"/>
    <col min="4871" max="4871" width="1.59765625" style="41" customWidth="1"/>
    <col min="4872" max="4872" width="11" style="41" customWidth="1"/>
    <col min="4873" max="4873" width="1.59765625" style="41" customWidth="1"/>
    <col min="4874" max="4874" width="10.59765625" style="41" customWidth="1"/>
    <col min="4875" max="4875" width="1.59765625" style="41" customWidth="1"/>
    <col min="4876" max="4876" width="10.09765625" style="41" customWidth="1"/>
    <col min="4877" max="4877" width="1.59765625" style="41" customWidth="1"/>
    <col min="4878" max="4878" width="10.09765625" style="41" customWidth="1"/>
    <col min="4879" max="4879" width="1.59765625" style="41" customWidth="1"/>
    <col min="4880" max="4880" width="10.09765625" style="41" customWidth="1"/>
    <col min="4881" max="4881" width="0.796875" style="41" customWidth="1"/>
    <col min="4882" max="4882" width="13.59765625" style="41" customWidth="1"/>
    <col min="4883" max="4883" width="1.296875" style="41" customWidth="1"/>
    <col min="4884" max="4884" width="12.296875" style="41" customWidth="1"/>
    <col min="4885" max="4885" width="1" style="41" customWidth="1"/>
    <col min="4886" max="4886" width="13.09765625" style="41" customWidth="1"/>
    <col min="4887" max="4887" width="0.796875" style="41" customWidth="1"/>
    <col min="4888" max="4888" width="10.296875" style="41" customWidth="1"/>
    <col min="4889" max="5118" width="8.69921875" style="41"/>
    <col min="5119" max="5119" width="41.59765625" style="41" customWidth="1"/>
    <col min="5120" max="5120" width="4.59765625" style="41" customWidth="1"/>
    <col min="5121" max="5121" width="1.59765625" style="41" customWidth="1"/>
    <col min="5122" max="5122" width="11.796875" style="41" customWidth="1"/>
    <col min="5123" max="5123" width="1.59765625" style="41" customWidth="1"/>
    <col min="5124" max="5124" width="10.59765625" style="41" customWidth="1"/>
    <col min="5125" max="5125" width="1.09765625" style="41" customWidth="1"/>
    <col min="5126" max="5126" width="10.09765625" style="41" customWidth="1"/>
    <col min="5127" max="5127" width="1.59765625" style="41" customWidth="1"/>
    <col min="5128" max="5128" width="11" style="41" customWidth="1"/>
    <col min="5129" max="5129" width="1.59765625" style="41" customWidth="1"/>
    <col min="5130" max="5130" width="10.59765625" style="41" customWidth="1"/>
    <col min="5131" max="5131" width="1.59765625" style="41" customWidth="1"/>
    <col min="5132" max="5132" width="10.09765625" style="41" customWidth="1"/>
    <col min="5133" max="5133" width="1.59765625" style="41" customWidth="1"/>
    <col min="5134" max="5134" width="10.09765625" style="41" customWidth="1"/>
    <col min="5135" max="5135" width="1.59765625" style="41" customWidth="1"/>
    <col min="5136" max="5136" width="10.09765625" style="41" customWidth="1"/>
    <col min="5137" max="5137" width="0.796875" style="41" customWidth="1"/>
    <col min="5138" max="5138" width="13.59765625" style="41" customWidth="1"/>
    <col min="5139" max="5139" width="1.296875" style="41" customWidth="1"/>
    <col min="5140" max="5140" width="12.296875" style="41" customWidth="1"/>
    <col min="5141" max="5141" width="1" style="41" customWidth="1"/>
    <col min="5142" max="5142" width="13.09765625" style="41" customWidth="1"/>
    <col min="5143" max="5143" width="0.796875" style="41" customWidth="1"/>
    <col min="5144" max="5144" width="10.296875" style="41" customWidth="1"/>
    <col min="5145" max="5374" width="8.69921875" style="41"/>
    <col min="5375" max="5375" width="41.59765625" style="41" customWidth="1"/>
    <col min="5376" max="5376" width="4.59765625" style="41" customWidth="1"/>
    <col min="5377" max="5377" width="1.59765625" style="41" customWidth="1"/>
    <col min="5378" max="5378" width="11.796875" style="41" customWidth="1"/>
    <col min="5379" max="5379" width="1.59765625" style="41" customWidth="1"/>
    <col min="5380" max="5380" width="10.59765625" style="41" customWidth="1"/>
    <col min="5381" max="5381" width="1.09765625" style="41" customWidth="1"/>
    <col min="5382" max="5382" width="10.09765625" style="41" customWidth="1"/>
    <col min="5383" max="5383" width="1.59765625" style="41" customWidth="1"/>
    <col min="5384" max="5384" width="11" style="41" customWidth="1"/>
    <col min="5385" max="5385" width="1.59765625" style="41" customWidth="1"/>
    <col min="5386" max="5386" width="10.59765625" style="41" customWidth="1"/>
    <col min="5387" max="5387" width="1.59765625" style="41" customWidth="1"/>
    <col min="5388" max="5388" width="10.09765625" style="41" customWidth="1"/>
    <col min="5389" max="5389" width="1.59765625" style="41" customWidth="1"/>
    <col min="5390" max="5390" width="10.09765625" style="41" customWidth="1"/>
    <col min="5391" max="5391" width="1.59765625" style="41" customWidth="1"/>
    <col min="5392" max="5392" width="10.09765625" style="41" customWidth="1"/>
    <col min="5393" max="5393" width="0.796875" style="41" customWidth="1"/>
    <col min="5394" max="5394" width="13.59765625" style="41" customWidth="1"/>
    <col min="5395" max="5395" width="1.296875" style="41" customWidth="1"/>
    <col min="5396" max="5396" width="12.296875" style="41" customWidth="1"/>
    <col min="5397" max="5397" width="1" style="41" customWidth="1"/>
    <col min="5398" max="5398" width="13.09765625" style="41" customWidth="1"/>
    <col min="5399" max="5399" width="0.796875" style="41" customWidth="1"/>
    <col min="5400" max="5400" width="10.296875" style="41" customWidth="1"/>
    <col min="5401" max="5630" width="8.69921875" style="41"/>
    <col min="5631" max="5631" width="41.59765625" style="41" customWidth="1"/>
    <col min="5632" max="5632" width="4.59765625" style="41" customWidth="1"/>
    <col min="5633" max="5633" width="1.59765625" style="41" customWidth="1"/>
    <col min="5634" max="5634" width="11.796875" style="41" customWidth="1"/>
    <col min="5635" max="5635" width="1.59765625" style="41" customWidth="1"/>
    <col min="5636" max="5636" width="10.59765625" style="41" customWidth="1"/>
    <col min="5637" max="5637" width="1.09765625" style="41" customWidth="1"/>
    <col min="5638" max="5638" width="10.09765625" style="41" customWidth="1"/>
    <col min="5639" max="5639" width="1.59765625" style="41" customWidth="1"/>
    <col min="5640" max="5640" width="11" style="41" customWidth="1"/>
    <col min="5641" max="5641" width="1.59765625" style="41" customWidth="1"/>
    <col min="5642" max="5642" width="10.59765625" style="41" customWidth="1"/>
    <col min="5643" max="5643" width="1.59765625" style="41" customWidth="1"/>
    <col min="5644" max="5644" width="10.09765625" style="41" customWidth="1"/>
    <col min="5645" max="5645" width="1.59765625" style="41" customWidth="1"/>
    <col min="5646" max="5646" width="10.09765625" style="41" customWidth="1"/>
    <col min="5647" max="5647" width="1.59765625" style="41" customWidth="1"/>
    <col min="5648" max="5648" width="10.09765625" style="41" customWidth="1"/>
    <col min="5649" max="5649" width="0.796875" style="41" customWidth="1"/>
    <col min="5650" max="5650" width="13.59765625" style="41" customWidth="1"/>
    <col min="5651" max="5651" width="1.296875" style="41" customWidth="1"/>
    <col min="5652" max="5652" width="12.296875" style="41" customWidth="1"/>
    <col min="5653" max="5653" width="1" style="41" customWidth="1"/>
    <col min="5654" max="5654" width="13.09765625" style="41" customWidth="1"/>
    <col min="5655" max="5655" width="0.796875" style="41" customWidth="1"/>
    <col min="5656" max="5656" width="10.296875" style="41" customWidth="1"/>
    <col min="5657" max="5886" width="8.69921875" style="41"/>
    <col min="5887" max="5887" width="41.59765625" style="41" customWidth="1"/>
    <col min="5888" max="5888" width="4.59765625" style="41" customWidth="1"/>
    <col min="5889" max="5889" width="1.59765625" style="41" customWidth="1"/>
    <col min="5890" max="5890" width="11.796875" style="41" customWidth="1"/>
    <col min="5891" max="5891" width="1.59765625" style="41" customWidth="1"/>
    <col min="5892" max="5892" width="10.59765625" style="41" customWidth="1"/>
    <col min="5893" max="5893" width="1.09765625" style="41" customWidth="1"/>
    <col min="5894" max="5894" width="10.09765625" style="41" customWidth="1"/>
    <col min="5895" max="5895" width="1.59765625" style="41" customWidth="1"/>
    <col min="5896" max="5896" width="11" style="41" customWidth="1"/>
    <col min="5897" max="5897" width="1.59765625" style="41" customWidth="1"/>
    <col min="5898" max="5898" width="10.59765625" style="41" customWidth="1"/>
    <col min="5899" max="5899" width="1.59765625" style="41" customWidth="1"/>
    <col min="5900" max="5900" width="10.09765625" style="41" customWidth="1"/>
    <col min="5901" max="5901" width="1.59765625" style="41" customWidth="1"/>
    <col min="5902" max="5902" width="10.09765625" style="41" customWidth="1"/>
    <col min="5903" max="5903" width="1.59765625" style="41" customWidth="1"/>
    <col min="5904" max="5904" width="10.09765625" style="41" customWidth="1"/>
    <col min="5905" max="5905" width="0.796875" style="41" customWidth="1"/>
    <col min="5906" max="5906" width="13.59765625" style="41" customWidth="1"/>
    <col min="5907" max="5907" width="1.296875" style="41" customWidth="1"/>
    <col min="5908" max="5908" width="12.296875" style="41" customWidth="1"/>
    <col min="5909" max="5909" width="1" style="41" customWidth="1"/>
    <col min="5910" max="5910" width="13.09765625" style="41" customWidth="1"/>
    <col min="5911" max="5911" width="0.796875" style="41" customWidth="1"/>
    <col min="5912" max="5912" width="10.296875" style="41" customWidth="1"/>
    <col min="5913" max="6142" width="8.69921875" style="41"/>
    <col min="6143" max="6143" width="41.59765625" style="41" customWidth="1"/>
    <col min="6144" max="6144" width="4.59765625" style="41" customWidth="1"/>
    <col min="6145" max="6145" width="1.59765625" style="41" customWidth="1"/>
    <col min="6146" max="6146" width="11.796875" style="41" customWidth="1"/>
    <col min="6147" max="6147" width="1.59765625" style="41" customWidth="1"/>
    <col min="6148" max="6148" width="10.59765625" style="41" customWidth="1"/>
    <col min="6149" max="6149" width="1.09765625" style="41" customWidth="1"/>
    <col min="6150" max="6150" width="10.09765625" style="41" customWidth="1"/>
    <col min="6151" max="6151" width="1.59765625" style="41" customWidth="1"/>
    <col min="6152" max="6152" width="11" style="41" customWidth="1"/>
    <col min="6153" max="6153" width="1.59765625" style="41" customWidth="1"/>
    <col min="6154" max="6154" width="10.59765625" style="41" customWidth="1"/>
    <col min="6155" max="6155" width="1.59765625" style="41" customWidth="1"/>
    <col min="6156" max="6156" width="10.09765625" style="41" customWidth="1"/>
    <col min="6157" max="6157" width="1.59765625" style="41" customWidth="1"/>
    <col min="6158" max="6158" width="10.09765625" style="41" customWidth="1"/>
    <col min="6159" max="6159" width="1.59765625" style="41" customWidth="1"/>
    <col min="6160" max="6160" width="10.09765625" style="41" customWidth="1"/>
    <col min="6161" max="6161" width="0.796875" style="41" customWidth="1"/>
    <col min="6162" max="6162" width="13.59765625" style="41" customWidth="1"/>
    <col min="6163" max="6163" width="1.296875" style="41" customWidth="1"/>
    <col min="6164" max="6164" width="12.296875" style="41" customWidth="1"/>
    <col min="6165" max="6165" width="1" style="41" customWidth="1"/>
    <col min="6166" max="6166" width="13.09765625" style="41" customWidth="1"/>
    <col min="6167" max="6167" width="0.796875" style="41" customWidth="1"/>
    <col min="6168" max="6168" width="10.296875" style="41" customWidth="1"/>
    <col min="6169" max="6398" width="8.69921875" style="41"/>
    <col min="6399" max="6399" width="41.59765625" style="41" customWidth="1"/>
    <col min="6400" max="6400" width="4.59765625" style="41" customWidth="1"/>
    <col min="6401" max="6401" width="1.59765625" style="41" customWidth="1"/>
    <col min="6402" max="6402" width="11.796875" style="41" customWidth="1"/>
    <col min="6403" max="6403" width="1.59765625" style="41" customWidth="1"/>
    <col min="6404" max="6404" width="10.59765625" style="41" customWidth="1"/>
    <col min="6405" max="6405" width="1.09765625" style="41" customWidth="1"/>
    <col min="6406" max="6406" width="10.09765625" style="41" customWidth="1"/>
    <col min="6407" max="6407" width="1.59765625" style="41" customWidth="1"/>
    <col min="6408" max="6408" width="11" style="41" customWidth="1"/>
    <col min="6409" max="6409" width="1.59765625" style="41" customWidth="1"/>
    <col min="6410" max="6410" width="10.59765625" style="41" customWidth="1"/>
    <col min="6411" max="6411" width="1.59765625" style="41" customWidth="1"/>
    <col min="6412" max="6412" width="10.09765625" style="41" customWidth="1"/>
    <col min="6413" max="6413" width="1.59765625" style="41" customWidth="1"/>
    <col min="6414" max="6414" width="10.09765625" style="41" customWidth="1"/>
    <col min="6415" max="6415" width="1.59765625" style="41" customWidth="1"/>
    <col min="6416" max="6416" width="10.09765625" style="41" customWidth="1"/>
    <col min="6417" max="6417" width="0.796875" style="41" customWidth="1"/>
    <col min="6418" max="6418" width="13.59765625" style="41" customWidth="1"/>
    <col min="6419" max="6419" width="1.296875" style="41" customWidth="1"/>
    <col min="6420" max="6420" width="12.296875" style="41" customWidth="1"/>
    <col min="6421" max="6421" width="1" style="41" customWidth="1"/>
    <col min="6422" max="6422" width="13.09765625" style="41" customWidth="1"/>
    <col min="6423" max="6423" width="0.796875" style="41" customWidth="1"/>
    <col min="6424" max="6424" width="10.296875" style="41" customWidth="1"/>
    <col min="6425" max="6654" width="8.69921875" style="41"/>
    <col min="6655" max="6655" width="41.59765625" style="41" customWidth="1"/>
    <col min="6656" max="6656" width="4.59765625" style="41" customWidth="1"/>
    <col min="6657" max="6657" width="1.59765625" style="41" customWidth="1"/>
    <col min="6658" max="6658" width="11.796875" style="41" customWidth="1"/>
    <col min="6659" max="6659" width="1.59765625" style="41" customWidth="1"/>
    <col min="6660" max="6660" width="10.59765625" style="41" customWidth="1"/>
    <col min="6661" max="6661" width="1.09765625" style="41" customWidth="1"/>
    <col min="6662" max="6662" width="10.09765625" style="41" customWidth="1"/>
    <col min="6663" max="6663" width="1.59765625" style="41" customWidth="1"/>
    <col min="6664" max="6664" width="11" style="41" customWidth="1"/>
    <col min="6665" max="6665" width="1.59765625" style="41" customWidth="1"/>
    <col min="6666" max="6666" width="10.59765625" style="41" customWidth="1"/>
    <col min="6667" max="6667" width="1.59765625" style="41" customWidth="1"/>
    <col min="6668" max="6668" width="10.09765625" style="41" customWidth="1"/>
    <col min="6669" max="6669" width="1.59765625" style="41" customWidth="1"/>
    <col min="6670" max="6670" width="10.09765625" style="41" customWidth="1"/>
    <col min="6671" max="6671" width="1.59765625" style="41" customWidth="1"/>
    <col min="6672" max="6672" width="10.09765625" style="41" customWidth="1"/>
    <col min="6673" max="6673" width="0.796875" style="41" customWidth="1"/>
    <col min="6674" max="6674" width="13.59765625" style="41" customWidth="1"/>
    <col min="6675" max="6675" width="1.296875" style="41" customWidth="1"/>
    <col min="6676" max="6676" width="12.296875" style="41" customWidth="1"/>
    <col min="6677" max="6677" width="1" style="41" customWidth="1"/>
    <col min="6678" max="6678" width="13.09765625" style="41" customWidth="1"/>
    <col min="6679" max="6679" width="0.796875" style="41" customWidth="1"/>
    <col min="6680" max="6680" width="10.296875" style="41" customWidth="1"/>
    <col min="6681" max="6910" width="8.69921875" style="41"/>
    <col min="6911" max="6911" width="41.59765625" style="41" customWidth="1"/>
    <col min="6912" max="6912" width="4.59765625" style="41" customWidth="1"/>
    <col min="6913" max="6913" width="1.59765625" style="41" customWidth="1"/>
    <col min="6914" max="6914" width="11.796875" style="41" customWidth="1"/>
    <col min="6915" max="6915" width="1.59765625" style="41" customWidth="1"/>
    <col min="6916" max="6916" width="10.59765625" style="41" customWidth="1"/>
    <col min="6917" max="6917" width="1.09765625" style="41" customWidth="1"/>
    <col min="6918" max="6918" width="10.09765625" style="41" customWidth="1"/>
    <col min="6919" max="6919" width="1.59765625" style="41" customWidth="1"/>
    <col min="6920" max="6920" width="11" style="41" customWidth="1"/>
    <col min="6921" max="6921" width="1.59765625" style="41" customWidth="1"/>
    <col min="6922" max="6922" width="10.59765625" style="41" customWidth="1"/>
    <col min="6923" max="6923" width="1.59765625" style="41" customWidth="1"/>
    <col min="6924" max="6924" width="10.09765625" style="41" customWidth="1"/>
    <col min="6925" max="6925" width="1.59765625" style="41" customWidth="1"/>
    <col min="6926" max="6926" width="10.09765625" style="41" customWidth="1"/>
    <col min="6927" max="6927" width="1.59765625" style="41" customWidth="1"/>
    <col min="6928" max="6928" width="10.09765625" style="41" customWidth="1"/>
    <col min="6929" max="6929" width="0.796875" style="41" customWidth="1"/>
    <col min="6930" max="6930" width="13.59765625" style="41" customWidth="1"/>
    <col min="6931" max="6931" width="1.296875" style="41" customWidth="1"/>
    <col min="6932" max="6932" width="12.296875" style="41" customWidth="1"/>
    <col min="6933" max="6933" width="1" style="41" customWidth="1"/>
    <col min="6934" max="6934" width="13.09765625" style="41" customWidth="1"/>
    <col min="6935" max="6935" width="0.796875" style="41" customWidth="1"/>
    <col min="6936" max="6936" width="10.296875" style="41" customWidth="1"/>
    <col min="6937" max="7166" width="8.69921875" style="41"/>
    <col min="7167" max="7167" width="41.59765625" style="41" customWidth="1"/>
    <col min="7168" max="7168" width="4.59765625" style="41" customWidth="1"/>
    <col min="7169" max="7169" width="1.59765625" style="41" customWidth="1"/>
    <col min="7170" max="7170" width="11.796875" style="41" customWidth="1"/>
    <col min="7171" max="7171" width="1.59765625" style="41" customWidth="1"/>
    <col min="7172" max="7172" width="10.59765625" style="41" customWidth="1"/>
    <col min="7173" max="7173" width="1.09765625" style="41" customWidth="1"/>
    <col min="7174" max="7174" width="10.09765625" style="41" customWidth="1"/>
    <col min="7175" max="7175" width="1.59765625" style="41" customWidth="1"/>
    <col min="7176" max="7176" width="11" style="41" customWidth="1"/>
    <col min="7177" max="7177" width="1.59765625" style="41" customWidth="1"/>
    <col min="7178" max="7178" width="10.59765625" style="41" customWidth="1"/>
    <col min="7179" max="7179" width="1.59765625" style="41" customWidth="1"/>
    <col min="7180" max="7180" width="10.09765625" style="41" customWidth="1"/>
    <col min="7181" max="7181" width="1.59765625" style="41" customWidth="1"/>
    <col min="7182" max="7182" width="10.09765625" style="41" customWidth="1"/>
    <col min="7183" max="7183" width="1.59765625" style="41" customWidth="1"/>
    <col min="7184" max="7184" width="10.09765625" style="41" customWidth="1"/>
    <col min="7185" max="7185" width="0.796875" style="41" customWidth="1"/>
    <col min="7186" max="7186" width="13.59765625" style="41" customWidth="1"/>
    <col min="7187" max="7187" width="1.296875" style="41" customWidth="1"/>
    <col min="7188" max="7188" width="12.296875" style="41" customWidth="1"/>
    <col min="7189" max="7189" width="1" style="41" customWidth="1"/>
    <col min="7190" max="7190" width="13.09765625" style="41" customWidth="1"/>
    <col min="7191" max="7191" width="0.796875" style="41" customWidth="1"/>
    <col min="7192" max="7192" width="10.296875" style="41" customWidth="1"/>
    <col min="7193" max="7422" width="8.69921875" style="41"/>
    <col min="7423" max="7423" width="41.59765625" style="41" customWidth="1"/>
    <col min="7424" max="7424" width="4.59765625" style="41" customWidth="1"/>
    <col min="7425" max="7425" width="1.59765625" style="41" customWidth="1"/>
    <col min="7426" max="7426" width="11.796875" style="41" customWidth="1"/>
    <col min="7427" max="7427" width="1.59765625" style="41" customWidth="1"/>
    <col min="7428" max="7428" width="10.59765625" style="41" customWidth="1"/>
    <col min="7429" max="7429" width="1.09765625" style="41" customWidth="1"/>
    <col min="7430" max="7430" width="10.09765625" style="41" customWidth="1"/>
    <col min="7431" max="7431" width="1.59765625" style="41" customWidth="1"/>
    <col min="7432" max="7432" width="11" style="41" customWidth="1"/>
    <col min="7433" max="7433" width="1.59765625" style="41" customWidth="1"/>
    <col min="7434" max="7434" width="10.59765625" style="41" customWidth="1"/>
    <col min="7435" max="7435" width="1.59765625" style="41" customWidth="1"/>
    <col min="7436" max="7436" width="10.09765625" style="41" customWidth="1"/>
    <col min="7437" max="7437" width="1.59765625" style="41" customWidth="1"/>
    <col min="7438" max="7438" width="10.09765625" style="41" customWidth="1"/>
    <col min="7439" max="7439" width="1.59765625" style="41" customWidth="1"/>
    <col min="7440" max="7440" width="10.09765625" style="41" customWidth="1"/>
    <col min="7441" max="7441" width="0.796875" style="41" customWidth="1"/>
    <col min="7442" max="7442" width="13.59765625" style="41" customWidth="1"/>
    <col min="7443" max="7443" width="1.296875" style="41" customWidth="1"/>
    <col min="7444" max="7444" width="12.296875" style="41" customWidth="1"/>
    <col min="7445" max="7445" width="1" style="41" customWidth="1"/>
    <col min="7446" max="7446" width="13.09765625" style="41" customWidth="1"/>
    <col min="7447" max="7447" width="0.796875" style="41" customWidth="1"/>
    <col min="7448" max="7448" width="10.296875" style="41" customWidth="1"/>
    <col min="7449" max="7678" width="8.69921875" style="41"/>
    <col min="7679" max="7679" width="41.59765625" style="41" customWidth="1"/>
    <col min="7680" max="7680" width="4.59765625" style="41" customWidth="1"/>
    <col min="7681" max="7681" width="1.59765625" style="41" customWidth="1"/>
    <col min="7682" max="7682" width="11.796875" style="41" customWidth="1"/>
    <col min="7683" max="7683" width="1.59765625" style="41" customWidth="1"/>
    <col min="7684" max="7684" width="10.59765625" style="41" customWidth="1"/>
    <col min="7685" max="7685" width="1.09765625" style="41" customWidth="1"/>
    <col min="7686" max="7686" width="10.09765625" style="41" customWidth="1"/>
    <col min="7687" max="7687" width="1.59765625" style="41" customWidth="1"/>
    <col min="7688" max="7688" width="11" style="41" customWidth="1"/>
    <col min="7689" max="7689" width="1.59765625" style="41" customWidth="1"/>
    <col min="7690" max="7690" width="10.59765625" style="41" customWidth="1"/>
    <col min="7691" max="7691" width="1.59765625" style="41" customWidth="1"/>
    <col min="7692" max="7692" width="10.09765625" style="41" customWidth="1"/>
    <col min="7693" max="7693" width="1.59765625" style="41" customWidth="1"/>
    <col min="7694" max="7694" width="10.09765625" style="41" customWidth="1"/>
    <col min="7695" max="7695" width="1.59765625" style="41" customWidth="1"/>
    <col min="7696" max="7696" width="10.09765625" style="41" customWidth="1"/>
    <col min="7697" max="7697" width="0.796875" style="41" customWidth="1"/>
    <col min="7698" max="7698" width="13.59765625" style="41" customWidth="1"/>
    <col min="7699" max="7699" width="1.296875" style="41" customWidth="1"/>
    <col min="7700" max="7700" width="12.296875" style="41" customWidth="1"/>
    <col min="7701" max="7701" width="1" style="41" customWidth="1"/>
    <col min="7702" max="7702" width="13.09765625" style="41" customWidth="1"/>
    <col min="7703" max="7703" width="0.796875" style="41" customWidth="1"/>
    <col min="7704" max="7704" width="10.296875" style="41" customWidth="1"/>
    <col min="7705" max="7934" width="8.69921875" style="41"/>
    <col min="7935" max="7935" width="41.59765625" style="41" customWidth="1"/>
    <col min="7936" max="7936" width="4.59765625" style="41" customWidth="1"/>
    <col min="7937" max="7937" width="1.59765625" style="41" customWidth="1"/>
    <col min="7938" max="7938" width="11.796875" style="41" customWidth="1"/>
    <col min="7939" max="7939" width="1.59765625" style="41" customWidth="1"/>
    <col min="7940" max="7940" width="10.59765625" style="41" customWidth="1"/>
    <col min="7941" max="7941" width="1.09765625" style="41" customWidth="1"/>
    <col min="7942" max="7942" width="10.09765625" style="41" customWidth="1"/>
    <col min="7943" max="7943" width="1.59765625" style="41" customWidth="1"/>
    <col min="7944" max="7944" width="11" style="41" customWidth="1"/>
    <col min="7945" max="7945" width="1.59765625" style="41" customWidth="1"/>
    <col min="7946" max="7946" width="10.59765625" style="41" customWidth="1"/>
    <col min="7947" max="7947" width="1.59765625" style="41" customWidth="1"/>
    <col min="7948" max="7948" width="10.09765625" style="41" customWidth="1"/>
    <col min="7949" max="7949" width="1.59765625" style="41" customWidth="1"/>
    <col min="7950" max="7950" width="10.09765625" style="41" customWidth="1"/>
    <col min="7951" max="7951" width="1.59765625" style="41" customWidth="1"/>
    <col min="7952" max="7952" width="10.09765625" style="41" customWidth="1"/>
    <col min="7953" max="7953" width="0.796875" style="41" customWidth="1"/>
    <col min="7954" max="7954" width="13.59765625" style="41" customWidth="1"/>
    <col min="7955" max="7955" width="1.296875" style="41" customWidth="1"/>
    <col min="7956" max="7956" width="12.296875" style="41" customWidth="1"/>
    <col min="7957" max="7957" width="1" style="41" customWidth="1"/>
    <col min="7958" max="7958" width="13.09765625" style="41" customWidth="1"/>
    <col min="7959" max="7959" width="0.796875" style="41" customWidth="1"/>
    <col min="7960" max="7960" width="10.296875" style="41" customWidth="1"/>
    <col min="7961" max="8190" width="8.69921875" style="41"/>
    <col min="8191" max="8191" width="41.59765625" style="41" customWidth="1"/>
    <col min="8192" max="8192" width="4.59765625" style="41" customWidth="1"/>
    <col min="8193" max="8193" width="1.59765625" style="41" customWidth="1"/>
    <col min="8194" max="8194" width="11.796875" style="41" customWidth="1"/>
    <col min="8195" max="8195" width="1.59765625" style="41" customWidth="1"/>
    <col min="8196" max="8196" width="10.59765625" style="41" customWidth="1"/>
    <col min="8197" max="8197" width="1.09765625" style="41" customWidth="1"/>
    <col min="8198" max="8198" width="10.09765625" style="41" customWidth="1"/>
    <col min="8199" max="8199" width="1.59765625" style="41" customWidth="1"/>
    <col min="8200" max="8200" width="11" style="41" customWidth="1"/>
    <col min="8201" max="8201" width="1.59765625" style="41" customWidth="1"/>
    <col min="8202" max="8202" width="10.59765625" style="41" customWidth="1"/>
    <col min="8203" max="8203" width="1.59765625" style="41" customWidth="1"/>
    <col min="8204" max="8204" width="10.09765625" style="41" customWidth="1"/>
    <col min="8205" max="8205" width="1.59765625" style="41" customWidth="1"/>
    <col min="8206" max="8206" width="10.09765625" style="41" customWidth="1"/>
    <col min="8207" max="8207" width="1.59765625" style="41" customWidth="1"/>
    <col min="8208" max="8208" width="10.09765625" style="41" customWidth="1"/>
    <col min="8209" max="8209" width="0.796875" style="41" customWidth="1"/>
    <col min="8210" max="8210" width="13.59765625" style="41" customWidth="1"/>
    <col min="8211" max="8211" width="1.296875" style="41" customWidth="1"/>
    <col min="8212" max="8212" width="12.296875" style="41" customWidth="1"/>
    <col min="8213" max="8213" width="1" style="41" customWidth="1"/>
    <col min="8214" max="8214" width="13.09765625" style="41" customWidth="1"/>
    <col min="8215" max="8215" width="0.796875" style="41" customWidth="1"/>
    <col min="8216" max="8216" width="10.296875" style="41" customWidth="1"/>
    <col min="8217" max="8446" width="8.69921875" style="41"/>
    <col min="8447" max="8447" width="41.59765625" style="41" customWidth="1"/>
    <col min="8448" max="8448" width="4.59765625" style="41" customWidth="1"/>
    <col min="8449" max="8449" width="1.59765625" style="41" customWidth="1"/>
    <col min="8450" max="8450" width="11.796875" style="41" customWidth="1"/>
    <col min="8451" max="8451" width="1.59765625" style="41" customWidth="1"/>
    <col min="8452" max="8452" width="10.59765625" style="41" customWidth="1"/>
    <col min="8453" max="8453" width="1.09765625" style="41" customWidth="1"/>
    <col min="8454" max="8454" width="10.09765625" style="41" customWidth="1"/>
    <col min="8455" max="8455" width="1.59765625" style="41" customWidth="1"/>
    <col min="8456" max="8456" width="11" style="41" customWidth="1"/>
    <col min="8457" max="8457" width="1.59765625" style="41" customWidth="1"/>
    <col min="8458" max="8458" width="10.59765625" style="41" customWidth="1"/>
    <col min="8459" max="8459" width="1.59765625" style="41" customWidth="1"/>
    <col min="8460" max="8460" width="10.09765625" style="41" customWidth="1"/>
    <col min="8461" max="8461" width="1.59765625" style="41" customWidth="1"/>
    <col min="8462" max="8462" width="10.09765625" style="41" customWidth="1"/>
    <col min="8463" max="8463" width="1.59765625" style="41" customWidth="1"/>
    <col min="8464" max="8464" width="10.09765625" style="41" customWidth="1"/>
    <col min="8465" max="8465" width="0.796875" style="41" customWidth="1"/>
    <col min="8466" max="8466" width="13.59765625" style="41" customWidth="1"/>
    <col min="8467" max="8467" width="1.296875" style="41" customWidth="1"/>
    <col min="8468" max="8468" width="12.296875" style="41" customWidth="1"/>
    <col min="8469" max="8469" width="1" style="41" customWidth="1"/>
    <col min="8470" max="8470" width="13.09765625" style="41" customWidth="1"/>
    <col min="8471" max="8471" width="0.796875" style="41" customWidth="1"/>
    <col min="8472" max="8472" width="10.296875" style="41" customWidth="1"/>
    <col min="8473" max="8702" width="8.69921875" style="41"/>
    <col min="8703" max="8703" width="41.59765625" style="41" customWidth="1"/>
    <col min="8704" max="8704" width="4.59765625" style="41" customWidth="1"/>
    <col min="8705" max="8705" width="1.59765625" style="41" customWidth="1"/>
    <col min="8706" max="8706" width="11.796875" style="41" customWidth="1"/>
    <col min="8707" max="8707" width="1.59765625" style="41" customWidth="1"/>
    <col min="8708" max="8708" width="10.59765625" style="41" customWidth="1"/>
    <col min="8709" max="8709" width="1.09765625" style="41" customWidth="1"/>
    <col min="8710" max="8710" width="10.09765625" style="41" customWidth="1"/>
    <col min="8711" max="8711" width="1.59765625" style="41" customWidth="1"/>
    <col min="8712" max="8712" width="11" style="41" customWidth="1"/>
    <col min="8713" max="8713" width="1.59765625" style="41" customWidth="1"/>
    <col min="8714" max="8714" width="10.59765625" style="41" customWidth="1"/>
    <col min="8715" max="8715" width="1.59765625" style="41" customWidth="1"/>
    <col min="8716" max="8716" width="10.09765625" style="41" customWidth="1"/>
    <col min="8717" max="8717" width="1.59765625" style="41" customWidth="1"/>
    <col min="8718" max="8718" width="10.09765625" style="41" customWidth="1"/>
    <col min="8719" max="8719" width="1.59765625" style="41" customWidth="1"/>
    <col min="8720" max="8720" width="10.09765625" style="41" customWidth="1"/>
    <col min="8721" max="8721" width="0.796875" style="41" customWidth="1"/>
    <col min="8722" max="8722" width="13.59765625" style="41" customWidth="1"/>
    <col min="8723" max="8723" width="1.296875" style="41" customWidth="1"/>
    <col min="8724" max="8724" width="12.296875" style="41" customWidth="1"/>
    <col min="8725" max="8725" width="1" style="41" customWidth="1"/>
    <col min="8726" max="8726" width="13.09765625" style="41" customWidth="1"/>
    <col min="8727" max="8727" width="0.796875" style="41" customWidth="1"/>
    <col min="8728" max="8728" width="10.296875" style="41" customWidth="1"/>
    <col min="8729" max="8958" width="8.69921875" style="41"/>
    <col min="8959" max="8959" width="41.59765625" style="41" customWidth="1"/>
    <col min="8960" max="8960" width="4.59765625" style="41" customWidth="1"/>
    <col min="8961" max="8961" width="1.59765625" style="41" customWidth="1"/>
    <col min="8962" max="8962" width="11.796875" style="41" customWidth="1"/>
    <col min="8963" max="8963" width="1.59765625" style="41" customWidth="1"/>
    <col min="8964" max="8964" width="10.59765625" style="41" customWidth="1"/>
    <col min="8965" max="8965" width="1.09765625" style="41" customWidth="1"/>
    <col min="8966" max="8966" width="10.09765625" style="41" customWidth="1"/>
    <col min="8967" max="8967" width="1.59765625" style="41" customWidth="1"/>
    <col min="8968" max="8968" width="11" style="41" customWidth="1"/>
    <col min="8969" max="8969" width="1.59765625" style="41" customWidth="1"/>
    <col min="8970" max="8970" width="10.59765625" style="41" customWidth="1"/>
    <col min="8971" max="8971" width="1.59765625" style="41" customWidth="1"/>
    <col min="8972" max="8972" width="10.09765625" style="41" customWidth="1"/>
    <col min="8973" max="8973" width="1.59765625" style="41" customWidth="1"/>
    <col min="8974" max="8974" width="10.09765625" style="41" customWidth="1"/>
    <col min="8975" max="8975" width="1.59765625" style="41" customWidth="1"/>
    <col min="8976" max="8976" width="10.09765625" style="41" customWidth="1"/>
    <col min="8977" max="8977" width="0.796875" style="41" customWidth="1"/>
    <col min="8978" max="8978" width="13.59765625" style="41" customWidth="1"/>
    <col min="8979" max="8979" width="1.296875" style="41" customWidth="1"/>
    <col min="8980" max="8980" width="12.296875" style="41" customWidth="1"/>
    <col min="8981" max="8981" width="1" style="41" customWidth="1"/>
    <col min="8982" max="8982" width="13.09765625" style="41" customWidth="1"/>
    <col min="8983" max="8983" width="0.796875" style="41" customWidth="1"/>
    <col min="8984" max="8984" width="10.296875" style="41" customWidth="1"/>
    <col min="8985" max="9214" width="8.69921875" style="41"/>
    <col min="9215" max="9215" width="41.59765625" style="41" customWidth="1"/>
    <col min="9216" max="9216" width="4.59765625" style="41" customWidth="1"/>
    <col min="9217" max="9217" width="1.59765625" style="41" customWidth="1"/>
    <col min="9218" max="9218" width="11.796875" style="41" customWidth="1"/>
    <col min="9219" max="9219" width="1.59765625" style="41" customWidth="1"/>
    <col min="9220" max="9220" width="10.59765625" style="41" customWidth="1"/>
    <col min="9221" max="9221" width="1.09765625" style="41" customWidth="1"/>
    <col min="9222" max="9222" width="10.09765625" style="41" customWidth="1"/>
    <col min="9223" max="9223" width="1.59765625" style="41" customWidth="1"/>
    <col min="9224" max="9224" width="11" style="41" customWidth="1"/>
    <col min="9225" max="9225" width="1.59765625" style="41" customWidth="1"/>
    <col min="9226" max="9226" width="10.59765625" style="41" customWidth="1"/>
    <col min="9227" max="9227" width="1.59765625" style="41" customWidth="1"/>
    <col min="9228" max="9228" width="10.09765625" style="41" customWidth="1"/>
    <col min="9229" max="9229" width="1.59765625" style="41" customWidth="1"/>
    <col min="9230" max="9230" width="10.09765625" style="41" customWidth="1"/>
    <col min="9231" max="9231" width="1.59765625" style="41" customWidth="1"/>
    <col min="9232" max="9232" width="10.09765625" style="41" customWidth="1"/>
    <col min="9233" max="9233" width="0.796875" style="41" customWidth="1"/>
    <col min="9234" max="9234" width="13.59765625" style="41" customWidth="1"/>
    <col min="9235" max="9235" width="1.296875" style="41" customWidth="1"/>
    <col min="9236" max="9236" width="12.296875" style="41" customWidth="1"/>
    <col min="9237" max="9237" width="1" style="41" customWidth="1"/>
    <col min="9238" max="9238" width="13.09765625" style="41" customWidth="1"/>
    <col min="9239" max="9239" width="0.796875" style="41" customWidth="1"/>
    <col min="9240" max="9240" width="10.296875" style="41" customWidth="1"/>
    <col min="9241" max="9470" width="8.69921875" style="41"/>
    <col min="9471" max="9471" width="41.59765625" style="41" customWidth="1"/>
    <col min="9472" max="9472" width="4.59765625" style="41" customWidth="1"/>
    <col min="9473" max="9473" width="1.59765625" style="41" customWidth="1"/>
    <col min="9474" max="9474" width="11.796875" style="41" customWidth="1"/>
    <col min="9475" max="9475" width="1.59765625" style="41" customWidth="1"/>
    <col min="9476" max="9476" width="10.59765625" style="41" customWidth="1"/>
    <col min="9477" max="9477" width="1.09765625" style="41" customWidth="1"/>
    <col min="9478" max="9478" width="10.09765625" style="41" customWidth="1"/>
    <col min="9479" max="9479" width="1.59765625" style="41" customWidth="1"/>
    <col min="9480" max="9480" width="11" style="41" customWidth="1"/>
    <col min="9481" max="9481" width="1.59765625" style="41" customWidth="1"/>
    <col min="9482" max="9482" width="10.59765625" style="41" customWidth="1"/>
    <col min="9483" max="9483" width="1.59765625" style="41" customWidth="1"/>
    <col min="9484" max="9484" width="10.09765625" style="41" customWidth="1"/>
    <col min="9485" max="9485" width="1.59765625" style="41" customWidth="1"/>
    <col min="9486" max="9486" width="10.09765625" style="41" customWidth="1"/>
    <col min="9487" max="9487" width="1.59765625" style="41" customWidth="1"/>
    <col min="9488" max="9488" width="10.09765625" style="41" customWidth="1"/>
    <col min="9489" max="9489" width="0.796875" style="41" customWidth="1"/>
    <col min="9490" max="9490" width="13.59765625" style="41" customWidth="1"/>
    <col min="9491" max="9491" width="1.296875" style="41" customWidth="1"/>
    <col min="9492" max="9492" width="12.296875" style="41" customWidth="1"/>
    <col min="9493" max="9493" width="1" style="41" customWidth="1"/>
    <col min="9494" max="9494" width="13.09765625" style="41" customWidth="1"/>
    <col min="9495" max="9495" width="0.796875" style="41" customWidth="1"/>
    <col min="9496" max="9496" width="10.296875" style="41" customWidth="1"/>
    <col min="9497" max="9726" width="8.69921875" style="41"/>
    <col min="9727" max="9727" width="41.59765625" style="41" customWidth="1"/>
    <col min="9728" max="9728" width="4.59765625" style="41" customWidth="1"/>
    <col min="9729" max="9729" width="1.59765625" style="41" customWidth="1"/>
    <col min="9730" max="9730" width="11.796875" style="41" customWidth="1"/>
    <col min="9731" max="9731" width="1.59765625" style="41" customWidth="1"/>
    <col min="9732" max="9732" width="10.59765625" style="41" customWidth="1"/>
    <col min="9733" max="9733" width="1.09765625" style="41" customWidth="1"/>
    <col min="9734" max="9734" width="10.09765625" style="41" customWidth="1"/>
    <col min="9735" max="9735" width="1.59765625" style="41" customWidth="1"/>
    <col min="9736" max="9736" width="11" style="41" customWidth="1"/>
    <col min="9737" max="9737" width="1.59765625" style="41" customWidth="1"/>
    <col min="9738" max="9738" width="10.59765625" style="41" customWidth="1"/>
    <col min="9739" max="9739" width="1.59765625" style="41" customWidth="1"/>
    <col min="9740" max="9740" width="10.09765625" style="41" customWidth="1"/>
    <col min="9741" max="9741" width="1.59765625" style="41" customWidth="1"/>
    <col min="9742" max="9742" width="10.09765625" style="41" customWidth="1"/>
    <col min="9743" max="9743" width="1.59765625" style="41" customWidth="1"/>
    <col min="9744" max="9744" width="10.09765625" style="41" customWidth="1"/>
    <col min="9745" max="9745" width="0.796875" style="41" customWidth="1"/>
    <col min="9746" max="9746" width="13.59765625" style="41" customWidth="1"/>
    <col min="9747" max="9747" width="1.296875" style="41" customWidth="1"/>
    <col min="9748" max="9748" width="12.296875" style="41" customWidth="1"/>
    <col min="9749" max="9749" width="1" style="41" customWidth="1"/>
    <col min="9750" max="9750" width="13.09765625" style="41" customWidth="1"/>
    <col min="9751" max="9751" width="0.796875" style="41" customWidth="1"/>
    <col min="9752" max="9752" width="10.296875" style="41" customWidth="1"/>
    <col min="9753" max="9982" width="8.69921875" style="41"/>
    <col min="9983" max="9983" width="41.59765625" style="41" customWidth="1"/>
    <col min="9984" max="9984" width="4.59765625" style="41" customWidth="1"/>
    <col min="9985" max="9985" width="1.59765625" style="41" customWidth="1"/>
    <col min="9986" max="9986" width="11.796875" style="41" customWidth="1"/>
    <col min="9987" max="9987" width="1.59765625" style="41" customWidth="1"/>
    <col min="9988" max="9988" width="10.59765625" style="41" customWidth="1"/>
    <col min="9989" max="9989" width="1.09765625" style="41" customWidth="1"/>
    <col min="9990" max="9990" width="10.09765625" style="41" customWidth="1"/>
    <col min="9991" max="9991" width="1.59765625" style="41" customWidth="1"/>
    <col min="9992" max="9992" width="11" style="41" customWidth="1"/>
    <col min="9993" max="9993" width="1.59765625" style="41" customWidth="1"/>
    <col min="9994" max="9994" width="10.59765625" style="41" customWidth="1"/>
    <col min="9995" max="9995" width="1.59765625" style="41" customWidth="1"/>
    <col min="9996" max="9996" width="10.09765625" style="41" customWidth="1"/>
    <col min="9997" max="9997" width="1.59765625" style="41" customWidth="1"/>
    <col min="9998" max="9998" width="10.09765625" style="41" customWidth="1"/>
    <col min="9999" max="9999" width="1.59765625" style="41" customWidth="1"/>
    <col min="10000" max="10000" width="10.09765625" style="41" customWidth="1"/>
    <col min="10001" max="10001" width="0.796875" style="41" customWidth="1"/>
    <col min="10002" max="10002" width="13.59765625" style="41" customWidth="1"/>
    <col min="10003" max="10003" width="1.296875" style="41" customWidth="1"/>
    <col min="10004" max="10004" width="12.296875" style="41" customWidth="1"/>
    <col min="10005" max="10005" width="1" style="41" customWidth="1"/>
    <col min="10006" max="10006" width="13.09765625" style="41" customWidth="1"/>
    <col min="10007" max="10007" width="0.796875" style="41" customWidth="1"/>
    <col min="10008" max="10008" width="10.296875" style="41" customWidth="1"/>
    <col min="10009" max="10238" width="8.69921875" style="41"/>
    <col min="10239" max="10239" width="41.59765625" style="41" customWidth="1"/>
    <col min="10240" max="10240" width="4.59765625" style="41" customWidth="1"/>
    <col min="10241" max="10241" width="1.59765625" style="41" customWidth="1"/>
    <col min="10242" max="10242" width="11.796875" style="41" customWidth="1"/>
    <col min="10243" max="10243" width="1.59765625" style="41" customWidth="1"/>
    <col min="10244" max="10244" width="10.59765625" style="41" customWidth="1"/>
    <col min="10245" max="10245" width="1.09765625" style="41" customWidth="1"/>
    <col min="10246" max="10246" width="10.09765625" style="41" customWidth="1"/>
    <col min="10247" max="10247" width="1.59765625" style="41" customWidth="1"/>
    <col min="10248" max="10248" width="11" style="41" customWidth="1"/>
    <col min="10249" max="10249" width="1.59765625" style="41" customWidth="1"/>
    <col min="10250" max="10250" width="10.59765625" style="41" customWidth="1"/>
    <col min="10251" max="10251" width="1.59765625" style="41" customWidth="1"/>
    <col min="10252" max="10252" width="10.09765625" style="41" customWidth="1"/>
    <col min="10253" max="10253" width="1.59765625" style="41" customWidth="1"/>
    <col min="10254" max="10254" width="10.09765625" style="41" customWidth="1"/>
    <col min="10255" max="10255" width="1.59765625" style="41" customWidth="1"/>
    <col min="10256" max="10256" width="10.09765625" style="41" customWidth="1"/>
    <col min="10257" max="10257" width="0.796875" style="41" customWidth="1"/>
    <col min="10258" max="10258" width="13.59765625" style="41" customWidth="1"/>
    <col min="10259" max="10259" width="1.296875" style="41" customWidth="1"/>
    <col min="10260" max="10260" width="12.296875" style="41" customWidth="1"/>
    <col min="10261" max="10261" width="1" style="41" customWidth="1"/>
    <col min="10262" max="10262" width="13.09765625" style="41" customWidth="1"/>
    <col min="10263" max="10263" width="0.796875" style="41" customWidth="1"/>
    <col min="10264" max="10264" width="10.296875" style="41" customWidth="1"/>
    <col min="10265" max="10494" width="8.69921875" style="41"/>
    <col min="10495" max="10495" width="41.59765625" style="41" customWidth="1"/>
    <col min="10496" max="10496" width="4.59765625" style="41" customWidth="1"/>
    <col min="10497" max="10497" width="1.59765625" style="41" customWidth="1"/>
    <col min="10498" max="10498" width="11.796875" style="41" customWidth="1"/>
    <col min="10499" max="10499" width="1.59765625" style="41" customWidth="1"/>
    <col min="10500" max="10500" width="10.59765625" style="41" customWidth="1"/>
    <col min="10501" max="10501" width="1.09765625" style="41" customWidth="1"/>
    <col min="10502" max="10502" width="10.09765625" style="41" customWidth="1"/>
    <col min="10503" max="10503" width="1.59765625" style="41" customWidth="1"/>
    <col min="10504" max="10504" width="11" style="41" customWidth="1"/>
    <col min="10505" max="10505" width="1.59765625" style="41" customWidth="1"/>
    <col min="10506" max="10506" width="10.59765625" style="41" customWidth="1"/>
    <col min="10507" max="10507" width="1.59765625" style="41" customWidth="1"/>
    <col min="10508" max="10508" width="10.09765625" style="41" customWidth="1"/>
    <col min="10509" max="10509" width="1.59765625" style="41" customWidth="1"/>
    <col min="10510" max="10510" width="10.09765625" style="41" customWidth="1"/>
    <col min="10511" max="10511" width="1.59765625" style="41" customWidth="1"/>
    <col min="10512" max="10512" width="10.09765625" style="41" customWidth="1"/>
    <col min="10513" max="10513" width="0.796875" style="41" customWidth="1"/>
    <col min="10514" max="10514" width="13.59765625" style="41" customWidth="1"/>
    <col min="10515" max="10515" width="1.296875" style="41" customWidth="1"/>
    <col min="10516" max="10516" width="12.296875" style="41" customWidth="1"/>
    <col min="10517" max="10517" width="1" style="41" customWidth="1"/>
    <col min="10518" max="10518" width="13.09765625" style="41" customWidth="1"/>
    <col min="10519" max="10519" width="0.796875" style="41" customWidth="1"/>
    <col min="10520" max="10520" width="10.296875" style="41" customWidth="1"/>
    <col min="10521" max="10750" width="8.69921875" style="41"/>
    <col min="10751" max="10751" width="41.59765625" style="41" customWidth="1"/>
    <col min="10752" max="10752" width="4.59765625" style="41" customWidth="1"/>
    <col min="10753" max="10753" width="1.59765625" style="41" customWidth="1"/>
    <col min="10754" max="10754" width="11.796875" style="41" customWidth="1"/>
    <col min="10755" max="10755" width="1.59765625" style="41" customWidth="1"/>
    <col min="10756" max="10756" width="10.59765625" style="41" customWidth="1"/>
    <col min="10757" max="10757" width="1.09765625" style="41" customWidth="1"/>
    <col min="10758" max="10758" width="10.09765625" style="41" customWidth="1"/>
    <col min="10759" max="10759" width="1.59765625" style="41" customWidth="1"/>
    <col min="10760" max="10760" width="11" style="41" customWidth="1"/>
    <col min="10761" max="10761" width="1.59765625" style="41" customWidth="1"/>
    <col min="10762" max="10762" width="10.59765625" style="41" customWidth="1"/>
    <col min="10763" max="10763" width="1.59765625" style="41" customWidth="1"/>
    <col min="10764" max="10764" width="10.09765625" style="41" customWidth="1"/>
    <col min="10765" max="10765" width="1.59765625" style="41" customWidth="1"/>
    <col min="10766" max="10766" width="10.09765625" style="41" customWidth="1"/>
    <col min="10767" max="10767" width="1.59765625" style="41" customWidth="1"/>
    <col min="10768" max="10768" width="10.09765625" style="41" customWidth="1"/>
    <col min="10769" max="10769" width="0.796875" style="41" customWidth="1"/>
    <col min="10770" max="10770" width="13.59765625" style="41" customWidth="1"/>
    <col min="10771" max="10771" width="1.296875" style="41" customWidth="1"/>
    <col min="10772" max="10772" width="12.296875" style="41" customWidth="1"/>
    <col min="10773" max="10773" width="1" style="41" customWidth="1"/>
    <col min="10774" max="10774" width="13.09765625" style="41" customWidth="1"/>
    <col min="10775" max="10775" width="0.796875" style="41" customWidth="1"/>
    <col min="10776" max="10776" width="10.296875" style="41" customWidth="1"/>
    <col min="10777" max="11006" width="8.69921875" style="41"/>
    <col min="11007" max="11007" width="41.59765625" style="41" customWidth="1"/>
    <col min="11008" max="11008" width="4.59765625" style="41" customWidth="1"/>
    <col min="11009" max="11009" width="1.59765625" style="41" customWidth="1"/>
    <col min="11010" max="11010" width="11.796875" style="41" customWidth="1"/>
    <col min="11011" max="11011" width="1.59765625" style="41" customWidth="1"/>
    <col min="11012" max="11012" width="10.59765625" style="41" customWidth="1"/>
    <col min="11013" max="11013" width="1.09765625" style="41" customWidth="1"/>
    <col min="11014" max="11014" width="10.09765625" style="41" customWidth="1"/>
    <col min="11015" max="11015" width="1.59765625" style="41" customWidth="1"/>
    <col min="11016" max="11016" width="11" style="41" customWidth="1"/>
    <col min="11017" max="11017" width="1.59765625" style="41" customWidth="1"/>
    <col min="11018" max="11018" width="10.59765625" style="41" customWidth="1"/>
    <col min="11019" max="11019" width="1.59765625" style="41" customWidth="1"/>
    <col min="11020" max="11020" width="10.09765625" style="41" customWidth="1"/>
    <col min="11021" max="11021" width="1.59765625" style="41" customWidth="1"/>
    <col min="11022" max="11022" width="10.09765625" style="41" customWidth="1"/>
    <col min="11023" max="11023" width="1.59765625" style="41" customWidth="1"/>
    <col min="11024" max="11024" width="10.09765625" style="41" customWidth="1"/>
    <col min="11025" max="11025" width="0.796875" style="41" customWidth="1"/>
    <col min="11026" max="11026" width="13.59765625" style="41" customWidth="1"/>
    <col min="11027" max="11027" width="1.296875" style="41" customWidth="1"/>
    <col min="11028" max="11028" width="12.296875" style="41" customWidth="1"/>
    <col min="11029" max="11029" width="1" style="41" customWidth="1"/>
    <col min="11030" max="11030" width="13.09765625" style="41" customWidth="1"/>
    <col min="11031" max="11031" width="0.796875" style="41" customWidth="1"/>
    <col min="11032" max="11032" width="10.296875" style="41" customWidth="1"/>
    <col min="11033" max="11262" width="8.69921875" style="41"/>
    <col min="11263" max="11263" width="41.59765625" style="41" customWidth="1"/>
    <col min="11264" max="11264" width="4.59765625" style="41" customWidth="1"/>
    <col min="11265" max="11265" width="1.59765625" style="41" customWidth="1"/>
    <col min="11266" max="11266" width="11.796875" style="41" customWidth="1"/>
    <col min="11267" max="11267" width="1.59765625" style="41" customWidth="1"/>
    <col min="11268" max="11268" width="10.59765625" style="41" customWidth="1"/>
    <col min="11269" max="11269" width="1.09765625" style="41" customWidth="1"/>
    <col min="11270" max="11270" width="10.09765625" style="41" customWidth="1"/>
    <col min="11271" max="11271" width="1.59765625" style="41" customWidth="1"/>
    <col min="11272" max="11272" width="11" style="41" customWidth="1"/>
    <col min="11273" max="11273" width="1.59765625" style="41" customWidth="1"/>
    <col min="11274" max="11274" width="10.59765625" style="41" customWidth="1"/>
    <col min="11275" max="11275" width="1.59765625" style="41" customWidth="1"/>
    <col min="11276" max="11276" width="10.09765625" style="41" customWidth="1"/>
    <col min="11277" max="11277" width="1.59765625" style="41" customWidth="1"/>
    <col min="11278" max="11278" width="10.09765625" style="41" customWidth="1"/>
    <col min="11279" max="11279" width="1.59765625" style="41" customWidth="1"/>
    <col min="11280" max="11280" width="10.09765625" style="41" customWidth="1"/>
    <col min="11281" max="11281" width="0.796875" style="41" customWidth="1"/>
    <col min="11282" max="11282" width="13.59765625" style="41" customWidth="1"/>
    <col min="11283" max="11283" width="1.296875" style="41" customWidth="1"/>
    <col min="11284" max="11284" width="12.296875" style="41" customWidth="1"/>
    <col min="11285" max="11285" width="1" style="41" customWidth="1"/>
    <col min="11286" max="11286" width="13.09765625" style="41" customWidth="1"/>
    <col min="11287" max="11287" width="0.796875" style="41" customWidth="1"/>
    <col min="11288" max="11288" width="10.296875" style="41" customWidth="1"/>
    <col min="11289" max="11518" width="8.69921875" style="41"/>
    <col min="11519" max="11519" width="41.59765625" style="41" customWidth="1"/>
    <col min="11520" max="11520" width="4.59765625" style="41" customWidth="1"/>
    <col min="11521" max="11521" width="1.59765625" style="41" customWidth="1"/>
    <col min="11522" max="11522" width="11.796875" style="41" customWidth="1"/>
    <col min="11523" max="11523" width="1.59765625" style="41" customWidth="1"/>
    <col min="11524" max="11524" width="10.59765625" style="41" customWidth="1"/>
    <col min="11525" max="11525" width="1.09765625" style="41" customWidth="1"/>
    <col min="11526" max="11526" width="10.09765625" style="41" customWidth="1"/>
    <col min="11527" max="11527" width="1.59765625" style="41" customWidth="1"/>
    <col min="11528" max="11528" width="11" style="41" customWidth="1"/>
    <col min="11529" max="11529" width="1.59765625" style="41" customWidth="1"/>
    <col min="11530" max="11530" width="10.59765625" style="41" customWidth="1"/>
    <col min="11531" max="11531" width="1.59765625" style="41" customWidth="1"/>
    <col min="11532" max="11532" width="10.09765625" style="41" customWidth="1"/>
    <col min="11533" max="11533" width="1.59765625" style="41" customWidth="1"/>
    <col min="11534" max="11534" width="10.09765625" style="41" customWidth="1"/>
    <col min="11535" max="11535" width="1.59765625" style="41" customWidth="1"/>
    <col min="11536" max="11536" width="10.09765625" style="41" customWidth="1"/>
    <col min="11537" max="11537" width="0.796875" style="41" customWidth="1"/>
    <col min="11538" max="11538" width="13.59765625" style="41" customWidth="1"/>
    <col min="11539" max="11539" width="1.296875" style="41" customWidth="1"/>
    <col min="11540" max="11540" width="12.296875" style="41" customWidth="1"/>
    <col min="11541" max="11541" width="1" style="41" customWidth="1"/>
    <col min="11542" max="11542" width="13.09765625" style="41" customWidth="1"/>
    <col min="11543" max="11543" width="0.796875" style="41" customWidth="1"/>
    <col min="11544" max="11544" width="10.296875" style="41" customWidth="1"/>
    <col min="11545" max="11774" width="8.69921875" style="41"/>
    <col min="11775" max="11775" width="41.59765625" style="41" customWidth="1"/>
    <col min="11776" max="11776" width="4.59765625" style="41" customWidth="1"/>
    <col min="11777" max="11777" width="1.59765625" style="41" customWidth="1"/>
    <col min="11778" max="11778" width="11.796875" style="41" customWidth="1"/>
    <col min="11779" max="11779" width="1.59765625" style="41" customWidth="1"/>
    <col min="11780" max="11780" width="10.59765625" style="41" customWidth="1"/>
    <col min="11781" max="11781" width="1.09765625" style="41" customWidth="1"/>
    <col min="11782" max="11782" width="10.09765625" style="41" customWidth="1"/>
    <col min="11783" max="11783" width="1.59765625" style="41" customWidth="1"/>
    <col min="11784" max="11784" width="11" style="41" customWidth="1"/>
    <col min="11785" max="11785" width="1.59765625" style="41" customWidth="1"/>
    <col min="11786" max="11786" width="10.59765625" style="41" customWidth="1"/>
    <col min="11787" max="11787" width="1.59765625" style="41" customWidth="1"/>
    <col min="11788" max="11788" width="10.09765625" style="41" customWidth="1"/>
    <col min="11789" max="11789" width="1.59765625" style="41" customWidth="1"/>
    <col min="11790" max="11790" width="10.09765625" style="41" customWidth="1"/>
    <col min="11791" max="11791" width="1.59765625" style="41" customWidth="1"/>
    <col min="11792" max="11792" width="10.09765625" style="41" customWidth="1"/>
    <col min="11793" max="11793" width="0.796875" style="41" customWidth="1"/>
    <col min="11794" max="11794" width="13.59765625" style="41" customWidth="1"/>
    <col min="11795" max="11795" width="1.296875" style="41" customWidth="1"/>
    <col min="11796" max="11796" width="12.296875" style="41" customWidth="1"/>
    <col min="11797" max="11797" width="1" style="41" customWidth="1"/>
    <col min="11798" max="11798" width="13.09765625" style="41" customWidth="1"/>
    <col min="11799" max="11799" width="0.796875" style="41" customWidth="1"/>
    <col min="11800" max="11800" width="10.296875" style="41" customWidth="1"/>
    <col min="11801" max="12030" width="8.69921875" style="41"/>
    <col min="12031" max="12031" width="41.59765625" style="41" customWidth="1"/>
    <col min="12032" max="12032" width="4.59765625" style="41" customWidth="1"/>
    <col min="12033" max="12033" width="1.59765625" style="41" customWidth="1"/>
    <col min="12034" max="12034" width="11.796875" style="41" customWidth="1"/>
    <col min="12035" max="12035" width="1.59765625" style="41" customWidth="1"/>
    <col min="12036" max="12036" width="10.59765625" style="41" customWidth="1"/>
    <col min="12037" max="12037" width="1.09765625" style="41" customWidth="1"/>
    <col min="12038" max="12038" width="10.09765625" style="41" customWidth="1"/>
    <col min="12039" max="12039" width="1.59765625" style="41" customWidth="1"/>
    <col min="12040" max="12040" width="11" style="41" customWidth="1"/>
    <col min="12041" max="12041" width="1.59765625" style="41" customWidth="1"/>
    <col min="12042" max="12042" width="10.59765625" style="41" customWidth="1"/>
    <col min="12043" max="12043" width="1.59765625" style="41" customWidth="1"/>
    <col min="12044" max="12044" width="10.09765625" style="41" customWidth="1"/>
    <col min="12045" max="12045" width="1.59765625" style="41" customWidth="1"/>
    <col min="12046" max="12046" width="10.09765625" style="41" customWidth="1"/>
    <col min="12047" max="12047" width="1.59765625" style="41" customWidth="1"/>
    <col min="12048" max="12048" width="10.09765625" style="41" customWidth="1"/>
    <col min="12049" max="12049" width="0.796875" style="41" customWidth="1"/>
    <col min="12050" max="12050" width="13.59765625" style="41" customWidth="1"/>
    <col min="12051" max="12051" width="1.296875" style="41" customWidth="1"/>
    <col min="12052" max="12052" width="12.296875" style="41" customWidth="1"/>
    <col min="12053" max="12053" width="1" style="41" customWidth="1"/>
    <col min="12054" max="12054" width="13.09765625" style="41" customWidth="1"/>
    <col min="12055" max="12055" width="0.796875" style="41" customWidth="1"/>
    <col min="12056" max="12056" width="10.296875" style="41" customWidth="1"/>
    <col min="12057" max="12286" width="8.69921875" style="41"/>
    <col min="12287" max="12287" width="41.59765625" style="41" customWidth="1"/>
    <col min="12288" max="12288" width="4.59765625" style="41" customWidth="1"/>
    <col min="12289" max="12289" width="1.59765625" style="41" customWidth="1"/>
    <col min="12290" max="12290" width="11.796875" style="41" customWidth="1"/>
    <col min="12291" max="12291" width="1.59765625" style="41" customWidth="1"/>
    <col min="12292" max="12292" width="10.59765625" style="41" customWidth="1"/>
    <col min="12293" max="12293" width="1.09765625" style="41" customWidth="1"/>
    <col min="12294" max="12294" width="10.09765625" style="41" customWidth="1"/>
    <col min="12295" max="12295" width="1.59765625" style="41" customWidth="1"/>
    <col min="12296" max="12296" width="11" style="41" customWidth="1"/>
    <col min="12297" max="12297" width="1.59765625" style="41" customWidth="1"/>
    <col min="12298" max="12298" width="10.59765625" style="41" customWidth="1"/>
    <col min="12299" max="12299" width="1.59765625" style="41" customWidth="1"/>
    <col min="12300" max="12300" width="10.09765625" style="41" customWidth="1"/>
    <col min="12301" max="12301" width="1.59765625" style="41" customWidth="1"/>
    <col min="12302" max="12302" width="10.09765625" style="41" customWidth="1"/>
    <col min="12303" max="12303" width="1.59765625" style="41" customWidth="1"/>
    <col min="12304" max="12304" width="10.09765625" style="41" customWidth="1"/>
    <col min="12305" max="12305" width="0.796875" style="41" customWidth="1"/>
    <col min="12306" max="12306" width="13.59765625" style="41" customWidth="1"/>
    <col min="12307" max="12307" width="1.296875" style="41" customWidth="1"/>
    <col min="12308" max="12308" width="12.296875" style="41" customWidth="1"/>
    <col min="12309" max="12309" width="1" style="41" customWidth="1"/>
    <col min="12310" max="12310" width="13.09765625" style="41" customWidth="1"/>
    <col min="12311" max="12311" width="0.796875" style="41" customWidth="1"/>
    <col min="12312" max="12312" width="10.296875" style="41" customWidth="1"/>
    <col min="12313" max="12542" width="8.69921875" style="41"/>
    <col min="12543" max="12543" width="41.59765625" style="41" customWidth="1"/>
    <col min="12544" max="12544" width="4.59765625" style="41" customWidth="1"/>
    <col min="12545" max="12545" width="1.59765625" style="41" customWidth="1"/>
    <col min="12546" max="12546" width="11.796875" style="41" customWidth="1"/>
    <col min="12547" max="12547" width="1.59765625" style="41" customWidth="1"/>
    <col min="12548" max="12548" width="10.59765625" style="41" customWidth="1"/>
    <col min="12549" max="12549" width="1.09765625" style="41" customWidth="1"/>
    <col min="12550" max="12550" width="10.09765625" style="41" customWidth="1"/>
    <col min="12551" max="12551" width="1.59765625" style="41" customWidth="1"/>
    <col min="12552" max="12552" width="11" style="41" customWidth="1"/>
    <col min="12553" max="12553" width="1.59765625" style="41" customWidth="1"/>
    <col min="12554" max="12554" width="10.59765625" style="41" customWidth="1"/>
    <col min="12555" max="12555" width="1.59765625" style="41" customWidth="1"/>
    <col min="12556" max="12556" width="10.09765625" style="41" customWidth="1"/>
    <col min="12557" max="12557" width="1.59765625" style="41" customWidth="1"/>
    <col min="12558" max="12558" width="10.09765625" style="41" customWidth="1"/>
    <col min="12559" max="12559" width="1.59765625" style="41" customWidth="1"/>
    <col min="12560" max="12560" width="10.09765625" style="41" customWidth="1"/>
    <col min="12561" max="12561" width="0.796875" style="41" customWidth="1"/>
    <col min="12562" max="12562" width="13.59765625" style="41" customWidth="1"/>
    <col min="12563" max="12563" width="1.296875" style="41" customWidth="1"/>
    <col min="12564" max="12564" width="12.296875" style="41" customWidth="1"/>
    <col min="12565" max="12565" width="1" style="41" customWidth="1"/>
    <col min="12566" max="12566" width="13.09765625" style="41" customWidth="1"/>
    <col min="12567" max="12567" width="0.796875" style="41" customWidth="1"/>
    <col min="12568" max="12568" width="10.296875" style="41" customWidth="1"/>
    <col min="12569" max="12798" width="8.69921875" style="41"/>
    <col min="12799" max="12799" width="41.59765625" style="41" customWidth="1"/>
    <col min="12800" max="12800" width="4.59765625" style="41" customWidth="1"/>
    <col min="12801" max="12801" width="1.59765625" style="41" customWidth="1"/>
    <col min="12802" max="12802" width="11.796875" style="41" customWidth="1"/>
    <col min="12803" max="12803" width="1.59765625" style="41" customWidth="1"/>
    <col min="12804" max="12804" width="10.59765625" style="41" customWidth="1"/>
    <col min="12805" max="12805" width="1.09765625" style="41" customWidth="1"/>
    <col min="12806" max="12806" width="10.09765625" style="41" customWidth="1"/>
    <col min="12807" max="12807" width="1.59765625" style="41" customWidth="1"/>
    <col min="12808" max="12808" width="11" style="41" customWidth="1"/>
    <col min="12809" max="12809" width="1.59765625" style="41" customWidth="1"/>
    <col min="12810" max="12810" width="10.59765625" style="41" customWidth="1"/>
    <col min="12811" max="12811" width="1.59765625" style="41" customWidth="1"/>
    <col min="12812" max="12812" width="10.09765625" style="41" customWidth="1"/>
    <col min="12813" max="12813" width="1.59765625" style="41" customWidth="1"/>
    <col min="12814" max="12814" width="10.09765625" style="41" customWidth="1"/>
    <col min="12815" max="12815" width="1.59765625" style="41" customWidth="1"/>
    <col min="12816" max="12816" width="10.09765625" style="41" customWidth="1"/>
    <col min="12817" max="12817" width="0.796875" style="41" customWidth="1"/>
    <col min="12818" max="12818" width="13.59765625" style="41" customWidth="1"/>
    <col min="12819" max="12819" width="1.296875" style="41" customWidth="1"/>
    <col min="12820" max="12820" width="12.296875" style="41" customWidth="1"/>
    <col min="12821" max="12821" width="1" style="41" customWidth="1"/>
    <col min="12822" max="12822" width="13.09765625" style="41" customWidth="1"/>
    <col min="12823" max="12823" width="0.796875" style="41" customWidth="1"/>
    <col min="12824" max="12824" width="10.296875" style="41" customWidth="1"/>
    <col min="12825" max="13054" width="8.69921875" style="41"/>
    <col min="13055" max="13055" width="41.59765625" style="41" customWidth="1"/>
    <col min="13056" max="13056" width="4.59765625" style="41" customWidth="1"/>
    <col min="13057" max="13057" width="1.59765625" style="41" customWidth="1"/>
    <col min="13058" max="13058" width="11.796875" style="41" customWidth="1"/>
    <col min="13059" max="13059" width="1.59765625" style="41" customWidth="1"/>
    <col min="13060" max="13060" width="10.59765625" style="41" customWidth="1"/>
    <col min="13061" max="13061" width="1.09765625" style="41" customWidth="1"/>
    <col min="13062" max="13062" width="10.09765625" style="41" customWidth="1"/>
    <col min="13063" max="13063" width="1.59765625" style="41" customWidth="1"/>
    <col min="13064" max="13064" width="11" style="41" customWidth="1"/>
    <col min="13065" max="13065" width="1.59765625" style="41" customWidth="1"/>
    <col min="13066" max="13066" width="10.59765625" style="41" customWidth="1"/>
    <col min="13067" max="13067" width="1.59765625" style="41" customWidth="1"/>
    <col min="13068" max="13068" width="10.09765625" style="41" customWidth="1"/>
    <col min="13069" max="13069" width="1.59765625" style="41" customWidth="1"/>
    <col min="13070" max="13070" width="10.09765625" style="41" customWidth="1"/>
    <col min="13071" max="13071" width="1.59765625" style="41" customWidth="1"/>
    <col min="13072" max="13072" width="10.09765625" style="41" customWidth="1"/>
    <col min="13073" max="13073" width="0.796875" style="41" customWidth="1"/>
    <col min="13074" max="13074" width="13.59765625" style="41" customWidth="1"/>
    <col min="13075" max="13075" width="1.296875" style="41" customWidth="1"/>
    <col min="13076" max="13076" width="12.296875" style="41" customWidth="1"/>
    <col min="13077" max="13077" width="1" style="41" customWidth="1"/>
    <col min="13078" max="13078" width="13.09765625" style="41" customWidth="1"/>
    <col min="13079" max="13079" width="0.796875" style="41" customWidth="1"/>
    <col min="13080" max="13080" width="10.296875" style="41" customWidth="1"/>
    <col min="13081" max="13310" width="8.69921875" style="41"/>
    <col min="13311" max="13311" width="41.59765625" style="41" customWidth="1"/>
    <col min="13312" max="13312" width="4.59765625" style="41" customWidth="1"/>
    <col min="13313" max="13313" width="1.59765625" style="41" customWidth="1"/>
    <col min="13314" max="13314" width="11.796875" style="41" customWidth="1"/>
    <col min="13315" max="13315" width="1.59765625" style="41" customWidth="1"/>
    <col min="13316" max="13316" width="10.59765625" style="41" customWidth="1"/>
    <col min="13317" max="13317" width="1.09765625" style="41" customWidth="1"/>
    <col min="13318" max="13318" width="10.09765625" style="41" customWidth="1"/>
    <col min="13319" max="13319" width="1.59765625" style="41" customWidth="1"/>
    <col min="13320" max="13320" width="11" style="41" customWidth="1"/>
    <col min="13321" max="13321" width="1.59765625" style="41" customWidth="1"/>
    <col min="13322" max="13322" width="10.59765625" style="41" customWidth="1"/>
    <col min="13323" max="13323" width="1.59765625" style="41" customWidth="1"/>
    <col min="13324" max="13324" width="10.09765625" style="41" customWidth="1"/>
    <col min="13325" max="13325" width="1.59765625" style="41" customWidth="1"/>
    <col min="13326" max="13326" width="10.09765625" style="41" customWidth="1"/>
    <col min="13327" max="13327" width="1.59765625" style="41" customWidth="1"/>
    <col min="13328" max="13328" width="10.09765625" style="41" customWidth="1"/>
    <col min="13329" max="13329" width="0.796875" style="41" customWidth="1"/>
    <col min="13330" max="13330" width="13.59765625" style="41" customWidth="1"/>
    <col min="13331" max="13331" width="1.296875" style="41" customWidth="1"/>
    <col min="13332" max="13332" width="12.296875" style="41" customWidth="1"/>
    <col min="13333" max="13333" width="1" style="41" customWidth="1"/>
    <col min="13334" max="13334" width="13.09765625" style="41" customWidth="1"/>
    <col min="13335" max="13335" width="0.796875" style="41" customWidth="1"/>
    <col min="13336" max="13336" width="10.296875" style="41" customWidth="1"/>
    <col min="13337" max="13566" width="8.69921875" style="41"/>
    <col min="13567" max="13567" width="41.59765625" style="41" customWidth="1"/>
    <col min="13568" max="13568" width="4.59765625" style="41" customWidth="1"/>
    <col min="13569" max="13569" width="1.59765625" style="41" customWidth="1"/>
    <col min="13570" max="13570" width="11.796875" style="41" customWidth="1"/>
    <col min="13571" max="13571" width="1.59765625" style="41" customWidth="1"/>
    <col min="13572" max="13572" width="10.59765625" style="41" customWidth="1"/>
    <col min="13573" max="13573" width="1.09765625" style="41" customWidth="1"/>
    <col min="13574" max="13574" width="10.09765625" style="41" customWidth="1"/>
    <col min="13575" max="13575" width="1.59765625" style="41" customWidth="1"/>
    <col min="13576" max="13576" width="11" style="41" customWidth="1"/>
    <col min="13577" max="13577" width="1.59765625" style="41" customWidth="1"/>
    <col min="13578" max="13578" width="10.59765625" style="41" customWidth="1"/>
    <col min="13579" max="13579" width="1.59765625" style="41" customWidth="1"/>
    <col min="13580" max="13580" width="10.09765625" style="41" customWidth="1"/>
    <col min="13581" max="13581" width="1.59765625" style="41" customWidth="1"/>
    <col min="13582" max="13582" width="10.09765625" style="41" customWidth="1"/>
    <col min="13583" max="13583" width="1.59765625" style="41" customWidth="1"/>
    <col min="13584" max="13584" width="10.09765625" style="41" customWidth="1"/>
    <col min="13585" max="13585" width="0.796875" style="41" customWidth="1"/>
    <col min="13586" max="13586" width="13.59765625" style="41" customWidth="1"/>
    <col min="13587" max="13587" width="1.296875" style="41" customWidth="1"/>
    <col min="13588" max="13588" width="12.296875" style="41" customWidth="1"/>
    <col min="13589" max="13589" width="1" style="41" customWidth="1"/>
    <col min="13590" max="13590" width="13.09765625" style="41" customWidth="1"/>
    <col min="13591" max="13591" width="0.796875" style="41" customWidth="1"/>
    <col min="13592" max="13592" width="10.296875" style="41" customWidth="1"/>
    <col min="13593" max="13822" width="8.69921875" style="41"/>
    <col min="13823" max="13823" width="41.59765625" style="41" customWidth="1"/>
    <col min="13824" max="13824" width="4.59765625" style="41" customWidth="1"/>
    <col min="13825" max="13825" width="1.59765625" style="41" customWidth="1"/>
    <col min="13826" max="13826" width="11.796875" style="41" customWidth="1"/>
    <col min="13827" max="13827" width="1.59765625" style="41" customWidth="1"/>
    <col min="13828" max="13828" width="10.59765625" style="41" customWidth="1"/>
    <col min="13829" max="13829" width="1.09765625" style="41" customWidth="1"/>
    <col min="13830" max="13830" width="10.09765625" style="41" customWidth="1"/>
    <col min="13831" max="13831" width="1.59765625" style="41" customWidth="1"/>
    <col min="13832" max="13832" width="11" style="41" customWidth="1"/>
    <col min="13833" max="13833" width="1.59765625" style="41" customWidth="1"/>
    <col min="13834" max="13834" width="10.59765625" style="41" customWidth="1"/>
    <col min="13835" max="13835" width="1.59765625" style="41" customWidth="1"/>
    <col min="13836" max="13836" width="10.09765625" style="41" customWidth="1"/>
    <col min="13837" max="13837" width="1.59765625" style="41" customWidth="1"/>
    <col min="13838" max="13838" width="10.09765625" style="41" customWidth="1"/>
    <col min="13839" max="13839" width="1.59765625" style="41" customWidth="1"/>
    <col min="13840" max="13840" width="10.09765625" style="41" customWidth="1"/>
    <col min="13841" max="13841" width="0.796875" style="41" customWidth="1"/>
    <col min="13842" max="13842" width="13.59765625" style="41" customWidth="1"/>
    <col min="13843" max="13843" width="1.296875" style="41" customWidth="1"/>
    <col min="13844" max="13844" width="12.296875" style="41" customWidth="1"/>
    <col min="13845" max="13845" width="1" style="41" customWidth="1"/>
    <col min="13846" max="13846" width="13.09765625" style="41" customWidth="1"/>
    <col min="13847" max="13847" width="0.796875" style="41" customWidth="1"/>
    <col min="13848" max="13848" width="10.296875" style="41" customWidth="1"/>
    <col min="13849" max="14078" width="8.69921875" style="41"/>
    <col min="14079" max="14079" width="41.59765625" style="41" customWidth="1"/>
    <col min="14080" max="14080" width="4.59765625" style="41" customWidth="1"/>
    <col min="14081" max="14081" width="1.59765625" style="41" customWidth="1"/>
    <col min="14082" max="14082" width="11.796875" style="41" customWidth="1"/>
    <col min="14083" max="14083" width="1.59765625" style="41" customWidth="1"/>
    <col min="14084" max="14084" width="10.59765625" style="41" customWidth="1"/>
    <col min="14085" max="14085" width="1.09765625" style="41" customWidth="1"/>
    <col min="14086" max="14086" width="10.09765625" style="41" customWidth="1"/>
    <col min="14087" max="14087" width="1.59765625" style="41" customWidth="1"/>
    <col min="14088" max="14088" width="11" style="41" customWidth="1"/>
    <col min="14089" max="14089" width="1.59765625" style="41" customWidth="1"/>
    <col min="14090" max="14090" width="10.59765625" style="41" customWidth="1"/>
    <col min="14091" max="14091" width="1.59765625" style="41" customWidth="1"/>
    <col min="14092" max="14092" width="10.09765625" style="41" customWidth="1"/>
    <col min="14093" max="14093" width="1.59765625" style="41" customWidth="1"/>
    <col min="14094" max="14094" width="10.09765625" style="41" customWidth="1"/>
    <col min="14095" max="14095" width="1.59765625" style="41" customWidth="1"/>
    <col min="14096" max="14096" width="10.09765625" style="41" customWidth="1"/>
    <col min="14097" max="14097" width="0.796875" style="41" customWidth="1"/>
    <col min="14098" max="14098" width="13.59765625" style="41" customWidth="1"/>
    <col min="14099" max="14099" width="1.296875" style="41" customWidth="1"/>
    <col min="14100" max="14100" width="12.296875" style="41" customWidth="1"/>
    <col min="14101" max="14101" width="1" style="41" customWidth="1"/>
    <col min="14102" max="14102" width="13.09765625" style="41" customWidth="1"/>
    <col min="14103" max="14103" width="0.796875" style="41" customWidth="1"/>
    <col min="14104" max="14104" width="10.296875" style="41" customWidth="1"/>
    <col min="14105" max="14334" width="8.69921875" style="41"/>
    <col min="14335" max="14335" width="41.59765625" style="41" customWidth="1"/>
    <col min="14336" max="14336" width="4.59765625" style="41" customWidth="1"/>
    <col min="14337" max="14337" width="1.59765625" style="41" customWidth="1"/>
    <col min="14338" max="14338" width="11.796875" style="41" customWidth="1"/>
    <col min="14339" max="14339" width="1.59765625" style="41" customWidth="1"/>
    <col min="14340" max="14340" width="10.59765625" style="41" customWidth="1"/>
    <col min="14341" max="14341" width="1.09765625" style="41" customWidth="1"/>
    <col min="14342" max="14342" width="10.09765625" style="41" customWidth="1"/>
    <col min="14343" max="14343" width="1.59765625" style="41" customWidth="1"/>
    <col min="14344" max="14344" width="11" style="41" customWidth="1"/>
    <col min="14345" max="14345" width="1.59765625" style="41" customWidth="1"/>
    <col min="14346" max="14346" width="10.59765625" style="41" customWidth="1"/>
    <col min="14347" max="14347" width="1.59765625" style="41" customWidth="1"/>
    <col min="14348" max="14348" width="10.09765625" style="41" customWidth="1"/>
    <col min="14349" max="14349" width="1.59765625" style="41" customWidth="1"/>
    <col min="14350" max="14350" width="10.09765625" style="41" customWidth="1"/>
    <col min="14351" max="14351" width="1.59765625" style="41" customWidth="1"/>
    <col min="14352" max="14352" width="10.09765625" style="41" customWidth="1"/>
    <col min="14353" max="14353" width="0.796875" style="41" customWidth="1"/>
    <col min="14354" max="14354" width="13.59765625" style="41" customWidth="1"/>
    <col min="14355" max="14355" width="1.296875" style="41" customWidth="1"/>
    <col min="14356" max="14356" width="12.296875" style="41" customWidth="1"/>
    <col min="14357" max="14357" width="1" style="41" customWidth="1"/>
    <col min="14358" max="14358" width="13.09765625" style="41" customWidth="1"/>
    <col min="14359" max="14359" width="0.796875" style="41" customWidth="1"/>
    <col min="14360" max="14360" width="10.296875" style="41" customWidth="1"/>
    <col min="14361" max="14590" width="8.69921875" style="41"/>
    <col min="14591" max="14591" width="41.59765625" style="41" customWidth="1"/>
    <col min="14592" max="14592" width="4.59765625" style="41" customWidth="1"/>
    <col min="14593" max="14593" width="1.59765625" style="41" customWidth="1"/>
    <col min="14594" max="14594" width="11.796875" style="41" customWidth="1"/>
    <col min="14595" max="14595" width="1.59765625" style="41" customWidth="1"/>
    <col min="14596" max="14596" width="10.59765625" style="41" customWidth="1"/>
    <col min="14597" max="14597" width="1.09765625" style="41" customWidth="1"/>
    <col min="14598" max="14598" width="10.09765625" style="41" customWidth="1"/>
    <col min="14599" max="14599" width="1.59765625" style="41" customWidth="1"/>
    <col min="14600" max="14600" width="11" style="41" customWidth="1"/>
    <col min="14601" max="14601" width="1.59765625" style="41" customWidth="1"/>
    <col min="14602" max="14602" width="10.59765625" style="41" customWidth="1"/>
    <col min="14603" max="14603" width="1.59765625" style="41" customWidth="1"/>
    <col min="14604" max="14604" width="10.09765625" style="41" customWidth="1"/>
    <col min="14605" max="14605" width="1.59765625" style="41" customWidth="1"/>
    <col min="14606" max="14606" width="10.09765625" style="41" customWidth="1"/>
    <col min="14607" max="14607" width="1.59765625" style="41" customWidth="1"/>
    <col min="14608" max="14608" width="10.09765625" style="41" customWidth="1"/>
    <col min="14609" max="14609" width="0.796875" style="41" customWidth="1"/>
    <col min="14610" max="14610" width="13.59765625" style="41" customWidth="1"/>
    <col min="14611" max="14611" width="1.296875" style="41" customWidth="1"/>
    <col min="14612" max="14612" width="12.296875" style="41" customWidth="1"/>
    <col min="14613" max="14613" width="1" style="41" customWidth="1"/>
    <col min="14614" max="14614" width="13.09765625" style="41" customWidth="1"/>
    <col min="14615" max="14615" width="0.796875" style="41" customWidth="1"/>
    <col min="14616" max="14616" width="10.296875" style="41" customWidth="1"/>
    <col min="14617" max="14846" width="8.69921875" style="41"/>
    <col min="14847" max="14847" width="41.59765625" style="41" customWidth="1"/>
    <col min="14848" max="14848" width="4.59765625" style="41" customWidth="1"/>
    <col min="14849" max="14849" width="1.59765625" style="41" customWidth="1"/>
    <col min="14850" max="14850" width="11.796875" style="41" customWidth="1"/>
    <col min="14851" max="14851" width="1.59765625" style="41" customWidth="1"/>
    <col min="14852" max="14852" width="10.59765625" style="41" customWidth="1"/>
    <col min="14853" max="14853" width="1.09765625" style="41" customWidth="1"/>
    <col min="14854" max="14854" width="10.09765625" style="41" customWidth="1"/>
    <col min="14855" max="14855" width="1.59765625" style="41" customWidth="1"/>
    <col min="14856" max="14856" width="11" style="41" customWidth="1"/>
    <col min="14857" max="14857" width="1.59765625" style="41" customWidth="1"/>
    <col min="14858" max="14858" width="10.59765625" style="41" customWidth="1"/>
    <col min="14859" max="14859" width="1.59765625" style="41" customWidth="1"/>
    <col min="14860" max="14860" width="10.09765625" style="41" customWidth="1"/>
    <col min="14861" max="14861" width="1.59765625" style="41" customWidth="1"/>
    <col min="14862" max="14862" width="10.09765625" style="41" customWidth="1"/>
    <col min="14863" max="14863" width="1.59765625" style="41" customWidth="1"/>
    <col min="14864" max="14864" width="10.09765625" style="41" customWidth="1"/>
    <col min="14865" max="14865" width="0.796875" style="41" customWidth="1"/>
    <col min="14866" max="14866" width="13.59765625" style="41" customWidth="1"/>
    <col min="14867" max="14867" width="1.296875" style="41" customWidth="1"/>
    <col min="14868" max="14868" width="12.296875" style="41" customWidth="1"/>
    <col min="14869" max="14869" width="1" style="41" customWidth="1"/>
    <col min="14870" max="14870" width="13.09765625" style="41" customWidth="1"/>
    <col min="14871" max="14871" width="0.796875" style="41" customWidth="1"/>
    <col min="14872" max="14872" width="10.296875" style="41" customWidth="1"/>
    <col min="14873" max="15102" width="8.69921875" style="41"/>
    <col min="15103" max="15103" width="41.59765625" style="41" customWidth="1"/>
    <col min="15104" max="15104" width="4.59765625" style="41" customWidth="1"/>
    <col min="15105" max="15105" width="1.59765625" style="41" customWidth="1"/>
    <col min="15106" max="15106" width="11.796875" style="41" customWidth="1"/>
    <col min="15107" max="15107" width="1.59765625" style="41" customWidth="1"/>
    <col min="15108" max="15108" width="10.59765625" style="41" customWidth="1"/>
    <col min="15109" max="15109" width="1.09765625" style="41" customWidth="1"/>
    <col min="15110" max="15110" width="10.09765625" style="41" customWidth="1"/>
    <col min="15111" max="15111" width="1.59765625" style="41" customWidth="1"/>
    <col min="15112" max="15112" width="11" style="41" customWidth="1"/>
    <col min="15113" max="15113" width="1.59765625" style="41" customWidth="1"/>
    <col min="15114" max="15114" width="10.59765625" style="41" customWidth="1"/>
    <col min="15115" max="15115" width="1.59765625" style="41" customWidth="1"/>
    <col min="15116" max="15116" width="10.09765625" style="41" customWidth="1"/>
    <col min="15117" max="15117" width="1.59765625" style="41" customWidth="1"/>
    <col min="15118" max="15118" width="10.09765625" style="41" customWidth="1"/>
    <col min="15119" max="15119" width="1.59765625" style="41" customWidth="1"/>
    <col min="15120" max="15120" width="10.09765625" style="41" customWidth="1"/>
    <col min="15121" max="15121" width="0.796875" style="41" customWidth="1"/>
    <col min="15122" max="15122" width="13.59765625" style="41" customWidth="1"/>
    <col min="15123" max="15123" width="1.296875" style="41" customWidth="1"/>
    <col min="15124" max="15124" width="12.296875" style="41" customWidth="1"/>
    <col min="15125" max="15125" width="1" style="41" customWidth="1"/>
    <col min="15126" max="15126" width="13.09765625" style="41" customWidth="1"/>
    <col min="15127" max="15127" width="0.796875" style="41" customWidth="1"/>
    <col min="15128" max="15128" width="10.296875" style="41" customWidth="1"/>
    <col min="15129" max="15358" width="8.69921875" style="41"/>
    <col min="15359" max="15359" width="41.59765625" style="41" customWidth="1"/>
    <col min="15360" max="15360" width="4.59765625" style="41" customWidth="1"/>
    <col min="15361" max="15361" width="1.59765625" style="41" customWidth="1"/>
    <col min="15362" max="15362" width="11.796875" style="41" customWidth="1"/>
    <col min="15363" max="15363" width="1.59765625" style="41" customWidth="1"/>
    <col min="15364" max="15364" width="10.59765625" style="41" customWidth="1"/>
    <col min="15365" max="15365" width="1.09765625" style="41" customWidth="1"/>
    <col min="15366" max="15366" width="10.09765625" style="41" customWidth="1"/>
    <col min="15367" max="15367" width="1.59765625" style="41" customWidth="1"/>
    <col min="15368" max="15368" width="11" style="41" customWidth="1"/>
    <col min="15369" max="15369" width="1.59765625" style="41" customWidth="1"/>
    <col min="15370" max="15370" width="10.59765625" style="41" customWidth="1"/>
    <col min="15371" max="15371" width="1.59765625" style="41" customWidth="1"/>
    <col min="15372" max="15372" width="10.09765625" style="41" customWidth="1"/>
    <col min="15373" max="15373" width="1.59765625" style="41" customWidth="1"/>
    <col min="15374" max="15374" width="10.09765625" style="41" customWidth="1"/>
    <col min="15375" max="15375" width="1.59765625" style="41" customWidth="1"/>
    <col min="15376" max="15376" width="10.09765625" style="41" customWidth="1"/>
    <col min="15377" max="15377" width="0.796875" style="41" customWidth="1"/>
    <col min="15378" max="15378" width="13.59765625" style="41" customWidth="1"/>
    <col min="15379" max="15379" width="1.296875" style="41" customWidth="1"/>
    <col min="15380" max="15380" width="12.296875" style="41" customWidth="1"/>
    <col min="15381" max="15381" width="1" style="41" customWidth="1"/>
    <col min="15382" max="15382" width="13.09765625" style="41" customWidth="1"/>
    <col min="15383" max="15383" width="0.796875" style="41" customWidth="1"/>
    <col min="15384" max="15384" width="10.296875" style="41" customWidth="1"/>
    <col min="15385" max="15614" width="8.69921875" style="41"/>
    <col min="15615" max="15615" width="41.59765625" style="41" customWidth="1"/>
    <col min="15616" max="15616" width="4.59765625" style="41" customWidth="1"/>
    <col min="15617" max="15617" width="1.59765625" style="41" customWidth="1"/>
    <col min="15618" max="15618" width="11.796875" style="41" customWidth="1"/>
    <col min="15619" max="15619" width="1.59765625" style="41" customWidth="1"/>
    <col min="15620" max="15620" width="10.59765625" style="41" customWidth="1"/>
    <col min="15621" max="15621" width="1.09765625" style="41" customWidth="1"/>
    <col min="15622" max="15622" width="10.09765625" style="41" customWidth="1"/>
    <col min="15623" max="15623" width="1.59765625" style="41" customWidth="1"/>
    <col min="15624" max="15624" width="11" style="41" customWidth="1"/>
    <col min="15625" max="15625" width="1.59765625" style="41" customWidth="1"/>
    <col min="15626" max="15626" width="10.59765625" style="41" customWidth="1"/>
    <col min="15627" max="15627" width="1.59765625" style="41" customWidth="1"/>
    <col min="15628" max="15628" width="10.09765625" style="41" customWidth="1"/>
    <col min="15629" max="15629" width="1.59765625" style="41" customWidth="1"/>
    <col min="15630" max="15630" width="10.09765625" style="41" customWidth="1"/>
    <col min="15631" max="15631" width="1.59765625" style="41" customWidth="1"/>
    <col min="15632" max="15632" width="10.09765625" style="41" customWidth="1"/>
    <col min="15633" max="15633" width="0.796875" style="41" customWidth="1"/>
    <col min="15634" max="15634" width="13.59765625" style="41" customWidth="1"/>
    <col min="15635" max="15635" width="1.296875" style="41" customWidth="1"/>
    <col min="15636" max="15636" width="12.296875" style="41" customWidth="1"/>
    <col min="15637" max="15637" width="1" style="41" customWidth="1"/>
    <col min="15638" max="15638" width="13.09765625" style="41" customWidth="1"/>
    <col min="15639" max="15639" width="0.796875" style="41" customWidth="1"/>
    <col min="15640" max="15640" width="10.296875" style="41" customWidth="1"/>
    <col min="15641" max="15870" width="8.69921875" style="41"/>
    <col min="15871" max="15871" width="41.59765625" style="41" customWidth="1"/>
    <col min="15872" max="15872" width="4.59765625" style="41" customWidth="1"/>
    <col min="15873" max="15873" width="1.59765625" style="41" customWidth="1"/>
    <col min="15874" max="15874" width="11.796875" style="41" customWidth="1"/>
    <col min="15875" max="15875" width="1.59765625" style="41" customWidth="1"/>
    <col min="15876" max="15876" width="10.59765625" style="41" customWidth="1"/>
    <col min="15877" max="15877" width="1.09765625" style="41" customWidth="1"/>
    <col min="15878" max="15878" width="10.09765625" style="41" customWidth="1"/>
    <col min="15879" max="15879" width="1.59765625" style="41" customWidth="1"/>
    <col min="15880" max="15880" width="11" style="41" customWidth="1"/>
    <col min="15881" max="15881" width="1.59765625" style="41" customWidth="1"/>
    <col min="15882" max="15882" width="10.59765625" style="41" customWidth="1"/>
    <col min="15883" max="15883" width="1.59765625" style="41" customWidth="1"/>
    <col min="15884" max="15884" width="10.09765625" style="41" customWidth="1"/>
    <col min="15885" max="15885" width="1.59765625" style="41" customWidth="1"/>
    <col min="15886" max="15886" width="10.09765625" style="41" customWidth="1"/>
    <col min="15887" max="15887" width="1.59765625" style="41" customWidth="1"/>
    <col min="15888" max="15888" width="10.09765625" style="41" customWidth="1"/>
    <col min="15889" max="15889" width="0.796875" style="41" customWidth="1"/>
    <col min="15890" max="15890" width="13.59765625" style="41" customWidth="1"/>
    <col min="15891" max="15891" width="1.296875" style="41" customWidth="1"/>
    <col min="15892" max="15892" width="12.296875" style="41" customWidth="1"/>
    <col min="15893" max="15893" width="1" style="41" customWidth="1"/>
    <col min="15894" max="15894" width="13.09765625" style="41" customWidth="1"/>
    <col min="15895" max="15895" width="0.796875" style="41" customWidth="1"/>
    <col min="15896" max="15896" width="10.296875" style="41" customWidth="1"/>
    <col min="15897" max="16126" width="8.69921875" style="41"/>
    <col min="16127" max="16127" width="41.59765625" style="41" customWidth="1"/>
    <col min="16128" max="16128" width="4.59765625" style="41" customWidth="1"/>
    <col min="16129" max="16129" width="1.59765625" style="41" customWidth="1"/>
    <col min="16130" max="16130" width="11.796875" style="41" customWidth="1"/>
    <col min="16131" max="16131" width="1.59765625" style="41" customWidth="1"/>
    <col min="16132" max="16132" width="10.59765625" style="41" customWidth="1"/>
    <col min="16133" max="16133" width="1.09765625" style="41" customWidth="1"/>
    <col min="16134" max="16134" width="10.09765625" style="41" customWidth="1"/>
    <col min="16135" max="16135" width="1.59765625" style="41" customWidth="1"/>
    <col min="16136" max="16136" width="11" style="41" customWidth="1"/>
    <col min="16137" max="16137" width="1.59765625" style="41" customWidth="1"/>
    <col min="16138" max="16138" width="10.59765625" style="41" customWidth="1"/>
    <col min="16139" max="16139" width="1.59765625" style="41" customWidth="1"/>
    <col min="16140" max="16140" width="10.09765625" style="41" customWidth="1"/>
    <col min="16141" max="16141" width="1.59765625" style="41" customWidth="1"/>
    <col min="16142" max="16142" width="10.09765625" style="41" customWidth="1"/>
    <col min="16143" max="16143" width="1.59765625" style="41" customWidth="1"/>
    <col min="16144" max="16144" width="10.09765625" style="41" customWidth="1"/>
    <col min="16145" max="16145" width="0.796875" style="41" customWidth="1"/>
    <col min="16146" max="16146" width="13.59765625" style="41" customWidth="1"/>
    <col min="16147" max="16147" width="1.296875" style="41" customWidth="1"/>
    <col min="16148" max="16148" width="12.296875" style="41" customWidth="1"/>
    <col min="16149" max="16149" width="1" style="41" customWidth="1"/>
    <col min="16150" max="16150" width="13.09765625" style="41" customWidth="1"/>
    <col min="16151" max="16151" width="0.796875" style="41" customWidth="1"/>
    <col min="16152" max="16152" width="10.296875" style="41" customWidth="1"/>
    <col min="16153" max="16384" width="8.69921875" style="41"/>
  </cols>
  <sheetData>
    <row r="1" spans="1:16" ht="20.25" customHeight="1">
      <c r="A1" s="124" t="s">
        <v>48</v>
      </c>
    </row>
    <row r="2" spans="1:16" ht="20.25" customHeight="1">
      <c r="A2" s="125" t="s">
        <v>57</v>
      </c>
      <c r="B2" s="125"/>
      <c r="C2" s="125"/>
      <c r="E2" s="125"/>
      <c r="F2" s="125"/>
      <c r="G2" s="125"/>
      <c r="I2" s="125"/>
      <c r="K2" s="125"/>
      <c r="M2" s="125"/>
      <c r="O2" s="125"/>
    </row>
    <row r="3" spans="1:16" ht="16.5" customHeight="1">
      <c r="A3" s="42"/>
    </row>
    <row r="4" spans="1:16" ht="20.25" customHeight="1">
      <c r="A4" s="42"/>
      <c r="B4" s="269" t="s">
        <v>21</v>
      </c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6" ht="20.25" customHeight="1">
      <c r="A5" s="41"/>
      <c r="C5" s="175"/>
      <c r="D5" s="175"/>
      <c r="E5" s="175"/>
      <c r="F5" s="175"/>
      <c r="G5" s="175"/>
      <c r="H5" s="270"/>
      <c r="I5" s="270"/>
      <c r="J5" s="270"/>
      <c r="L5" s="175" t="s">
        <v>34</v>
      </c>
      <c r="N5" s="175"/>
      <c r="P5" s="175"/>
    </row>
    <row r="6" spans="1:16" ht="20.25" customHeight="1">
      <c r="A6" s="41"/>
      <c r="B6" s="175" t="s">
        <v>14</v>
      </c>
      <c r="C6" s="175"/>
      <c r="D6" s="175" t="s">
        <v>63</v>
      </c>
      <c r="E6" s="175"/>
      <c r="F6" s="175"/>
      <c r="G6" s="175"/>
      <c r="H6" s="271" t="s">
        <v>17</v>
      </c>
      <c r="I6" s="271"/>
      <c r="J6" s="271"/>
      <c r="K6" s="175"/>
      <c r="L6" s="175" t="s">
        <v>35</v>
      </c>
      <c r="M6" s="175"/>
      <c r="N6" s="175" t="s">
        <v>37</v>
      </c>
      <c r="O6" s="175"/>
      <c r="P6" s="175"/>
    </row>
    <row r="7" spans="1:16" ht="20.25" customHeight="1">
      <c r="A7" s="41"/>
      <c r="B7" s="175" t="s">
        <v>74</v>
      </c>
      <c r="C7" s="175"/>
      <c r="D7" s="175" t="s">
        <v>56</v>
      </c>
      <c r="E7" s="175"/>
      <c r="F7" s="175"/>
      <c r="G7" s="175"/>
      <c r="H7" s="175" t="s">
        <v>39</v>
      </c>
      <c r="I7" s="175"/>
      <c r="J7" s="175"/>
      <c r="K7" s="175"/>
      <c r="L7" s="175" t="s">
        <v>36</v>
      </c>
      <c r="M7" s="175"/>
      <c r="N7" s="175" t="s">
        <v>38</v>
      </c>
      <c r="O7" s="175"/>
      <c r="P7" s="175" t="s">
        <v>6</v>
      </c>
    </row>
    <row r="8" spans="1:16" ht="20.25" customHeight="1">
      <c r="A8" s="41"/>
      <c r="B8" s="175" t="s">
        <v>15</v>
      </c>
      <c r="C8" s="175"/>
      <c r="D8" s="175" t="s">
        <v>139</v>
      </c>
      <c r="E8" s="175"/>
      <c r="F8" s="175" t="s">
        <v>138</v>
      </c>
      <c r="G8" s="175"/>
      <c r="H8" s="175" t="s">
        <v>28</v>
      </c>
      <c r="I8" s="175"/>
      <c r="J8" s="175" t="s">
        <v>2</v>
      </c>
      <c r="K8" s="175"/>
      <c r="L8" s="175" t="s">
        <v>132</v>
      </c>
      <c r="M8" s="175"/>
      <c r="N8" s="175" t="s">
        <v>24</v>
      </c>
      <c r="O8" s="175"/>
      <c r="P8" s="175" t="s">
        <v>16</v>
      </c>
    </row>
    <row r="9" spans="1:16" ht="20.25" customHeight="1">
      <c r="A9" s="41"/>
      <c r="B9" s="272" t="s">
        <v>43</v>
      </c>
      <c r="C9" s="272"/>
      <c r="D9" s="272"/>
      <c r="E9" s="272"/>
      <c r="F9" s="272"/>
      <c r="G9" s="272"/>
      <c r="H9" s="272"/>
      <c r="I9" s="272"/>
      <c r="J9" s="272"/>
      <c r="K9" s="272"/>
      <c r="L9" s="272"/>
      <c r="M9" s="272"/>
      <c r="N9" s="272"/>
      <c r="O9" s="272"/>
      <c r="P9" s="272"/>
    </row>
    <row r="10" spans="1:16" ht="20.25" customHeight="1">
      <c r="A10" s="124" t="s">
        <v>135</v>
      </c>
      <c r="B10" s="176"/>
      <c r="C10" s="175"/>
      <c r="D10" s="176"/>
      <c r="E10" s="175"/>
      <c r="F10" s="175"/>
      <c r="G10" s="175"/>
      <c r="H10" s="176"/>
      <c r="I10" s="175"/>
      <c r="J10" s="176"/>
      <c r="K10" s="175"/>
      <c r="L10" s="176"/>
      <c r="M10" s="175"/>
      <c r="N10" s="176"/>
      <c r="O10" s="175"/>
    </row>
    <row r="11" spans="1:16" ht="20.25" customHeight="1">
      <c r="A11" s="126" t="s">
        <v>136</v>
      </c>
      <c r="B11" s="127">
        <v>1091205</v>
      </c>
      <c r="C11" s="42"/>
      <c r="D11" s="127">
        <v>1484160</v>
      </c>
      <c r="E11" s="42"/>
      <c r="F11" s="138">
        <v>1376</v>
      </c>
      <c r="G11" s="42"/>
      <c r="H11" s="127">
        <v>111721</v>
      </c>
      <c r="I11" s="42"/>
      <c r="J11" s="127">
        <v>4106463</v>
      </c>
      <c r="K11" s="42"/>
      <c r="L11" s="127">
        <f>SUM(B11:J11)</f>
        <v>6794925</v>
      </c>
      <c r="M11" s="42"/>
      <c r="N11" s="139">
        <v>0</v>
      </c>
      <c r="O11" s="42"/>
      <c r="P11" s="127">
        <f>L11+N11</f>
        <v>6794925</v>
      </c>
    </row>
    <row r="12" spans="1:16" ht="8.25" customHeight="1">
      <c r="A12" s="128"/>
      <c r="B12" s="140"/>
      <c r="C12" s="42"/>
      <c r="D12" s="140"/>
      <c r="E12" s="42"/>
      <c r="F12" s="42"/>
      <c r="G12" s="42"/>
      <c r="H12" s="140"/>
      <c r="I12" s="42"/>
      <c r="J12" s="141"/>
      <c r="K12" s="42"/>
      <c r="L12" s="140"/>
      <c r="M12" s="42"/>
      <c r="N12" s="129"/>
      <c r="O12" s="42"/>
      <c r="P12" s="129"/>
    </row>
    <row r="13" spans="1:16" ht="20.25" customHeight="1">
      <c r="A13" s="124" t="s">
        <v>115</v>
      </c>
      <c r="B13" s="140"/>
      <c r="C13" s="42"/>
      <c r="D13" s="140"/>
      <c r="E13" s="42"/>
      <c r="F13" s="42"/>
      <c r="G13" s="42"/>
      <c r="H13" s="140"/>
      <c r="I13" s="42"/>
      <c r="J13" s="141"/>
      <c r="K13" s="42"/>
      <c r="L13" s="140"/>
      <c r="M13" s="42"/>
      <c r="N13" s="129"/>
      <c r="O13" s="42"/>
      <c r="P13" s="129"/>
    </row>
    <row r="14" spans="1:16" ht="20.25" customHeight="1">
      <c r="A14" s="130" t="s">
        <v>183</v>
      </c>
      <c r="B14" s="127"/>
      <c r="C14" s="42"/>
      <c r="D14" s="127"/>
      <c r="E14" s="42"/>
      <c r="F14" s="42"/>
      <c r="G14" s="42"/>
      <c r="H14" s="127"/>
      <c r="I14" s="42"/>
      <c r="J14" s="127"/>
      <c r="K14" s="42"/>
      <c r="L14" s="127"/>
      <c r="M14" s="42"/>
      <c r="N14" s="127"/>
      <c r="O14" s="42"/>
      <c r="P14" s="127"/>
    </row>
    <row r="15" spans="1:16" ht="20.25" customHeight="1">
      <c r="A15" s="131" t="s">
        <v>184</v>
      </c>
      <c r="B15" s="139">
        <v>0</v>
      </c>
      <c r="C15" s="251"/>
      <c r="D15" s="139">
        <v>0</v>
      </c>
      <c r="E15" s="142"/>
      <c r="F15" s="129">
        <v>473</v>
      </c>
      <c r="G15" s="142"/>
      <c r="H15" s="139">
        <v>0</v>
      </c>
      <c r="I15" s="251"/>
      <c r="J15" s="139">
        <v>0</v>
      </c>
      <c r="K15" s="252"/>
      <c r="L15" s="129">
        <v>473</v>
      </c>
      <c r="M15" s="132"/>
      <c r="N15" s="139">
        <v>0</v>
      </c>
      <c r="O15" s="132"/>
      <c r="P15" s="129">
        <v>473</v>
      </c>
    </row>
    <row r="16" spans="1:16" ht="20.25" customHeight="1">
      <c r="A16" s="130" t="s">
        <v>185</v>
      </c>
      <c r="B16" s="145">
        <f>B15</f>
        <v>0</v>
      </c>
      <c r="C16" s="252"/>
      <c r="D16" s="145">
        <f>D15</f>
        <v>0</v>
      </c>
      <c r="E16" s="133"/>
      <c r="F16" s="144">
        <f>SUM(F15:F15)</f>
        <v>473</v>
      </c>
      <c r="G16" s="133"/>
      <c r="H16" s="145">
        <f>H15</f>
        <v>0</v>
      </c>
      <c r="I16" s="252"/>
      <c r="J16" s="145">
        <f>J15</f>
        <v>0</v>
      </c>
      <c r="K16" s="253"/>
      <c r="L16" s="146">
        <f>SUM(L15:L15)</f>
        <v>473</v>
      </c>
      <c r="M16" s="134"/>
      <c r="N16" s="145">
        <f>N15</f>
        <v>0</v>
      </c>
      <c r="O16" s="134"/>
      <c r="P16" s="146">
        <f>SUM(P15:P15)</f>
        <v>473</v>
      </c>
    </row>
    <row r="17" spans="1:18" ht="16.350000000000001" customHeight="1">
      <c r="A17" s="130"/>
      <c r="B17" s="147"/>
      <c r="C17" s="133"/>
      <c r="D17" s="148"/>
      <c r="E17" s="133"/>
      <c r="F17" s="147"/>
      <c r="G17" s="133"/>
      <c r="H17" s="148"/>
      <c r="I17" s="133"/>
      <c r="J17" s="127"/>
      <c r="K17" s="134"/>
      <c r="L17" s="149"/>
      <c r="M17" s="134"/>
      <c r="N17" s="150"/>
      <c r="O17" s="134"/>
      <c r="P17" s="149"/>
    </row>
    <row r="18" spans="1:18" ht="20.25" customHeight="1">
      <c r="A18" s="124" t="s">
        <v>47</v>
      </c>
      <c r="B18" s="151"/>
      <c r="D18" s="151"/>
      <c r="F18" s="151"/>
      <c r="H18" s="151"/>
      <c r="J18" s="141"/>
      <c r="L18" s="141"/>
      <c r="N18" s="141"/>
      <c r="P18" s="141"/>
    </row>
    <row r="19" spans="1:18" ht="20.25" customHeight="1">
      <c r="A19" s="135" t="s">
        <v>186</v>
      </c>
      <c r="B19" s="139">
        <v>0</v>
      </c>
      <c r="C19" s="252"/>
      <c r="D19" s="139">
        <v>0</v>
      </c>
      <c r="E19" s="252"/>
      <c r="F19" s="139">
        <v>0</v>
      </c>
      <c r="G19" s="252"/>
      <c r="H19" s="139">
        <v>0</v>
      </c>
      <c r="J19" s="152">
        <f>'PL4-5'!F37</f>
        <v>-59745</v>
      </c>
      <c r="L19" s="152">
        <f>SUM(B19:J19)</f>
        <v>-59745</v>
      </c>
      <c r="N19" s="139">
        <v>0</v>
      </c>
      <c r="P19" s="152">
        <f>SUM(L19:N19)</f>
        <v>-59745</v>
      </c>
    </row>
    <row r="20" spans="1:18" ht="20.25" customHeight="1">
      <c r="A20" s="128" t="s">
        <v>44</v>
      </c>
      <c r="B20" s="145">
        <f>B19</f>
        <v>0</v>
      </c>
      <c r="C20" s="252"/>
      <c r="D20" s="145">
        <f>D19</f>
        <v>0</v>
      </c>
      <c r="E20" s="252"/>
      <c r="F20" s="145">
        <f>F19</f>
        <v>0</v>
      </c>
      <c r="G20" s="252"/>
      <c r="H20" s="145">
        <f>H19</f>
        <v>0</v>
      </c>
      <c r="I20" s="133"/>
      <c r="J20" s="153">
        <f>SUM(J19)</f>
        <v>-59745</v>
      </c>
      <c r="K20" s="133"/>
      <c r="L20" s="153">
        <f>SUM(L19)</f>
        <v>-59745</v>
      </c>
      <c r="M20" s="133"/>
      <c r="N20" s="145">
        <f>N19</f>
        <v>0</v>
      </c>
      <c r="O20" s="133"/>
      <c r="P20" s="153">
        <f>SUM(L20:N20)</f>
        <v>-59745</v>
      </c>
    </row>
    <row r="21" spans="1:18" ht="20.25" customHeight="1">
      <c r="A21" s="128"/>
      <c r="B21" s="150"/>
      <c r="C21" s="133"/>
      <c r="D21" s="150"/>
      <c r="E21" s="133"/>
      <c r="F21" s="150"/>
      <c r="G21" s="133"/>
      <c r="H21" s="148"/>
      <c r="I21" s="133"/>
      <c r="J21" s="154"/>
      <c r="K21" s="133"/>
      <c r="L21" s="154"/>
      <c r="M21" s="133"/>
      <c r="N21" s="154"/>
      <c r="O21" s="133"/>
      <c r="P21" s="154"/>
    </row>
    <row r="22" spans="1:18" ht="20.25" customHeight="1" thickBot="1">
      <c r="A22" s="126" t="s">
        <v>137</v>
      </c>
      <c r="B22" s="155">
        <f>B11+B16</f>
        <v>1091205</v>
      </c>
      <c r="C22" s="156"/>
      <c r="D22" s="155">
        <f>D11</f>
        <v>1484160</v>
      </c>
      <c r="E22" s="156"/>
      <c r="F22" s="155">
        <f>F16+F11</f>
        <v>1849</v>
      </c>
      <c r="G22" s="156"/>
      <c r="H22" s="155">
        <f>+H11</f>
        <v>111721</v>
      </c>
      <c r="I22" s="42"/>
      <c r="J22" s="155">
        <f>J11+J16+J20</f>
        <v>4046718</v>
      </c>
      <c r="K22" s="42"/>
      <c r="L22" s="155">
        <f>L20+L16+L11</f>
        <v>6735653</v>
      </c>
      <c r="M22" s="42"/>
      <c r="N22" s="260">
        <v>0</v>
      </c>
      <c r="O22" s="42"/>
      <c r="P22" s="155">
        <f>P11+P16+P20</f>
        <v>6735653</v>
      </c>
      <c r="R22" s="136"/>
    </row>
    <row r="23" spans="1:18" ht="20.25" customHeight="1" thickTop="1">
      <c r="P23" s="136"/>
    </row>
  </sheetData>
  <mergeCells count="4">
    <mergeCell ref="B4:P4"/>
    <mergeCell ref="H5:J5"/>
    <mergeCell ref="H6:J6"/>
    <mergeCell ref="B9:P9"/>
  </mergeCells>
  <phoneticPr fontId="4" type="noConversion"/>
  <pageMargins left="0.8" right="0.8" top="0.48" bottom="0.5" header="0.5" footer="0.5"/>
  <pageSetup paperSize="9" scale="88" firstPageNumber="6" orientation="landscape" useFirstPageNumber="1" r:id="rId1"/>
  <headerFooter alignWithMargins="0">
    <oddFooter>&amp;L&amp;11  The accompanying notes form an integral part of the interim financial statements.
&amp;8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showGridLines="0" zoomScale="80" zoomScaleNormal="80" zoomScaleSheetLayoutView="82" workbookViewId="0">
      <selection activeCell="K21" sqref="K21"/>
    </sheetView>
  </sheetViews>
  <sheetFormatPr defaultRowHeight="20.25" customHeight="1"/>
  <cols>
    <col min="1" max="1" width="42.3984375" style="137" customWidth="1"/>
    <col min="2" max="2" width="1.09765625" style="41" customWidth="1"/>
    <col min="3" max="3" width="12.8984375" style="41" customWidth="1"/>
    <col min="4" max="4" width="1.09765625" style="41" customWidth="1"/>
    <col min="5" max="5" width="12.69921875" style="41" customWidth="1"/>
    <col min="6" max="6" width="1.09765625" style="41" customWidth="1"/>
    <col min="7" max="7" width="11" style="41" customWidth="1"/>
    <col min="8" max="8" width="1.59765625" style="41" customWidth="1"/>
    <col min="9" max="9" width="12.19921875" style="41" customWidth="1"/>
    <col min="10" max="10" width="1.59765625" style="41" customWidth="1"/>
    <col min="11" max="11" width="12.19921875" style="41" customWidth="1"/>
    <col min="12" max="12" width="1.59765625" style="41" customWidth="1"/>
    <col min="13" max="13" width="20.5" style="41" customWidth="1"/>
    <col min="14" max="14" width="1.59765625" style="41" customWidth="1"/>
    <col min="15" max="15" width="12.09765625" style="41" customWidth="1"/>
    <col min="16" max="16" width="0.796875" style="41" customWidth="1"/>
    <col min="17" max="17" width="12.09765625" style="41" customWidth="1"/>
    <col min="18" max="18" width="1.296875" style="41" customWidth="1"/>
    <col min="19" max="19" width="12.59765625" style="41" customWidth="1"/>
    <col min="20" max="20" width="13.09765625" style="41" customWidth="1"/>
    <col min="21" max="21" width="0.796875" style="41" customWidth="1"/>
    <col min="22" max="22" width="10.296875" style="41" customWidth="1"/>
    <col min="23" max="252" width="9" style="41"/>
    <col min="253" max="253" width="41.59765625" style="41" customWidth="1"/>
    <col min="254" max="254" width="4.59765625" style="41" customWidth="1"/>
    <col min="255" max="255" width="1.59765625" style="41" customWidth="1"/>
    <col min="256" max="256" width="11.796875" style="41" customWidth="1"/>
    <col min="257" max="257" width="1.59765625" style="41" customWidth="1"/>
    <col min="258" max="258" width="10.59765625" style="41" customWidth="1"/>
    <col min="259" max="259" width="1.09765625" style="41" customWidth="1"/>
    <col min="260" max="260" width="10.09765625" style="41" customWidth="1"/>
    <col min="261" max="261" width="1.59765625" style="41" customWidth="1"/>
    <col min="262" max="262" width="11" style="41" customWidth="1"/>
    <col min="263" max="263" width="1.59765625" style="41" customWidth="1"/>
    <col min="264" max="264" width="10.59765625" style="41" customWidth="1"/>
    <col min="265" max="265" width="1.59765625" style="41" customWidth="1"/>
    <col min="266" max="266" width="10.09765625" style="41" customWidth="1"/>
    <col min="267" max="267" width="1.59765625" style="41" customWidth="1"/>
    <col min="268" max="268" width="10.09765625" style="41" customWidth="1"/>
    <col min="269" max="269" width="1.59765625" style="41" customWidth="1"/>
    <col min="270" max="270" width="10.09765625" style="41" customWidth="1"/>
    <col min="271" max="271" width="0.796875" style="41" customWidth="1"/>
    <col min="272" max="272" width="13.59765625" style="41" customWidth="1"/>
    <col min="273" max="273" width="1.296875" style="41" customWidth="1"/>
    <col min="274" max="274" width="12.296875" style="41" customWidth="1"/>
    <col min="275" max="275" width="1" style="41" customWidth="1"/>
    <col min="276" max="276" width="13.09765625" style="41" customWidth="1"/>
    <col min="277" max="277" width="0.796875" style="41" customWidth="1"/>
    <col min="278" max="278" width="10.296875" style="41" customWidth="1"/>
    <col min="279" max="508" width="9" style="41"/>
    <col min="509" max="509" width="41.59765625" style="41" customWidth="1"/>
    <col min="510" max="510" width="4.59765625" style="41" customWidth="1"/>
    <col min="511" max="511" width="1.59765625" style="41" customWidth="1"/>
    <col min="512" max="512" width="11.796875" style="41" customWidth="1"/>
    <col min="513" max="513" width="1.59765625" style="41" customWidth="1"/>
    <col min="514" max="514" width="10.59765625" style="41" customWidth="1"/>
    <col min="515" max="515" width="1.09765625" style="41" customWidth="1"/>
    <col min="516" max="516" width="10.09765625" style="41" customWidth="1"/>
    <col min="517" max="517" width="1.59765625" style="41" customWidth="1"/>
    <col min="518" max="518" width="11" style="41" customWidth="1"/>
    <col min="519" max="519" width="1.59765625" style="41" customWidth="1"/>
    <col min="520" max="520" width="10.59765625" style="41" customWidth="1"/>
    <col min="521" max="521" width="1.59765625" style="41" customWidth="1"/>
    <col min="522" max="522" width="10.09765625" style="41" customWidth="1"/>
    <col min="523" max="523" width="1.59765625" style="41" customWidth="1"/>
    <col min="524" max="524" width="10.09765625" style="41" customWidth="1"/>
    <col min="525" max="525" width="1.59765625" style="41" customWidth="1"/>
    <col min="526" max="526" width="10.09765625" style="41" customWidth="1"/>
    <col min="527" max="527" width="0.796875" style="41" customWidth="1"/>
    <col min="528" max="528" width="13.59765625" style="41" customWidth="1"/>
    <col min="529" max="529" width="1.296875" style="41" customWidth="1"/>
    <col min="530" max="530" width="12.296875" style="41" customWidth="1"/>
    <col min="531" max="531" width="1" style="41" customWidth="1"/>
    <col min="532" max="532" width="13.09765625" style="41" customWidth="1"/>
    <col min="533" max="533" width="0.796875" style="41" customWidth="1"/>
    <col min="534" max="534" width="10.296875" style="41" customWidth="1"/>
    <col min="535" max="764" width="9" style="41"/>
    <col min="765" max="765" width="41.59765625" style="41" customWidth="1"/>
    <col min="766" max="766" width="4.59765625" style="41" customWidth="1"/>
    <col min="767" max="767" width="1.59765625" style="41" customWidth="1"/>
    <col min="768" max="768" width="11.796875" style="41" customWidth="1"/>
    <col min="769" max="769" width="1.59765625" style="41" customWidth="1"/>
    <col min="770" max="770" width="10.59765625" style="41" customWidth="1"/>
    <col min="771" max="771" width="1.09765625" style="41" customWidth="1"/>
    <col min="772" max="772" width="10.09765625" style="41" customWidth="1"/>
    <col min="773" max="773" width="1.59765625" style="41" customWidth="1"/>
    <col min="774" max="774" width="11" style="41" customWidth="1"/>
    <col min="775" max="775" width="1.59765625" style="41" customWidth="1"/>
    <col min="776" max="776" width="10.59765625" style="41" customWidth="1"/>
    <col min="777" max="777" width="1.59765625" style="41" customWidth="1"/>
    <col min="778" max="778" width="10.09765625" style="41" customWidth="1"/>
    <col min="779" max="779" width="1.59765625" style="41" customWidth="1"/>
    <col min="780" max="780" width="10.09765625" style="41" customWidth="1"/>
    <col min="781" max="781" width="1.59765625" style="41" customWidth="1"/>
    <col min="782" max="782" width="10.09765625" style="41" customWidth="1"/>
    <col min="783" max="783" width="0.796875" style="41" customWidth="1"/>
    <col min="784" max="784" width="13.59765625" style="41" customWidth="1"/>
    <col min="785" max="785" width="1.296875" style="41" customWidth="1"/>
    <col min="786" max="786" width="12.296875" style="41" customWidth="1"/>
    <col min="787" max="787" width="1" style="41" customWidth="1"/>
    <col min="788" max="788" width="13.09765625" style="41" customWidth="1"/>
    <col min="789" max="789" width="0.796875" style="41" customWidth="1"/>
    <col min="790" max="790" width="10.296875" style="41" customWidth="1"/>
    <col min="791" max="1020" width="9" style="41"/>
    <col min="1021" max="1021" width="41.59765625" style="41" customWidth="1"/>
    <col min="1022" max="1022" width="4.59765625" style="41" customWidth="1"/>
    <col min="1023" max="1023" width="1.59765625" style="41" customWidth="1"/>
    <col min="1024" max="1024" width="11.796875" style="41" customWidth="1"/>
    <col min="1025" max="1025" width="1.59765625" style="41" customWidth="1"/>
    <col min="1026" max="1026" width="10.59765625" style="41" customWidth="1"/>
    <col min="1027" max="1027" width="1.09765625" style="41" customWidth="1"/>
    <col min="1028" max="1028" width="10.09765625" style="41" customWidth="1"/>
    <col min="1029" max="1029" width="1.59765625" style="41" customWidth="1"/>
    <col min="1030" max="1030" width="11" style="41" customWidth="1"/>
    <col min="1031" max="1031" width="1.59765625" style="41" customWidth="1"/>
    <col min="1032" max="1032" width="10.59765625" style="41" customWidth="1"/>
    <col min="1033" max="1033" width="1.59765625" style="41" customWidth="1"/>
    <col min="1034" max="1034" width="10.09765625" style="41" customWidth="1"/>
    <col min="1035" max="1035" width="1.59765625" style="41" customWidth="1"/>
    <col min="1036" max="1036" width="10.09765625" style="41" customWidth="1"/>
    <col min="1037" max="1037" width="1.59765625" style="41" customWidth="1"/>
    <col min="1038" max="1038" width="10.09765625" style="41" customWidth="1"/>
    <col min="1039" max="1039" width="0.796875" style="41" customWidth="1"/>
    <col min="1040" max="1040" width="13.59765625" style="41" customWidth="1"/>
    <col min="1041" max="1041" width="1.296875" style="41" customWidth="1"/>
    <col min="1042" max="1042" width="12.296875" style="41" customWidth="1"/>
    <col min="1043" max="1043" width="1" style="41" customWidth="1"/>
    <col min="1044" max="1044" width="13.09765625" style="41" customWidth="1"/>
    <col min="1045" max="1045" width="0.796875" style="41" customWidth="1"/>
    <col min="1046" max="1046" width="10.296875" style="41" customWidth="1"/>
    <col min="1047" max="1276" width="9" style="41"/>
    <col min="1277" max="1277" width="41.59765625" style="41" customWidth="1"/>
    <col min="1278" max="1278" width="4.59765625" style="41" customWidth="1"/>
    <col min="1279" max="1279" width="1.59765625" style="41" customWidth="1"/>
    <col min="1280" max="1280" width="11.796875" style="41" customWidth="1"/>
    <col min="1281" max="1281" width="1.59765625" style="41" customWidth="1"/>
    <col min="1282" max="1282" width="10.59765625" style="41" customWidth="1"/>
    <col min="1283" max="1283" width="1.09765625" style="41" customWidth="1"/>
    <col min="1284" max="1284" width="10.09765625" style="41" customWidth="1"/>
    <col min="1285" max="1285" width="1.59765625" style="41" customWidth="1"/>
    <col min="1286" max="1286" width="11" style="41" customWidth="1"/>
    <col min="1287" max="1287" width="1.59765625" style="41" customWidth="1"/>
    <col min="1288" max="1288" width="10.59765625" style="41" customWidth="1"/>
    <col min="1289" max="1289" width="1.59765625" style="41" customWidth="1"/>
    <col min="1290" max="1290" width="10.09765625" style="41" customWidth="1"/>
    <col min="1291" max="1291" width="1.59765625" style="41" customWidth="1"/>
    <col min="1292" max="1292" width="10.09765625" style="41" customWidth="1"/>
    <col min="1293" max="1293" width="1.59765625" style="41" customWidth="1"/>
    <col min="1294" max="1294" width="10.09765625" style="41" customWidth="1"/>
    <col min="1295" max="1295" width="0.796875" style="41" customWidth="1"/>
    <col min="1296" max="1296" width="13.59765625" style="41" customWidth="1"/>
    <col min="1297" max="1297" width="1.296875" style="41" customWidth="1"/>
    <col min="1298" max="1298" width="12.296875" style="41" customWidth="1"/>
    <col min="1299" max="1299" width="1" style="41" customWidth="1"/>
    <col min="1300" max="1300" width="13.09765625" style="41" customWidth="1"/>
    <col min="1301" max="1301" width="0.796875" style="41" customWidth="1"/>
    <col min="1302" max="1302" width="10.296875" style="41" customWidth="1"/>
    <col min="1303" max="1532" width="9" style="41"/>
    <col min="1533" max="1533" width="41.59765625" style="41" customWidth="1"/>
    <col min="1534" max="1534" width="4.59765625" style="41" customWidth="1"/>
    <col min="1535" max="1535" width="1.59765625" style="41" customWidth="1"/>
    <col min="1536" max="1536" width="11.796875" style="41" customWidth="1"/>
    <col min="1537" max="1537" width="1.59765625" style="41" customWidth="1"/>
    <col min="1538" max="1538" width="10.59765625" style="41" customWidth="1"/>
    <col min="1539" max="1539" width="1.09765625" style="41" customWidth="1"/>
    <col min="1540" max="1540" width="10.09765625" style="41" customWidth="1"/>
    <col min="1541" max="1541" width="1.59765625" style="41" customWidth="1"/>
    <col min="1542" max="1542" width="11" style="41" customWidth="1"/>
    <col min="1543" max="1543" width="1.59765625" style="41" customWidth="1"/>
    <col min="1544" max="1544" width="10.59765625" style="41" customWidth="1"/>
    <col min="1545" max="1545" width="1.59765625" style="41" customWidth="1"/>
    <col min="1546" max="1546" width="10.09765625" style="41" customWidth="1"/>
    <col min="1547" max="1547" width="1.59765625" style="41" customWidth="1"/>
    <col min="1548" max="1548" width="10.09765625" style="41" customWidth="1"/>
    <col min="1549" max="1549" width="1.59765625" style="41" customWidth="1"/>
    <col min="1550" max="1550" width="10.09765625" style="41" customWidth="1"/>
    <col min="1551" max="1551" width="0.796875" style="41" customWidth="1"/>
    <col min="1552" max="1552" width="13.59765625" style="41" customWidth="1"/>
    <col min="1553" max="1553" width="1.296875" style="41" customWidth="1"/>
    <col min="1554" max="1554" width="12.296875" style="41" customWidth="1"/>
    <col min="1555" max="1555" width="1" style="41" customWidth="1"/>
    <col min="1556" max="1556" width="13.09765625" style="41" customWidth="1"/>
    <col min="1557" max="1557" width="0.796875" style="41" customWidth="1"/>
    <col min="1558" max="1558" width="10.296875" style="41" customWidth="1"/>
    <col min="1559" max="1788" width="9" style="41"/>
    <col min="1789" max="1789" width="41.59765625" style="41" customWidth="1"/>
    <col min="1790" max="1790" width="4.59765625" style="41" customWidth="1"/>
    <col min="1791" max="1791" width="1.59765625" style="41" customWidth="1"/>
    <col min="1792" max="1792" width="11.796875" style="41" customWidth="1"/>
    <col min="1793" max="1793" width="1.59765625" style="41" customWidth="1"/>
    <col min="1794" max="1794" width="10.59765625" style="41" customWidth="1"/>
    <col min="1795" max="1795" width="1.09765625" style="41" customWidth="1"/>
    <col min="1796" max="1796" width="10.09765625" style="41" customWidth="1"/>
    <col min="1797" max="1797" width="1.59765625" style="41" customWidth="1"/>
    <col min="1798" max="1798" width="11" style="41" customWidth="1"/>
    <col min="1799" max="1799" width="1.59765625" style="41" customWidth="1"/>
    <col min="1800" max="1800" width="10.59765625" style="41" customWidth="1"/>
    <col min="1801" max="1801" width="1.59765625" style="41" customWidth="1"/>
    <col min="1802" max="1802" width="10.09765625" style="41" customWidth="1"/>
    <col min="1803" max="1803" width="1.59765625" style="41" customWidth="1"/>
    <col min="1804" max="1804" width="10.09765625" style="41" customWidth="1"/>
    <col min="1805" max="1805" width="1.59765625" style="41" customWidth="1"/>
    <col min="1806" max="1806" width="10.09765625" style="41" customWidth="1"/>
    <col min="1807" max="1807" width="0.796875" style="41" customWidth="1"/>
    <col min="1808" max="1808" width="13.59765625" style="41" customWidth="1"/>
    <col min="1809" max="1809" width="1.296875" style="41" customWidth="1"/>
    <col min="1810" max="1810" width="12.296875" style="41" customWidth="1"/>
    <col min="1811" max="1811" width="1" style="41" customWidth="1"/>
    <col min="1812" max="1812" width="13.09765625" style="41" customWidth="1"/>
    <col min="1813" max="1813" width="0.796875" style="41" customWidth="1"/>
    <col min="1814" max="1814" width="10.296875" style="41" customWidth="1"/>
    <col min="1815" max="2044" width="9" style="41"/>
    <col min="2045" max="2045" width="41.59765625" style="41" customWidth="1"/>
    <col min="2046" max="2046" width="4.59765625" style="41" customWidth="1"/>
    <col min="2047" max="2047" width="1.59765625" style="41" customWidth="1"/>
    <col min="2048" max="2048" width="11.796875" style="41" customWidth="1"/>
    <col min="2049" max="2049" width="1.59765625" style="41" customWidth="1"/>
    <col min="2050" max="2050" width="10.59765625" style="41" customWidth="1"/>
    <col min="2051" max="2051" width="1.09765625" style="41" customWidth="1"/>
    <col min="2052" max="2052" width="10.09765625" style="41" customWidth="1"/>
    <col min="2053" max="2053" width="1.59765625" style="41" customWidth="1"/>
    <col min="2054" max="2054" width="11" style="41" customWidth="1"/>
    <col min="2055" max="2055" width="1.59765625" style="41" customWidth="1"/>
    <col min="2056" max="2056" width="10.59765625" style="41" customWidth="1"/>
    <col min="2057" max="2057" width="1.59765625" style="41" customWidth="1"/>
    <col min="2058" max="2058" width="10.09765625" style="41" customWidth="1"/>
    <col min="2059" max="2059" width="1.59765625" style="41" customWidth="1"/>
    <col min="2060" max="2060" width="10.09765625" style="41" customWidth="1"/>
    <col min="2061" max="2061" width="1.59765625" style="41" customWidth="1"/>
    <col min="2062" max="2062" width="10.09765625" style="41" customWidth="1"/>
    <col min="2063" max="2063" width="0.796875" style="41" customWidth="1"/>
    <col min="2064" max="2064" width="13.59765625" style="41" customWidth="1"/>
    <col min="2065" max="2065" width="1.296875" style="41" customWidth="1"/>
    <col min="2066" max="2066" width="12.296875" style="41" customWidth="1"/>
    <col min="2067" max="2067" width="1" style="41" customWidth="1"/>
    <col min="2068" max="2068" width="13.09765625" style="41" customWidth="1"/>
    <col min="2069" max="2069" width="0.796875" style="41" customWidth="1"/>
    <col min="2070" max="2070" width="10.296875" style="41" customWidth="1"/>
    <col min="2071" max="2300" width="9" style="41"/>
    <col min="2301" max="2301" width="41.59765625" style="41" customWidth="1"/>
    <col min="2302" max="2302" width="4.59765625" style="41" customWidth="1"/>
    <col min="2303" max="2303" width="1.59765625" style="41" customWidth="1"/>
    <col min="2304" max="2304" width="11.796875" style="41" customWidth="1"/>
    <col min="2305" max="2305" width="1.59765625" style="41" customWidth="1"/>
    <col min="2306" max="2306" width="10.59765625" style="41" customWidth="1"/>
    <col min="2307" max="2307" width="1.09765625" style="41" customWidth="1"/>
    <col min="2308" max="2308" width="10.09765625" style="41" customWidth="1"/>
    <col min="2309" max="2309" width="1.59765625" style="41" customWidth="1"/>
    <col min="2310" max="2310" width="11" style="41" customWidth="1"/>
    <col min="2311" max="2311" width="1.59765625" style="41" customWidth="1"/>
    <col min="2312" max="2312" width="10.59765625" style="41" customWidth="1"/>
    <col min="2313" max="2313" width="1.59765625" style="41" customWidth="1"/>
    <col min="2314" max="2314" width="10.09765625" style="41" customWidth="1"/>
    <col min="2315" max="2315" width="1.59765625" style="41" customWidth="1"/>
    <col min="2316" max="2316" width="10.09765625" style="41" customWidth="1"/>
    <col min="2317" max="2317" width="1.59765625" style="41" customWidth="1"/>
    <col min="2318" max="2318" width="10.09765625" style="41" customWidth="1"/>
    <col min="2319" max="2319" width="0.796875" style="41" customWidth="1"/>
    <col min="2320" max="2320" width="13.59765625" style="41" customWidth="1"/>
    <col min="2321" max="2321" width="1.296875" style="41" customWidth="1"/>
    <col min="2322" max="2322" width="12.296875" style="41" customWidth="1"/>
    <col min="2323" max="2323" width="1" style="41" customWidth="1"/>
    <col min="2324" max="2324" width="13.09765625" style="41" customWidth="1"/>
    <col min="2325" max="2325" width="0.796875" style="41" customWidth="1"/>
    <col min="2326" max="2326" width="10.296875" style="41" customWidth="1"/>
    <col min="2327" max="2556" width="9" style="41"/>
    <col min="2557" max="2557" width="41.59765625" style="41" customWidth="1"/>
    <col min="2558" max="2558" width="4.59765625" style="41" customWidth="1"/>
    <col min="2559" max="2559" width="1.59765625" style="41" customWidth="1"/>
    <col min="2560" max="2560" width="11.796875" style="41" customWidth="1"/>
    <col min="2561" max="2561" width="1.59765625" style="41" customWidth="1"/>
    <col min="2562" max="2562" width="10.59765625" style="41" customWidth="1"/>
    <col min="2563" max="2563" width="1.09765625" style="41" customWidth="1"/>
    <col min="2564" max="2564" width="10.09765625" style="41" customWidth="1"/>
    <col min="2565" max="2565" width="1.59765625" style="41" customWidth="1"/>
    <col min="2566" max="2566" width="11" style="41" customWidth="1"/>
    <col min="2567" max="2567" width="1.59765625" style="41" customWidth="1"/>
    <col min="2568" max="2568" width="10.59765625" style="41" customWidth="1"/>
    <col min="2569" max="2569" width="1.59765625" style="41" customWidth="1"/>
    <col min="2570" max="2570" width="10.09765625" style="41" customWidth="1"/>
    <col min="2571" max="2571" width="1.59765625" style="41" customWidth="1"/>
    <col min="2572" max="2572" width="10.09765625" style="41" customWidth="1"/>
    <col min="2573" max="2573" width="1.59765625" style="41" customWidth="1"/>
    <col min="2574" max="2574" width="10.09765625" style="41" customWidth="1"/>
    <col min="2575" max="2575" width="0.796875" style="41" customWidth="1"/>
    <col min="2576" max="2576" width="13.59765625" style="41" customWidth="1"/>
    <col min="2577" max="2577" width="1.296875" style="41" customWidth="1"/>
    <col min="2578" max="2578" width="12.296875" style="41" customWidth="1"/>
    <col min="2579" max="2579" width="1" style="41" customWidth="1"/>
    <col min="2580" max="2580" width="13.09765625" style="41" customWidth="1"/>
    <col min="2581" max="2581" width="0.796875" style="41" customWidth="1"/>
    <col min="2582" max="2582" width="10.296875" style="41" customWidth="1"/>
    <col min="2583" max="2812" width="9" style="41"/>
    <col min="2813" max="2813" width="41.59765625" style="41" customWidth="1"/>
    <col min="2814" max="2814" width="4.59765625" style="41" customWidth="1"/>
    <col min="2815" max="2815" width="1.59765625" style="41" customWidth="1"/>
    <col min="2816" max="2816" width="11.796875" style="41" customWidth="1"/>
    <col min="2817" max="2817" width="1.59765625" style="41" customWidth="1"/>
    <col min="2818" max="2818" width="10.59765625" style="41" customWidth="1"/>
    <col min="2819" max="2819" width="1.09765625" style="41" customWidth="1"/>
    <col min="2820" max="2820" width="10.09765625" style="41" customWidth="1"/>
    <col min="2821" max="2821" width="1.59765625" style="41" customWidth="1"/>
    <col min="2822" max="2822" width="11" style="41" customWidth="1"/>
    <col min="2823" max="2823" width="1.59765625" style="41" customWidth="1"/>
    <col min="2824" max="2824" width="10.59765625" style="41" customWidth="1"/>
    <col min="2825" max="2825" width="1.59765625" style="41" customWidth="1"/>
    <col min="2826" max="2826" width="10.09765625" style="41" customWidth="1"/>
    <col min="2827" max="2827" width="1.59765625" style="41" customWidth="1"/>
    <col min="2828" max="2828" width="10.09765625" style="41" customWidth="1"/>
    <col min="2829" max="2829" width="1.59765625" style="41" customWidth="1"/>
    <col min="2830" max="2830" width="10.09765625" style="41" customWidth="1"/>
    <col min="2831" max="2831" width="0.796875" style="41" customWidth="1"/>
    <col min="2832" max="2832" width="13.59765625" style="41" customWidth="1"/>
    <col min="2833" max="2833" width="1.296875" style="41" customWidth="1"/>
    <col min="2834" max="2834" width="12.296875" style="41" customWidth="1"/>
    <col min="2835" max="2835" width="1" style="41" customWidth="1"/>
    <col min="2836" max="2836" width="13.09765625" style="41" customWidth="1"/>
    <col min="2837" max="2837" width="0.796875" style="41" customWidth="1"/>
    <col min="2838" max="2838" width="10.296875" style="41" customWidth="1"/>
    <col min="2839" max="3068" width="9" style="41"/>
    <col min="3069" max="3069" width="41.59765625" style="41" customWidth="1"/>
    <col min="3070" max="3070" width="4.59765625" style="41" customWidth="1"/>
    <col min="3071" max="3071" width="1.59765625" style="41" customWidth="1"/>
    <col min="3072" max="3072" width="11.796875" style="41" customWidth="1"/>
    <col min="3073" max="3073" width="1.59765625" style="41" customWidth="1"/>
    <col min="3074" max="3074" width="10.59765625" style="41" customWidth="1"/>
    <col min="3075" max="3075" width="1.09765625" style="41" customWidth="1"/>
    <col min="3076" max="3076" width="10.09765625" style="41" customWidth="1"/>
    <col min="3077" max="3077" width="1.59765625" style="41" customWidth="1"/>
    <col min="3078" max="3078" width="11" style="41" customWidth="1"/>
    <col min="3079" max="3079" width="1.59765625" style="41" customWidth="1"/>
    <col min="3080" max="3080" width="10.59765625" style="41" customWidth="1"/>
    <col min="3081" max="3081" width="1.59765625" style="41" customWidth="1"/>
    <col min="3082" max="3082" width="10.09765625" style="41" customWidth="1"/>
    <col min="3083" max="3083" width="1.59765625" style="41" customWidth="1"/>
    <col min="3084" max="3084" width="10.09765625" style="41" customWidth="1"/>
    <col min="3085" max="3085" width="1.59765625" style="41" customWidth="1"/>
    <col min="3086" max="3086" width="10.09765625" style="41" customWidth="1"/>
    <col min="3087" max="3087" width="0.796875" style="41" customWidth="1"/>
    <col min="3088" max="3088" width="13.59765625" style="41" customWidth="1"/>
    <col min="3089" max="3089" width="1.296875" style="41" customWidth="1"/>
    <col min="3090" max="3090" width="12.296875" style="41" customWidth="1"/>
    <col min="3091" max="3091" width="1" style="41" customWidth="1"/>
    <col min="3092" max="3092" width="13.09765625" style="41" customWidth="1"/>
    <col min="3093" max="3093" width="0.796875" style="41" customWidth="1"/>
    <col min="3094" max="3094" width="10.296875" style="41" customWidth="1"/>
    <col min="3095" max="3324" width="9" style="41"/>
    <col min="3325" max="3325" width="41.59765625" style="41" customWidth="1"/>
    <col min="3326" max="3326" width="4.59765625" style="41" customWidth="1"/>
    <col min="3327" max="3327" width="1.59765625" style="41" customWidth="1"/>
    <col min="3328" max="3328" width="11.796875" style="41" customWidth="1"/>
    <col min="3329" max="3329" width="1.59765625" style="41" customWidth="1"/>
    <col min="3330" max="3330" width="10.59765625" style="41" customWidth="1"/>
    <col min="3331" max="3331" width="1.09765625" style="41" customWidth="1"/>
    <col min="3332" max="3332" width="10.09765625" style="41" customWidth="1"/>
    <col min="3333" max="3333" width="1.59765625" style="41" customWidth="1"/>
    <col min="3334" max="3334" width="11" style="41" customWidth="1"/>
    <col min="3335" max="3335" width="1.59765625" style="41" customWidth="1"/>
    <col min="3336" max="3336" width="10.59765625" style="41" customWidth="1"/>
    <col min="3337" max="3337" width="1.59765625" style="41" customWidth="1"/>
    <col min="3338" max="3338" width="10.09765625" style="41" customWidth="1"/>
    <col min="3339" max="3339" width="1.59765625" style="41" customWidth="1"/>
    <col min="3340" max="3340" width="10.09765625" style="41" customWidth="1"/>
    <col min="3341" max="3341" width="1.59765625" style="41" customWidth="1"/>
    <col min="3342" max="3342" width="10.09765625" style="41" customWidth="1"/>
    <col min="3343" max="3343" width="0.796875" style="41" customWidth="1"/>
    <col min="3344" max="3344" width="13.59765625" style="41" customWidth="1"/>
    <col min="3345" max="3345" width="1.296875" style="41" customWidth="1"/>
    <col min="3346" max="3346" width="12.296875" style="41" customWidth="1"/>
    <col min="3347" max="3347" width="1" style="41" customWidth="1"/>
    <col min="3348" max="3348" width="13.09765625" style="41" customWidth="1"/>
    <col min="3349" max="3349" width="0.796875" style="41" customWidth="1"/>
    <col min="3350" max="3350" width="10.296875" style="41" customWidth="1"/>
    <col min="3351" max="3580" width="9" style="41"/>
    <col min="3581" max="3581" width="41.59765625" style="41" customWidth="1"/>
    <col min="3582" max="3582" width="4.59765625" style="41" customWidth="1"/>
    <col min="3583" max="3583" width="1.59765625" style="41" customWidth="1"/>
    <col min="3584" max="3584" width="11.796875" style="41" customWidth="1"/>
    <col min="3585" max="3585" width="1.59765625" style="41" customWidth="1"/>
    <col min="3586" max="3586" width="10.59765625" style="41" customWidth="1"/>
    <col min="3587" max="3587" width="1.09765625" style="41" customWidth="1"/>
    <col min="3588" max="3588" width="10.09765625" style="41" customWidth="1"/>
    <col min="3589" max="3589" width="1.59765625" style="41" customWidth="1"/>
    <col min="3590" max="3590" width="11" style="41" customWidth="1"/>
    <col min="3591" max="3591" width="1.59765625" style="41" customWidth="1"/>
    <col min="3592" max="3592" width="10.59765625" style="41" customWidth="1"/>
    <col min="3593" max="3593" width="1.59765625" style="41" customWidth="1"/>
    <col min="3594" max="3594" width="10.09765625" style="41" customWidth="1"/>
    <col min="3595" max="3595" width="1.59765625" style="41" customWidth="1"/>
    <col min="3596" max="3596" width="10.09765625" style="41" customWidth="1"/>
    <col min="3597" max="3597" width="1.59765625" style="41" customWidth="1"/>
    <col min="3598" max="3598" width="10.09765625" style="41" customWidth="1"/>
    <col min="3599" max="3599" width="0.796875" style="41" customWidth="1"/>
    <col min="3600" max="3600" width="13.59765625" style="41" customWidth="1"/>
    <col min="3601" max="3601" width="1.296875" style="41" customWidth="1"/>
    <col min="3602" max="3602" width="12.296875" style="41" customWidth="1"/>
    <col min="3603" max="3603" width="1" style="41" customWidth="1"/>
    <col min="3604" max="3604" width="13.09765625" style="41" customWidth="1"/>
    <col min="3605" max="3605" width="0.796875" style="41" customWidth="1"/>
    <col min="3606" max="3606" width="10.296875" style="41" customWidth="1"/>
    <col min="3607" max="3836" width="9" style="41"/>
    <col min="3837" max="3837" width="41.59765625" style="41" customWidth="1"/>
    <col min="3838" max="3838" width="4.59765625" style="41" customWidth="1"/>
    <col min="3839" max="3839" width="1.59765625" style="41" customWidth="1"/>
    <col min="3840" max="3840" width="11.796875" style="41" customWidth="1"/>
    <col min="3841" max="3841" width="1.59765625" style="41" customWidth="1"/>
    <col min="3842" max="3842" width="10.59765625" style="41" customWidth="1"/>
    <col min="3843" max="3843" width="1.09765625" style="41" customWidth="1"/>
    <col min="3844" max="3844" width="10.09765625" style="41" customWidth="1"/>
    <col min="3845" max="3845" width="1.59765625" style="41" customWidth="1"/>
    <col min="3846" max="3846" width="11" style="41" customWidth="1"/>
    <col min="3847" max="3847" width="1.59765625" style="41" customWidth="1"/>
    <col min="3848" max="3848" width="10.59765625" style="41" customWidth="1"/>
    <col min="3849" max="3849" width="1.59765625" style="41" customWidth="1"/>
    <col min="3850" max="3850" width="10.09765625" style="41" customWidth="1"/>
    <col min="3851" max="3851" width="1.59765625" style="41" customWidth="1"/>
    <col min="3852" max="3852" width="10.09765625" style="41" customWidth="1"/>
    <col min="3853" max="3853" width="1.59765625" style="41" customWidth="1"/>
    <col min="3854" max="3854" width="10.09765625" style="41" customWidth="1"/>
    <col min="3855" max="3855" width="0.796875" style="41" customWidth="1"/>
    <col min="3856" max="3856" width="13.59765625" style="41" customWidth="1"/>
    <col min="3857" max="3857" width="1.296875" style="41" customWidth="1"/>
    <col min="3858" max="3858" width="12.296875" style="41" customWidth="1"/>
    <col min="3859" max="3859" width="1" style="41" customWidth="1"/>
    <col min="3860" max="3860" width="13.09765625" style="41" customWidth="1"/>
    <col min="3861" max="3861" width="0.796875" style="41" customWidth="1"/>
    <col min="3862" max="3862" width="10.296875" style="41" customWidth="1"/>
    <col min="3863" max="4092" width="9" style="41"/>
    <col min="4093" max="4093" width="41.59765625" style="41" customWidth="1"/>
    <col min="4094" max="4094" width="4.59765625" style="41" customWidth="1"/>
    <col min="4095" max="4095" width="1.59765625" style="41" customWidth="1"/>
    <col min="4096" max="4096" width="11.796875" style="41" customWidth="1"/>
    <col min="4097" max="4097" width="1.59765625" style="41" customWidth="1"/>
    <col min="4098" max="4098" width="10.59765625" style="41" customWidth="1"/>
    <col min="4099" max="4099" width="1.09765625" style="41" customWidth="1"/>
    <col min="4100" max="4100" width="10.09765625" style="41" customWidth="1"/>
    <col min="4101" max="4101" width="1.59765625" style="41" customWidth="1"/>
    <col min="4102" max="4102" width="11" style="41" customWidth="1"/>
    <col min="4103" max="4103" width="1.59765625" style="41" customWidth="1"/>
    <col min="4104" max="4104" width="10.59765625" style="41" customWidth="1"/>
    <col min="4105" max="4105" width="1.59765625" style="41" customWidth="1"/>
    <col min="4106" max="4106" width="10.09765625" style="41" customWidth="1"/>
    <col min="4107" max="4107" width="1.59765625" style="41" customWidth="1"/>
    <col min="4108" max="4108" width="10.09765625" style="41" customWidth="1"/>
    <col min="4109" max="4109" width="1.59765625" style="41" customWidth="1"/>
    <col min="4110" max="4110" width="10.09765625" style="41" customWidth="1"/>
    <col min="4111" max="4111" width="0.796875" style="41" customWidth="1"/>
    <col min="4112" max="4112" width="13.59765625" style="41" customWidth="1"/>
    <col min="4113" max="4113" width="1.296875" style="41" customWidth="1"/>
    <col min="4114" max="4114" width="12.296875" style="41" customWidth="1"/>
    <col min="4115" max="4115" width="1" style="41" customWidth="1"/>
    <col min="4116" max="4116" width="13.09765625" style="41" customWidth="1"/>
    <col min="4117" max="4117" width="0.796875" style="41" customWidth="1"/>
    <col min="4118" max="4118" width="10.296875" style="41" customWidth="1"/>
    <col min="4119" max="4348" width="9" style="41"/>
    <col min="4349" max="4349" width="41.59765625" style="41" customWidth="1"/>
    <col min="4350" max="4350" width="4.59765625" style="41" customWidth="1"/>
    <col min="4351" max="4351" width="1.59765625" style="41" customWidth="1"/>
    <col min="4352" max="4352" width="11.796875" style="41" customWidth="1"/>
    <col min="4353" max="4353" width="1.59765625" style="41" customWidth="1"/>
    <col min="4354" max="4354" width="10.59765625" style="41" customWidth="1"/>
    <col min="4355" max="4355" width="1.09765625" style="41" customWidth="1"/>
    <col min="4356" max="4356" width="10.09765625" style="41" customWidth="1"/>
    <col min="4357" max="4357" width="1.59765625" style="41" customWidth="1"/>
    <col min="4358" max="4358" width="11" style="41" customWidth="1"/>
    <col min="4359" max="4359" width="1.59765625" style="41" customWidth="1"/>
    <col min="4360" max="4360" width="10.59765625" style="41" customWidth="1"/>
    <col min="4361" max="4361" width="1.59765625" style="41" customWidth="1"/>
    <col min="4362" max="4362" width="10.09765625" style="41" customWidth="1"/>
    <col min="4363" max="4363" width="1.59765625" style="41" customWidth="1"/>
    <col min="4364" max="4364" width="10.09765625" style="41" customWidth="1"/>
    <col min="4365" max="4365" width="1.59765625" style="41" customWidth="1"/>
    <col min="4366" max="4366" width="10.09765625" style="41" customWidth="1"/>
    <col min="4367" max="4367" width="0.796875" style="41" customWidth="1"/>
    <col min="4368" max="4368" width="13.59765625" style="41" customWidth="1"/>
    <col min="4369" max="4369" width="1.296875" style="41" customWidth="1"/>
    <col min="4370" max="4370" width="12.296875" style="41" customWidth="1"/>
    <col min="4371" max="4371" width="1" style="41" customWidth="1"/>
    <col min="4372" max="4372" width="13.09765625" style="41" customWidth="1"/>
    <col min="4373" max="4373" width="0.796875" style="41" customWidth="1"/>
    <col min="4374" max="4374" width="10.296875" style="41" customWidth="1"/>
    <col min="4375" max="4604" width="9" style="41"/>
    <col min="4605" max="4605" width="41.59765625" style="41" customWidth="1"/>
    <col min="4606" max="4606" width="4.59765625" style="41" customWidth="1"/>
    <col min="4607" max="4607" width="1.59765625" style="41" customWidth="1"/>
    <col min="4608" max="4608" width="11.796875" style="41" customWidth="1"/>
    <col min="4609" max="4609" width="1.59765625" style="41" customWidth="1"/>
    <col min="4610" max="4610" width="10.59765625" style="41" customWidth="1"/>
    <col min="4611" max="4611" width="1.09765625" style="41" customWidth="1"/>
    <col min="4612" max="4612" width="10.09765625" style="41" customWidth="1"/>
    <col min="4613" max="4613" width="1.59765625" style="41" customWidth="1"/>
    <col min="4614" max="4614" width="11" style="41" customWidth="1"/>
    <col min="4615" max="4615" width="1.59765625" style="41" customWidth="1"/>
    <col min="4616" max="4616" width="10.59765625" style="41" customWidth="1"/>
    <col min="4617" max="4617" width="1.59765625" style="41" customWidth="1"/>
    <col min="4618" max="4618" width="10.09765625" style="41" customWidth="1"/>
    <col min="4619" max="4619" width="1.59765625" style="41" customWidth="1"/>
    <col min="4620" max="4620" width="10.09765625" style="41" customWidth="1"/>
    <col min="4621" max="4621" width="1.59765625" style="41" customWidth="1"/>
    <col min="4622" max="4622" width="10.09765625" style="41" customWidth="1"/>
    <col min="4623" max="4623" width="0.796875" style="41" customWidth="1"/>
    <col min="4624" max="4624" width="13.59765625" style="41" customWidth="1"/>
    <col min="4625" max="4625" width="1.296875" style="41" customWidth="1"/>
    <col min="4626" max="4626" width="12.296875" style="41" customWidth="1"/>
    <col min="4627" max="4627" width="1" style="41" customWidth="1"/>
    <col min="4628" max="4628" width="13.09765625" style="41" customWidth="1"/>
    <col min="4629" max="4629" width="0.796875" style="41" customWidth="1"/>
    <col min="4630" max="4630" width="10.296875" style="41" customWidth="1"/>
    <col min="4631" max="4860" width="9" style="41"/>
    <col min="4861" max="4861" width="41.59765625" style="41" customWidth="1"/>
    <col min="4862" max="4862" width="4.59765625" style="41" customWidth="1"/>
    <col min="4863" max="4863" width="1.59765625" style="41" customWidth="1"/>
    <col min="4864" max="4864" width="11.796875" style="41" customWidth="1"/>
    <col min="4865" max="4865" width="1.59765625" style="41" customWidth="1"/>
    <col min="4866" max="4866" width="10.59765625" style="41" customWidth="1"/>
    <col min="4867" max="4867" width="1.09765625" style="41" customWidth="1"/>
    <col min="4868" max="4868" width="10.09765625" style="41" customWidth="1"/>
    <col min="4869" max="4869" width="1.59765625" style="41" customWidth="1"/>
    <col min="4870" max="4870" width="11" style="41" customWidth="1"/>
    <col min="4871" max="4871" width="1.59765625" style="41" customWidth="1"/>
    <col min="4872" max="4872" width="10.59765625" style="41" customWidth="1"/>
    <col min="4873" max="4873" width="1.59765625" style="41" customWidth="1"/>
    <col min="4874" max="4874" width="10.09765625" style="41" customWidth="1"/>
    <col min="4875" max="4875" width="1.59765625" style="41" customWidth="1"/>
    <col min="4876" max="4876" width="10.09765625" style="41" customWidth="1"/>
    <col min="4877" max="4877" width="1.59765625" style="41" customWidth="1"/>
    <col min="4878" max="4878" width="10.09765625" style="41" customWidth="1"/>
    <col min="4879" max="4879" width="0.796875" style="41" customWidth="1"/>
    <col min="4880" max="4880" width="13.59765625" style="41" customWidth="1"/>
    <col min="4881" max="4881" width="1.296875" style="41" customWidth="1"/>
    <col min="4882" max="4882" width="12.296875" style="41" customWidth="1"/>
    <col min="4883" max="4883" width="1" style="41" customWidth="1"/>
    <col min="4884" max="4884" width="13.09765625" style="41" customWidth="1"/>
    <col min="4885" max="4885" width="0.796875" style="41" customWidth="1"/>
    <col min="4886" max="4886" width="10.296875" style="41" customWidth="1"/>
    <col min="4887" max="5116" width="9" style="41"/>
    <col min="5117" max="5117" width="41.59765625" style="41" customWidth="1"/>
    <col min="5118" max="5118" width="4.59765625" style="41" customWidth="1"/>
    <col min="5119" max="5119" width="1.59765625" style="41" customWidth="1"/>
    <col min="5120" max="5120" width="11.796875" style="41" customWidth="1"/>
    <col min="5121" max="5121" width="1.59765625" style="41" customWidth="1"/>
    <col min="5122" max="5122" width="10.59765625" style="41" customWidth="1"/>
    <col min="5123" max="5123" width="1.09765625" style="41" customWidth="1"/>
    <col min="5124" max="5124" width="10.09765625" style="41" customWidth="1"/>
    <col min="5125" max="5125" width="1.59765625" style="41" customWidth="1"/>
    <col min="5126" max="5126" width="11" style="41" customWidth="1"/>
    <col min="5127" max="5127" width="1.59765625" style="41" customWidth="1"/>
    <col min="5128" max="5128" width="10.59765625" style="41" customWidth="1"/>
    <col min="5129" max="5129" width="1.59765625" style="41" customWidth="1"/>
    <col min="5130" max="5130" width="10.09765625" style="41" customWidth="1"/>
    <col min="5131" max="5131" width="1.59765625" style="41" customWidth="1"/>
    <col min="5132" max="5132" width="10.09765625" style="41" customWidth="1"/>
    <col min="5133" max="5133" width="1.59765625" style="41" customWidth="1"/>
    <col min="5134" max="5134" width="10.09765625" style="41" customWidth="1"/>
    <col min="5135" max="5135" width="0.796875" style="41" customWidth="1"/>
    <col min="5136" max="5136" width="13.59765625" style="41" customWidth="1"/>
    <col min="5137" max="5137" width="1.296875" style="41" customWidth="1"/>
    <col min="5138" max="5138" width="12.296875" style="41" customWidth="1"/>
    <col min="5139" max="5139" width="1" style="41" customWidth="1"/>
    <col min="5140" max="5140" width="13.09765625" style="41" customWidth="1"/>
    <col min="5141" max="5141" width="0.796875" style="41" customWidth="1"/>
    <col min="5142" max="5142" width="10.296875" style="41" customWidth="1"/>
    <col min="5143" max="5372" width="9" style="41"/>
    <col min="5373" max="5373" width="41.59765625" style="41" customWidth="1"/>
    <col min="5374" max="5374" width="4.59765625" style="41" customWidth="1"/>
    <col min="5375" max="5375" width="1.59765625" style="41" customWidth="1"/>
    <col min="5376" max="5376" width="11.796875" style="41" customWidth="1"/>
    <col min="5377" max="5377" width="1.59765625" style="41" customWidth="1"/>
    <col min="5378" max="5378" width="10.59765625" style="41" customWidth="1"/>
    <col min="5379" max="5379" width="1.09765625" style="41" customWidth="1"/>
    <col min="5380" max="5380" width="10.09765625" style="41" customWidth="1"/>
    <col min="5381" max="5381" width="1.59765625" style="41" customWidth="1"/>
    <col min="5382" max="5382" width="11" style="41" customWidth="1"/>
    <col min="5383" max="5383" width="1.59765625" style="41" customWidth="1"/>
    <col min="5384" max="5384" width="10.59765625" style="41" customWidth="1"/>
    <col min="5385" max="5385" width="1.59765625" style="41" customWidth="1"/>
    <col min="5386" max="5386" width="10.09765625" style="41" customWidth="1"/>
    <col min="5387" max="5387" width="1.59765625" style="41" customWidth="1"/>
    <col min="5388" max="5388" width="10.09765625" style="41" customWidth="1"/>
    <col min="5389" max="5389" width="1.59765625" style="41" customWidth="1"/>
    <col min="5390" max="5390" width="10.09765625" style="41" customWidth="1"/>
    <col min="5391" max="5391" width="0.796875" style="41" customWidth="1"/>
    <col min="5392" max="5392" width="13.59765625" style="41" customWidth="1"/>
    <col min="5393" max="5393" width="1.296875" style="41" customWidth="1"/>
    <col min="5394" max="5394" width="12.296875" style="41" customWidth="1"/>
    <col min="5395" max="5395" width="1" style="41" customWidth="1"/>
    <col min="5396" max="5396" width="13.09765625" style="41" customWidth="1"/>
    <col min="5397" max="5397" width="0.796875" style="41" customWidth="1"/>
    <col min="5398" max="5398" width="10.296875" style="41" customWidth="1"/>
    <col min="5399" max="5628" width="9" style="41"/>
    <col min="5629" max="5629" width="41.59765625" style="41" customWidth="1"/>
    <col min="5630" max="5630" width="4.59765625" style="41" customWidth="1"/>
    <col min="5631" max="5631" width="1.59765625" style="41" customWidth="1"/>
    <col min="5632" max="5632" width="11.796875" style="41" customWidth="1"/>
    <col min="5633" max="5633" width="1.59765625" style="41" customWidth="1"/>
    <col min="5634" max="5634" width="10.59765625" style="41" customWidth="1"/>
    <col min="5635" max="5635" width="1.09765625" style="41" customWidth="1"/>
    <col min="5636" max="5636" width="10.09765625" style="41" customWidth="1"/>
    <col min="5637" max="5637" width="1.59765625" style="41" customWidth="1"/>
    <col min="5638" max="5638" width="11" style="41" customWidth="1"/>
    <col min="5639" max="5639" width="1.59765625" style="41" customWidth="1"/>
    <col min="5640" max="5640" width="10.59765625" style="41" customWidth="1"/>
    <col min="5641" max="5641" width="1.59765625" style="41" customWidth="1"/>
    <col min="5642" max="5642" width="10.09765625" style="41" customWidth="1"/>
    <col min="5643" max="5643" width="1.59765625" style="41" customWidth="1"/>
    <col min="5644" max="5644" width="10.09765625" style="41" customWidth="1"/>
    <col min="5645" max="5645" width="1.59765625" style="41" customWidth="1"/>
    <col min="5646" max="5646" width="10.09765625" style="41" customWidth="1"/>
    <col min="5647" max="5647" width="0.796875" style="41" customWidth="1"/>
    <col min="5648" max="5648" width="13.59765625" style="41" customWidth="1"/>
    <col min="5649" max="5649" width="1.296875" style="41" customWidth="1"/>
    <col min="5650" max="5650" width="12.296875" style="41" customWidth="1"/>
    <col min="5651" max="5651" width="1" style="41" customWidth="1"/>
    <col min="5652" max="5652" width="13.09765625" style="41" customWidth="1"/>
    <col min="5653" max="5653" width="0.796875" style="41" customWidth="1"/>
    <col min="5654" max="5654" width="10.296875" style="41" customWidth="1"/>
    <col min="5655" max="5884" width="9" style="41"/>
    <col min="5885" max="5885" width="41.59765625" style="41" customWidth="1"/>
    <col min="5886" max="5886" width="4.59765625" style="41" customWidth="1"/>
    <col min="5887" max="5887" width="1.59765625" style="41" customWidth="1"/>
    <col min="5888" max="5888" width="11.796875" style="41" customWidth="1"/>
    <col min="5889" max="5889" width="1.59765625" style="41" customWidth="1"/>
    <col min="5890" max="5890" width="10.59765625" style="41" customWidth="1"/>
    <col min="5891" max="5891" width="1.09765625" style="41" customWidth="1"/>
    <col min="5892" max="5892" width="10.09765625" style="41" customWidth="1"/>
    <col min="5893" max="5893" width="1.59765625" style="41" customWidth="1"/>
    <col min="5894" max="5894" width="11" style="41" customWidth="1"/>
    <col min="5895" max="5895" width="1.59765625" style="41" customWidth="1"/>
    <col min="5896" max="5896" width="10.59765625" style="41" customWidth="1"/>
    <col min="5897" max="5897" width="1.59765625" style="41" customWidth="1"/>
    <col min="5898" max="5898" width="10.09765625" style="41" customWidth="1"/>
    <col min="5899" max="5899" width="1.59765625" style="41" customWidth="1"/>
    <col min="5900" max="5900" width="10.09765625" style="41" customWidth="1"/>
    <col min="5901" max="5901" width="1.59765625" style="41" customWidth="1"/>
    <col min="5902" max="5902" width="10.09765625" style="41" customWidth="1"/>
    <col min="5903" max="5903" width="0.796875" style="41" customWidth="1"/>
    <col min="5904" max="5904" width="13.59765625" style="41" customWidth="1"/>
    <col min="5905" max="5905" width="1.296875" style="41" customWidth="1"/>
    <col min="5906" max="5906" width="12.296875" style="41" customWidth="1"/>
    <col min="5907" max="5907" width="1" style="41" customWidth="1"/>
    <col min="5908" max="5908" width="13.09765625" style="41" customWidth="1"/>
    <col min="5909" max="5909" width="0.796875" style="41" customWidth="1"/>
    <col min="5910" max="5910" width="10.296875" style="41" customWidth="1"/>
    <col min="5911" max="6140" width="9" style="41"/>
    <col min="6141" max="6141" width="41.59765625" style="41" customWidth="1"/>
    <col min="6142" max="6142" width="4.59765625" style="41" customWidth="1"/>
    <col min="6143" max="6143" width="1.59765625" style="41" customWidth="1"/>
    <col min="6144" max="6144" width="11.796875" style="41" customWidth="1"/>
    <col min="6145" max="6145" width="1.59765625" style="41" customWidth="1"/>
    <col min="6146" max="6146" width="10.59765625" style="41" customWidth="1"/>
    <col min="6147" max="6147" width="1.09765625" style="41" customWidth="1"/>
    <col min="6148" max="6148" width="10.09765625" style="41" customWidth="1"/>
    <col min="6149" max="6149" width="1.59765625" style="41" customWidth="1"/>
    <col min="6150" max="6150" width="11" style="41" customWidth="1"/>
    <col min="6151" max="6151" width="1.59765625" style="41" customWidth="1"/>
    <col min="6152" max="6152" width="10.59765625" style="41" customWidth="1"/>
    <col min="6153" max="6153" width="1.59765625" style="41" customWidth="1"/>
    <col min="6154" max="6154" width="10.09765625" style="41" customWidth="1"/>
    <col min="6155" max="6155" width="1.59765625" style="41" customWidth="1"/>
    <col min="6156" max="6156" width="10.09765625" style="41" customWidth="1"/>
    <col min="6157" max="6157" width="1.59765625" style="41" customWidth="1"/>
    <col min="6158" max="6158" width="10.09765625" style="41" customWidth="1"/>
    <col min="6159" max="6159" width="0.796875" style="41" customWidth="1"/>
    <col min="6160" max="6160" width="13.59765625" style="41" customWidth="1"/>
    <col min="6161" max="6161" width="1.296875" style="41" customWidth="1"/>
    <col min="6162" max="6162" width="12.296875" style="41" customWidth="1"/>
    <col min="6163" max="6163" width="1" style="41" customWidth="1"/>
    <col min="6164" max="6164" width="13.09765625" style="41" customWidth="1"/>
    <col min="6165" max="6165" width="0.796875" style="41" customWidth="1"/>
    <col min="6166" max="6166" width="10.296875" style="41" customWidth="1"/>
    <col min="6167" max="6396" width="9" style="41"/>
    <col min="6397" max="6397" width="41.59765625" style="41" customWidth="1"/>
    <col min="6398" max="6398" width="4.59765625" style="41" customWidth="1"/>
    <col min="6399" max="6399" width="1.59765625" style="41" customWidth="1"/>
    <col min="6400" max="6400" width="11.796875" style="41" customWidth="1"/>
    <col min="6401" max="6401" width="1.59765625" style="41" customWidth="1"/>
    <col min="6402" max="6402" width="10.59765625" style="41" customWidth="1"/>
    <col min="6403" max="6403" width="1.09765625" style="41" customWidth="1"/>
    <col min="6404" max="6404" width="10.09765625" style="41" customWidth="1"/>
    <col min="6405" max="6405" width="1.59765625" style="41" customWidth="1"/>
    <col min="6406" max="6406" width="11" style="41" customWidth="1"/>
    <col min="6407" max="6407" width="1.59765625" style="41" customWidth="1"/>
    <col min="6408" max="6408" width="10.59765625" style="41" customWidth="1"/>
    <col min="6409" max="6409" width="1.59765625" style="41" customWidth="1"/>
    <col min="6410" max="6410" width="10.09765625" style="41" customWidth="1"/>
    <col min="6411" max="6411" width="1.59765625" style="41" customWidth="1"/>
    <col min="6412" max="6412" width="10.09765625" style="41" customWidth="1"/>
    <col min="6413" max="6413" width="1.59765625" style="41" customWidth="1"/>
    <col min="6414" max="6414" width="10.09765625" style="41" customWidth="1"/>
    <col min="6415" max="6415" width="0.796875" style="41" customWidth="1"/>
    <col min="6416" max="6416" width="13.59765625" style="41" customWidth="1"/>
    <col min="6417" max="6417" width="1.296875" style="41" customWidth="1"/>
    <col min="6418" max="6418" width="12.296875" style="41" customWidth="1"/>
    <col min="6419" max="6419" width="1" style="41" customWidth="1"/>
    <col min="6420" max="6420" width="13.09765625" style="41" customWidth="1"/>
    <col min="6421" max="6421" width="0.796875" style="41" customWidth="1"/>
    <col min="6422" max="6422" width="10.296875" style="41" customWidth="1"/>
    <col min="6423" max="6652" width="9" style="41"/>
    <col min="6653" max="6653" width="41.59765625" style="41" customWidth="1"/>
    <col min="6654" max="6654" width="4.59765625" style="41" customWidth="1"/>
    <col min="6655" max="6655" width="1.59765625" style="41" customWidth="1"/>
    <col min="6656" max="6656" width="11.796875" style="41" customWidth="1"/>
    <col min="6657" max="6657" width="1.59765625" style="41" customWidth="1"/>
    <col min="6658" max="6658" width="10.59765625" style="41" customWidth="1"/>
    <col min="6659" max="6659" width="1.09765625" style="41" customWidth="1"/>
    <col min="6660" max="6660" width="10.09765625" style="41" customWidth="1"/>
    <col min="6661" max="6661" width="1.59765625" style="41" customWidth="1"/>
    <col min="6662" max="6662" width="11" style="41" customWidth="1"/>
    <col min="6663" max="6663" width="1.59765625" style="41" customWidth="1"/>
    <col min="6664" max="6664" width="10.59765625" style="41" customWidth="1"/>
    <col min="6665" max="6665" width="1.59765625" style="41" customWidth="1"/>
    <col min="6666" max="6666" width="10.09765625" style="41" customWidth="1"/>
    <col min="6667" max="6667" width="1.59765625" style="41" customWidth="1"/>
    <col min="6668" max="6668" width="10.09765625" style="41" customWidth="1"/>
    <col min="6669" max="6669" width="1.59765625" style="41" customWidth="1"/>
    <col min="6670" max="6670" width="10.09765625" style="41" customWidth="1"/>
    <col min="6671" max="6671" width="0.796875" style="41" customWidth="1"/>
    <col min="6672" max="6672" width="13.59765625" style="41" customWidth="1"/>
    <col min="6673" max="6673" width="1.296875" style="41" customWidth="1"/>
    <col min="6674" max="6674" width="12.296875" style="41" customWidth="1"/>
    <col min="6675" max="6675" width="1" style="41" customWidth="1"/>
    <col min="6676" max="6676" width="13.09765625" style="41" customWidth="1"/>
    <col min="6677" max="6677" width="0.796875" style="41" customWidth="1"/>
    <col min="6678" max="6678" width="10.296875" style="41" customWidth="1"/>
    <col min="6679" max="6908" width="9" style="41"/>
    <col min="6909" max="6909" width="41.59765625" style="41" customWidth="1"/>
    <col min="6910" max="6910" width="4.59765625" style="41" customWidth="1"/>
    <col min="6911" max="6911" width="1.59765625" style="41" customWidth="1"/>
    <col min="6912" max="6912" width="11.796875" style="41" customWidth="1"/>
    <col min="6913" max="6913" width="1.59765625" style="41" customWidth="1"/>
    <col min="6914" max="6914" width="10.59765625" style="41" customWidth="1"/>
    <col min="6915" max="6915" width="1.09765625" style="41" customWidth="1"/>
    <col min="6916" max="6916" width="10.09765625" style="41" customWidth="1"/>
    <col min="6917" max="6917" width="1.59765625" style="41" customWidth="1"/>
    <col min="6918" max="6918" width="11" style="41" customWidth="1"/>
    <col min="6919" max="6919" width="1.59765625" style="41" customWidth="1"/>
    <col min="6920" max="6920" width="10.59765625" style="41" customWidth="1"/>
    <col min="6921" max="6921" width="1.59765625" style="41" customWidth="1"/>
    <col min="6922" max="6922" width="10.09765625" style="41" customWidth="1"/>
    <col min="6923" max="6923" width="1.59765625" style="41" customWidth="1"/>
    <col min="6924" max="6924" width="10.09765625" style="41" customWidth="1"/>
    <col min="6925" max="6925" width="1.59765625" style="41" customWidth="1"/>
    <col min="6926" max="6926" width="10.09765625" style="41" customWidth="1"/>
    <col min="6927" max="6927" width="0.796875" style="41" customWidth="1"/>
    <col min="6928" max="6928" width="13.59765625" style="41" customWidth="1"/>
    <col min="6929" max="6929" width="1.296875" style="41" customWidth="1"/>
    <col min="6930" max="6930" width="12.296875" style="41" customWidth="1"/>
    <col min="6931" max="6931" width="1" style="41" customWidth="1"/>
    <col min="6932" max="6932" width="13.09765625" style="41" customWidth="1"/>
    <col min="6933" max="6933" width="0.796875" style="41" customWidth="1"/>
    <col min="6934" max="6934" width="10.296875" style="41" customWidth="1"/>
    <col min="6935" max="7164" width="9" style="41"/>
    <col min="7165" max="7165" width="41.59765625" style="41" customWidth="1"/>
    <col min="7166" max="7166" width="4.59765625" style="41" customWidth="1"/>
    <col min="7167" max="7167" width="1.59765625" style="41" customWidth="1"/>
    <col min="7168" max="7168" width="11.796875" style="41" customWidth="1"/>
    <col min="7169" max="7169" width="1.59765625" style="41" customWidth="1"/>
    <col min="7170" max="7170" width="10.59765625" style="41" customWidth="1"/>
    <col min="7171" max="7171" width="1.09765625" style="41" customWidth="1"/>
    <col min="7172" max="7172" width="10.09765625" style="41" customWidth="1"/>
    <col min="7173" max="7173" width="1.59765625" style="41" customWidth="1"/>
    <col min="7174" max="7174" width="11" style="41" customWidth="1"/>
    <col min="7175" max="7175" width="1.59765625" style="41" customWidth="1"/>
    <col min="7176" max="7176" width="10.59765625" style="41" customWidth="1"/>
    <col min="7177" max="7177" width="1.59765625" style="41" customWidth="1"/>
    <col min="7178" max="7178" width="10.09765625" style="41" customWidth="1"/>
    <col min="7179" max="7179" width="1.59765625" style="41" customWidth="1"/>
    <col min="7180" max="7180" width="10.09765625" style="41" customWidth="1"/>
    <col min="7181" max="7181" width="1.59765625" style="41" customWidth="1"/>
    <col min="7182" max="7182" width="10.09765625" style="41" customWidth="1"/>
    <col min="7183" max="7183" width="0.796875" style="41" customWidth="1"/>
    <col min="7184" max="7184" width="13.59765625" style="41" customWidth="1"/>
    <col min="7185" max="7185" width="1.296875" style="41" customWidth="1"/>
    <col min="7186" max="7186" width="12.296875" style="41" customWidth="1"/>
    <col min="7187" max="7187" width="1" style="41" customWidth="1"/>
    <col min="7188" max="7188" width="13.09765625" style="41" customWidth="1"/>
    <col min="7189" max="7189" width="0.796875" style="41" customWidth="1"/>
    <col min="7190" max="7190" width="10.296875" style="41" customWidth="1"/>
    <col min="7191" max="7420" width="9" style="41"/>
    <col min="7421" max="7421" width="41.59765625" style="41" customWidth="1"/>
    <col min="7422" max="7422" width="4.59765625" style="41" customWidth="1"/>
    <col min="7423" max="7423" width="1.59765625" style="41" customWidth="1"/>
    <col min="7424" max="7424" width="11.796875" style="41" customWidth="1"/>
    <col min="7425" max="7425" width="1.59765625" style="41" customWidth="1"/>
    <col min="7426" max="7426" width="10.59765625" style="41" customWidth="1"/>
    <col min="7427" max="7427" width="1.09765625" style="41" customWidth="1"/>
    <col min="7428" max="7428" width="10.09765625" style="41" customWidth="1"/>
    <col min="7429" max="7429" width="1.59765625" style="41" customWidth="1"/>
    <col min="7430" max="7430" width="11" style="41" customWidth="1"/>
    <col min="7431" max="7431" width="1.59765625" style="41" customWidth="1"/>
    <col min="7432" max="7432" width="10.59765625" style="41" customWidth="1"/>
    <col min="7433" max="7433" width="1.59765625" style="41" customWidth="1"/>
    <col min="7434" max="7434" width="10.09765625" style="41" customWidth="1"/>
    <col min="7435" max="7435" width="1.59765625" style="41" customWidth="1"/>
    <col min="7436" max="7436" width="10.09765625" style="41" customWidth="1"/>
    <col min="7437" max="7437" width="1.59765625" style="41" customWidth="1"/>
    <col min="7438" max="7438" width="10.09765625" style="41" customWidth="1"/>
    <col min="7439" max="7439" width="0.796875" style="41" customWidth="1"/>
    <col min="7440" max="7440" width="13.59765625" style="41" customWidth="1"/>
    <col min="7441" max="7441" width="1.296875" style="41" customWidth="1"/>
    <col min="7442" max="7442" width="12.296875" style="41" customWidth="1"/>
    <col min="7443" max="7443" width="1" style="41" customWidth="1"/>
    <col min="7444" max="7444" width="13.09765625" style="41" customWidth="1"/>
    <col min="7445" max="7445" width="0.796875" style="41" customWidth="1"/>
    <col min="7446" max="7446" width="10.296875" style="41" customWidth="1"/>
    <col min="7447" max="7676" width="9" style="41"/>
    <col min="7677" max="7677" width="41.59765625" style="41" customWidth="1"/>
    <col min="7678" max="7678" width="4.59765625" style="41" customWidth="1"/>
    <col min="7679" max="7679" width="1.59765625" style="41" customWidth="1"/>
    <col min="7680" max="7680" width="11.796875" style="41" customWidth="1"/>
    <col min="7681" max="7681" width="1.59765625" style="41" customWidth="1"/>
    <col min="7682" max="7682" width="10.59765625" style="41" customWidth="1"/>
    <col min="7683" max="7683" width="1.09765625" style="41" customWidth="1"/>
    <col min="7684" max="7684" width="10.09765625" style="41" customWidth="1"/>
    <col min="7685" max="7685" width="1.59765625" style="41" customWidth="1"/>
    <col min="7686" max="7686" width="11" style="41" customWidth="1"/>
    <col min="7687" max="7687" width="1.59765625" style="41" customWidth="1"/>
    <col min="7688" max="7688" width="10.59765625" style="41" customWidth="1"/>
    <col min="7689" max="7689" width="1.59765625" style="41" customWidth="1"/>
    <col min="7690" max="7690" width="10.09765625" style="41" customWidth="1"/>
    <col min="7691" max="7691" width="1.59765625" style="41" customWidth="1"/>
    <col min="7692" max="7692" width="10.09765625" style="41" customWidth="1"/>
    <col min="7693" max="7693" width="1.59765625" style="41" customWidth="1"/>
    <col min="7694" max="7694" width="10.09765625" style="41" customWidth="1"/>
    <col min="7695" max="7695" width="0.796875" style="41" customWidth="1"/>
    <col min="7696" max="7696" width="13.59765625" style="41" customWidth="1"/>
    <col min="7697" max="7697" width="1.296875" style="41" customWidth="1"/>
    <col min="7698" max="7698" width="12.296875" style="41" customWidth="1"/>
    <col min="7699" max="7699" width="1" style="41" customWidth="1"/>
    <col min="7700" max="7700" width="13.09765625" style="41" customWidth="1"/>
    <col min="7701" max="7701" width="0.796875" style="41" customWidth="1"/>
    <col min="7702" max="7702" width="10.296875" style="41" customWidth="1"/>
    <col min="7703" max="7932" width="9" style="41"/>
    <col min="7933" max="7933" width="41.59765625" style="41" customWidth="1"/>
    <col min="7934" max="7934" width="4.59765625" style="41" customWidth="1"/>
    <col min="7935" max="7935" width="1.59765625" style="41" customWidth="1"/>
    <col min="7936" max="7936" width="11.796875" style="41" customWidth="1"/>
    <col min="7937" max="7937" width="1.59765625" style="41" customWidth="1"/>
    <col min="7938" max="7938" width="10.59765625" style="41" customWidth="1"/>
    <col min="7939" max="7939" width="1.09765625" style="41" customWidth="1"/>
    <col min="7940" max="7940" width="10.09765625" style="41" customWidth="1"/>
    <col min="7941" max="7941" width="1.59765625" style="41" customWidth="1"/>
    <col min="7942" max="7942" width="11" style="41" customWidth="1"/>
    <col min="7943" max="7943" width="1.59765625" style="41" customWidth="1"/>
    <col min="7944" max="7944" width="10.59765625" style="41" customWidth="1"/>
    <col min="7945" max="7945" width="1.59765625" style="41" customWidth="1"/>
    <col min="7946" max="7946" width="10.09765625" style="41" customWidth="1"/>
    <col min="7947" max="7947" width="1.59765625" style="41" customWidth="1"/>
    <col min="7948" max="7948" width="10.09765625" style="41" customWidth="1"/>
    <col min="7949" max="7949" width="1.59765625" style="41" customWidth="1"/>
    <col min="7950" max="7950" width="10.09765625" style="41" customWidth="1"/>
    <col min="7951" max="7951" width="0.796875" style="41" customWidth="1"/>
    <col min="7952" max="7952" width="13.59765625" style="41" customWidth="1"/>
    <col min="7953" max="7953" width="1.296875" style="41" customWidth="1"/>
    <col min="7954" max="7954" width="12.296875" style="41" customWidth="1"/>
    <col min="7955" max="7955" width="1" style="41" customWidth="1"/>
    <col min="7956" max="7956" width="13.09765625" style="41" customWidth="1"/>
    <col min="7957" max="7957" width="0.796875" style="41" customWidth="1"/>
    <col min="7958" max="7958" width="10.296875" style="41" customWidth="1"/>
    <col min="7959" max="8188" width="9" style="41"/>
    <col min="8189" max="8189" width="41.59765625" style="41" customWidth="1"/>
    <col min="8190" max="8190" width="4.59765625" style="41" customWidth="1"/>
    <col min="8191" max="8191" width="1.59765625" style="41" customWidth="1"/>
    <col min="8192" max="8192" width="11.796875" style="41" customWidth="1"/>
    <col min="8193" max="8193" width="1.59765625" style="41" customWidth="1"/>
    <col min="8194" max="8194" width="10.59765625" style="41" customWidth="1"/>
    <col min="8195" max="8195" width="1.09765625" style="41" customWidth="1"/>
    <col min="8196" max="8196" width="10.09765625" style="41" customWidth="1"/>
    <col min="8197" max="8197" width="1.59765625" style="41" customWidth="1"/>
    <col min="8198" max="8198" width="11" style="41" customWidth="1"/>
    <col min="8199" max="8199" width="1.59765625" style="41" customWidth="1"/>
    <col min="8200" max="8200" width="10.59765625" style="41" customWidth="1"/>
    <col min="8201" max="8201" width="1.59765625" style="41" customWidth="1"/>
    <col min="8202" max="8202" width="10.09765625" style="41" customWidth="1"/>
    <col min="8203" max="8203" width="1.59765625" style="41" customWidth="1"/>
    <col min="8204" max="8204" width="10.09765625" style="41" customWidth="1"/>
    <col min="8205" max="8205" width="1.59765625" style="41" customWidth="1"/>
    <col min="8206" max="8206" width="10.09765625" style="41" customWidth="1"/>
    <col min="8207" max="8207" width="0.796875" style="41" customWidth="1"/>
    <col min="8208" max="8208" width="13.59765625" style="41" customWidth="1"/>
    <col min="8209" max="8209" width="1.296875" style="41" customWidth="1"/>
    <col min="8210" max="8210" width="12.296875" style="41" customWidth="1"/>
    <col min="8211" max="8211" width="1" style="41" customWidth="1"/>
    <col min="8212" max="8212" width="13.09765625" style="41" customWidth="1"/>
    <col min="8213" max="8213" width="0.796875" style="41" customWidth="1"/>
    <col min="8214" max="8214" width="10.296875" style="41" customWidth="1"/>
    <col min="8215" max="8444" width="9" style="41"/>
    <col min="8445" max="8445" width="41.59765625" style="41" customWidth="1"/>
    <col min="8446" max="8446" width="4.59765625" style="41" customWidth="1"/>
    <col min="8447" max="8447" width="1.59765625" style="41" customWidth="1"/>
    <col min="8448" max="8448" width="11.796875" style="41" customWidth="1"/>
    <col min="8449" max="8449" width="1.59765625" style="41" customWidth="1"/>
    <col min="8450" max="8450" width="10.59765625" style="41" customWidth="1"/>
    <col min="8451" max="8451" width="1.09765625" style="41" customWidth="1"/>
    <col min="8452" max="8452" width="10.09765625" style="41" customWidth="1"/>
    <col min="8453" max="8453" width="1.59765625" style="41" customWidth="1"/>
    <col min="8454" max="8454" width="11" style="41" customWidth="1"/>
    <col min="8455" max="8455" width="1.59765625" style="41" customWidth="1"/>
    <col min="8456" max="8456" width="10.59765625" style="41" customWidth="1"/>
    <col min="8457" max="8457" width="1.59765625" style="41" customWidth="1"/>
    <col min="8458" max="8458" width="10.09765625" style="41" customWidth="1"/>
    <col min="8459" max="8459" width="1.59765625" style="41" customWidth="1"/>
    <col min="8460" max="8460" width="10.09765625" style="41" customWidth="1"/>
    <col min="8461" max="8461" width="1.59765625" style="41" customWidth="1"/>
    <col min="8462" max="8462" width="10.09765625" style="41" customWidth="1"/>
    <col min="8463" max="8463" width="0.796875" style="41" customWidth="1"/>
    <col min="8464" max="8464" width="13.59765625" style="41" customWidth="1"/>
    <col min="8465" max="8465" width="1.296875" style="41" customWidth="1"/>
    <col min="8466" max="8466" width="12.296875" style="41" customWidth="1"/>
    <col min="8467" max="8467" width="1" style="41" customWidth="1"/>
    <col min="8468" max="8468" width="13.09765625" style="41" customWidth="1"/>
    <col min="8469" max="8469" width="0.796875" style="41" customWidth="1"/>
    <col min="8470" max="8470" width="10.296875" style="41" customWidth="1"/>
    <col min="8471" max="8700" width="9" style="41"/>
    <col min="8701" max="8701" width="41.59765625" style="41" customWidth="1"/>
    <col min="8702" max="8702" width="4.59765625" style="41" customWidth="1"/>
    <col min="8703" max="8703" width="1.59765625" style="41" customWidth="1"/>
    <col min="8704" max="8704" width="11.796875" style="41" customWidth="1"/>
    <col min="8705" max="8705" width="1.59765625" style="41" customWidth="1"/>
    <col min="8706" max="8706" width="10.59765625" style="41" customWidth="1"/>
    <col min="8707" max="8707" width="1.09765625" style="41" customWidth="1"/>
    <col min="8708" max="8708" width="10.09765625" style="41" customWidth="1"/>
    <col min="8709" max="8709" width="1.59765625" style="41" customWidth="1"/>
    <col min="8710" max="8710" width="11" style="41" customWidth="1"/>
    <col min="8711" max="8711" width="1.59765625" style="41" customWidth="1"/>
    <col min="8712" max="8712" width="10.59765625" style="41" customWidth="1"/>
    <col min="8713" max="8713" width="1.59765625" style="41" customWidth="1"/>
    <col min="8714" max="8714" width="10.09765625" style="41" customWidth="1"/>
    <col min="8715" max="8715" width="1.59765625" style="41" customWidth="1"/>
    <col min="8716" max="8716" width="10.09765625" style="41" customWidth="1"/>
    <col min="8717" max="8717" width="1.59765625" style="41" customWidth="1"/>
    <col min="8718" max="8718" width="10.09765625" style="41" customWidth="1"/>
    <col min="8719" max="8719" width="0.796875" style="41" customWidth="1"/>
    <col min="8720" max="8720" width="13.59765625" style="41" customWidth="1"/>
    <col min="8721" max="8721" width="1.296875" style="41" customWidth="1"/>
    <col min="8722" max="8722" width="12.296875" style="41" customWidth="1"/>
    <col min="8723" max="8723" width="1" style="41" customWidth="1"/>
    <col min="8724" max="8724" width="13.09765625" style="41" customWidth="1"/>
    <col min="8725" max="8725" width="0.796875" style="41" customWidth="1"/>
    <col min="8726" max="8726" width="10.296875" style="41" customWidth="1"/>
    <col min="8727" max="8956" width="9" style="41"/>
    <col min="8957" max="8957" width="41.59765625" style="41" customWidth="1"/>
    <col min="8958" max="8958" width="4.59765625" style="41" customWidth="1"/>
    <col min="8959" max="8959" width="1.59765625" style="41" customWidth="1"/>
    <col min="8960" max="8960" width="11.796875" style="41" customWidth="1"/>
    <col min="8961" max="8961" width="1.59765625" style="41" customWidth="1"/>
    <col min="8962" max="8962" width="10.59765625" style="41" customWidth="1"/>
    <col min="8963" max="8963" width="1.09765625" style="41" customWidth="1"/>
    <col min="8964" max="8964" width="10.09765625" style="41" customWidth="1"/>
    <col min="8965" max="8965" width="1.59765625" style="41" customWidth="1"/>
    <col min="8966" max="8966" width="11" style="41" customWidth="1"/>
    <col min="8967" max="8967" width="1.59765625" style="41" customWidth="1"/>
    <col min="8968" max="8968" width="10.59765625" style="41" customWidth="1"/>
    <col min="8969" max="8969" width="1.59765625" style="41" customWidth="1"/>
    <col min="8970" max="8970" width="10.09765625" style="41" customWidth="1"/>
    <col min="8971" max="8971" width="1.59765625" style="41" customWidth="1"/>
    <col min="8972" max="8972" width="10.09765625" style="41" customWidth="1"/>
    <col min="8973" max="8973" width="1.59765625" style="41" customWidth="1"/>
    <col min="8974" max="8974" width="10.09765625" style="41" customWidth="1"/>
    <col min="8975" max="8975" width="0.796875" style="41" customWidth="1"/>
    <col min="8976" max="8976" width="13.59765625" style="41" customWidth="1"/>
    <col min="8977" max="8977" width="1.296875" style="41" customWidth="1"/>
    <col min="8978" max="8978" width="12.296875" style="41" customWidth="1"/>
    <col min="8979" max="8979" width="1" style="41" customWidth="1"/>
    <col min="8980" max="8980" width="13.09765625" style="41" customWidth="1"/>
    <col min="8981" max="8981" width="0.796875" style="41" customWidth="1"/>
    <col min="8982" max="8982" width="10.296875" style="41" customWidth="1"/>
    <col min="8983" max="9212" width="9" style="41"/>
    <col min="9213" max="9213" width="41.59765625" style="41" customWidth="1"/>
    <col min="9214" max="9214" width="4.59765625" style="41" customWidth="1"/>
    <col min="9215" max="9215" width="1.59765625" style="41" customWidth="1"/>
    <col min="9216" max="9216" width="11.796875" style="41" customWidth="1"/>
    <col min="9217" max="9217" width="1.59765625" style="41" customWidth="1"/>
    <col min="9218" max="9218" width="10.59765625" style="41" customWidth="1"/>
    <col min="9219" max="9219" width="1.09765625" style="41" customWidth="1"/>
    <col min="9220" max="9220" width="10.09765625" style="41" customWidth="1"/>
    <col min="9221" max="9221" width="1.59765625" style="41" customWidth="1"/>
    <col min="9222" max="9222" width="11" style="41" customWidth="1"/>
    <col min="9223" max="9223" width="1.59765625" style="41" customWidth="1"/>
    <col min="9224" max="9224" width="10.59765625" style="41" customWidth="1"/>
    <col min="9225" max="9225" width="1.59765625" style="41" customWidth="1"/>
    <col min="9226" max="9226" width="10.09765625" style="41" customWidth="1"/>
    <col min="9227" max="9227" width="1.59765625" style="41" customWidth="1"/>
    <col min="9228" max="9228" width="10.09765625" style="41" customWidth="1"/>
    <col min="9229" max="9229" width="1.59765625" style="41" customWidth="1"/>
    <col min="9230" max="9230" width="10.09765625" style="41" customWidth="1"/>
    <col min="9231" max="9231" width="0.796875" style="41" customWidth="1"/>
    <col min="9232" max="9232" width="13.59765625" style="41" customWidth="1"/>
    <col min="9233" max="9233" width="1.296875" style="41" customWidth="1"/>
    <col min="9234" max="9234" width="12.296875" style="41" customWidth="1"/>
    <col min="9235" max="9235" width="1" style="41" customWidth="1"/>
    <col min="9236" max="9236" width="13.09765625" style="41" customWidth="1"/>
    <col min="9237" max="9237" width="0.796875" style="41" customWidth="1"/>
    <col min="9238" max="9238" width="10.296875" style="41" customWidth="1"/>
    <col min="9239" max="9468" width="9" style="41"/>
    <col min="9469" max="9469" width="41.59765625" style="41" customWidth="1"/>
    <col min="9470" max="9470" width="4.59765625" style="41" customWidth="1"/>
    <col min="9471" max="9471" width="1.59765625" style="41" customWidth="1"/>
    <col min="9472" max="9472" width="11.796875" style="41" customWidth="1"/>
    <col min="9473" max="9473" width="1.59765625" style="41" customWidth="1"/>
    <col min="9474" max="9474" width="10.59765625" style="41" customWidth="1"/>
    <col min="9475" max="9475" width="1.09765625" style="41" customWidth="1"/>
    <col min="9476" max="9476" width="10.09765625" style="41" customWidth="1"/>
    <col min="9477" max="9477" width="1.59765625" style="41" customWidth="1"/>
    <col min="9478" max="9478" width="11" style="41" customWidth="1"/>
    <col min="9479" max="9479" width="1.59765625" style="41" customWidth="1"/>
    <col min="9480" max="9480" width="10.59765625" style="41" customWidth="1"/>
    <col min="9481" max="9481" width="1.59765625" style="41" customWidth="1"/>
    <col min="9482" max="9482" width="10.09765625" style="41" customWidth="1"/>
    <col min="9483" max="9483" width="1.59765625" style="41" customWidth="1"/>
    <col min="9484" max="9484" width="10.09765625" style="41" customWidth="1"/>
    <col min="9485" max="9485" width="1.59765625" style="41" customWidth="1"/>
    <col min="9486" max="9486" width="10.09765625" style="41" customWidth="1"/>
    <col min="9487" max="9487" width="0.796875" style="41" customWidth="1"/>
    <col min="9488" max="9488" width="13.59765625" style="41" customWidth="1"/>
    <col min="9489" max="9489" width="1.296875" style="41" customWidth="1"/>
    <col min="9490" max="9490" width="12.296875" style="41" customWidth="1"/>
    <col min="9491" max="9491" width="1" style="41" customWidth="1"/>
    <col min="9492" max="9492" width="13.09765625" style="41" customWidth="1"/>
    <col min="9493" max="9493" width="0.796875" style="41" customWidth="1"/>
    <col min="9494" max="9494" width="10.296875" style="41" customWidth="1"/>
    <col min="9495" max="9724" width="9" style="41"/>
    <col min="9725" max="9725" width="41.59765625" style="41" customWidth="1"/>
    <col min="9726" max="9726" width="4.59765625" style="41" customWidth="1"/>
    <col min="9727" max="9727" width="1.59765625" style="41" customWidth="1"/>
    <col min="9728" max="9728" width="11.796875" style="41" customWidth="1"/>
    <col min="9729" max="9729" width="1.59765625" style="41" customWidth="1"/>
    <col min="9730" max="9730" width="10.59765625" style="41" customWidth="1"/>
    <col min="9731" max="9731" width="1.09765625" style="41" customWidth="1"/>
    <col min="9732" max="9732" width="10.09765625" style="41" customWidth="1"/>
    <col min="9733" max="9733" width="1.59765625" style="41" customWidth="1"/>
    <col min="9734" max="9734" width="11" style="41" customWidth="1"/>
    <col min="9735" max="9735" width="1.59765625" style="41" customWidth="1"/>
    <col min="9736" max="9736" width="10.59765625" style="41" customWidth="1"/>
    <col min="9737" max="9737" width="1.59765625" style="41" customWidth="1"/>
    <col min="9738" max="9738" width="10.09765625" style="41" customWidth="1"/>
    <col min="9739" max="9739" width="1.59765625" style="41" customWidth="1"/>
    <col min="9740" max="9740" width="10.09765625" style="41" customWidth="1"/>
    <col min="9741" max="9741" width="1.59765625" style="41" customWidth="1"/>
    <col min="9742" max="9742" width="10.09765625" style="41" customWidth="1"/>
    <col min="9743" max="9743" width="0.796875" style="41" customWidth="1"/>
    <col min="9744" max="9744" width="13.59765625" style="41" customWidth="1"/>
    <col min="9745" max="9745" width="1.296875" style="41" customWidth="1"/>
    <col min="9746" max="9746" width="12.296875" style="41" customWidth="1"/>
    <col min="9747" max="9747" width="1" style="41" customWidth="1"/>
    <col min="9748" max="9748" width="13.09765625" style="41" customWidth="1"/>
    <col min="9749" max="9749" width="0.796875" style="41" customWidth="1"/>
    <col min="9750" max="9750" width="10.296875" style="41" customWidth="1"/>
    <col min="9751" max="9980" width="9" style="41"/>
    <col min="9981" max="9981" width="41.59765625" style="41" customWidth="1"/>
    <col min="9982" max="9982" width="4.59765625" style="41" customWidth="1"/>
    <col min="9983" max="9983" width="1.59765625" style="41" customWidth="1"/>
    <col min="9984" max="9984" width="11.796875" style="41" customWidth="1"/>
    <col min="9985" max="9985" width="1.59765625" style="41" customWidth="1"/>
    <col min="9986" max="9986" width="10.59765625" style="41" customWidth="1"/>
    <col min="9987" max="9987" width="1.09765625" style="41" customWidth="1"/>
    <col min="9988" max="9988" width="10.09765625" style="41" customWidth="1"/>
    <col min="9989" max="9989" width="1.59765625" style="41" customWidth="1"/>
    <col min="9990" max="9990" width="11" style="41" customWidth="1"/>
    <col min="9991" max="9991" width="1.59765625" style="41" customWidth="1"/>
    <col min="9992" max="9992" width="10.59765625" style="41" customWidth="1"/>
    <col min="9993" max="9993" width="1.59765625" style="41" customWidth="1"/>
    <col min="9994" max="9994" width="10.09765625" style="41" customWidth="1"/>
    <col min="9995" max="9995" width="1.59765625" style="41" customWidth="1"/>
    <col min="9996" max="9996" width="10.09765625" style="41" customWidth="1"/>
    <col min="9997" max="9997" width="1.59765625" style="41" customWidth="1"/>
    <col min="9998" max="9998" width="10.09765625" style="41" customWidth="1"/>
    <col min="9999" max="9999" width="0.796875" style="41" customWidth="1"/>
    <col min="10000" max="10000" width="13.59765625" style="41" customWidth="1"/>
    <col min="10001" max="10001" width="1.296875" style="41" customWidth="1"/>
    <col min="10002" max="10002" width="12.296875" style="41" customWidth="1"/>
    <col min="10003" max="10003" width="1" style="41" customWidth="1"/>
    <col min="10004" max="10004" width="13.09765625" style="41" customWidth="1"/>
    <col min="10005" max="10005" width="0.796875" style="41" customWidth="1"/>
    <col min="10006" max="10006" width="10.296875" style="41" customWidth="1"/>
    <col min="10007" max="10236" width="9" style="41"/>
    <col min="10237" max="10237" width="41.59765625" style="41" customWidth="1"/>
    <col min="10238" max="10238" width="4.59765625" style="41" customWidth="1"/>
    <col min="10239" max="10239" width="1.59765625" style="41" customWidth="1"/>
    <col min="10240" max="10240" width="11.796875" style="41" customWidth="1"/>
    <col min="10241" max="10241" width="1.59765625" style="41" customWidth="1"/>
    <col min="10242" max="10242" width="10.59765625" style="41" customWidth="1"/>
    <col min="10243" max="10243" width="1.09765625" style="41" customWidth="1"/>
    <col min="10244" max="10244" width="10.09765625" style="41" customWidth="1"/>
    <col min="10245" max="10245" width="1.59765625" style="41" customWidth="1"/>
    <col min="10246" max="10246" width="11" style="41" customWidth="1"/>
    <col min="10247" max="10247" width="1.59765625" style="41" customWidth="1"/>
    <col min="10248" max="10248" width="10.59765625" style="41" customWidth="1"/>
    <col min="10249" max="10249" width="1.59765625" style="41" customWidth="1"/>
    <col min="10250" max="10250" width="10.09765625" style="41" customWidth="1"/>
    <col min="10251" max="10251" width="1.59765625" style="41" customWidth="1"/>
    <col min="10252" max="10252" width="10.09765625" style="41" customWidth="1"/>
    <col min="10253" max="10253" width="1.59765625" style="41" customWidth="1"/>
    <col min="10254" max="10254" width="10.09765625" style="41" customWidth="1"/>
    <col min="10255" max="10255" width="0.796875" style="41" customWidth="1"/>
    <col min="10256" max="10256" width="13.59765625" style="41" customWidth="1"/>
    <col min="10257" max="10257" width="1.296875" style="41" customWidth="1"/>
    <col min="10258" max="10258" width="12.296875" style="41" customWidth="1"/>
    <col min="10259" max="10259" width="1" style="41" customWidth="1"/>
    <col min="10260" max="10260" width="13.09765625" style="41" customWidth="1"/>
    <col min="10261" max="10261" width="0.796875" style="41" customWidth="1"/>
    <col min="10262" max="10262" width="10.296875" style="41" customWidth="1"/>
    <col min="10263" max="10492" width="9" style="41"/>
    <col min="10493" max="10493" width="41.59765625" style="41" customWidth="1"/>
    <col min="10494" max="10494" width="4.59765625" style="41" customWidth="1"/>
    <col min="10495" max="10495" width="1.59765625" style="41" customWidth="1"/>
    <col min="10496" max="10496" width="11.796875" style="41" customWidth="1"/>
    <col min="10497" max="10497" width="1.59765625" style="41" customWidth="1"/>
    <col min="10498" max="10498" width="10.59765625" style="41" customWidth="1"/>
    <col min="10499" max="10499" width="1.09765625" style="41" customWidth="1"/>
    <col min="10500" max="10500" width="10.09765625" style="41" customWidth="1"/>
    <col min="10501" max="10501" width="1.59765625" style="41" customWidth="1"/>
    <col min="10502" max="10502" width="11" style="41" customWidth="1"/>
    <col min="10503" max="10503" width="1.59765625" style="41" customWidth="1"/>
    <col min="10504" max="10504" width="10.59765625" style="41" customWidth="1"/>
    <col min="10505" max="10505" width="1.59765625" style="41" customWidth="1"/>
    <col min="10506" max="10506" width="10.09765625" style="41" customWidth="1"/>
    <col min="10507" max="10507" width="1.59765625" style="41" customWidth="1"/>
    <col min="10508" max="10508" width="10.09765625" style="41" customWidth="1"/>
    <col min="10509" max="10509" width="1.59765625" style="41" customWidth="1"/>
    <col min="10510" max="10510" width="10.09765625" style="41" customWidth="1"/>
    <col min="10511" max="10511" width="0.796875" style="41" customWidth="1"/>
    <col min="10512" max="10512" width="13.59765625" style="41" customWidth="1"/>
    <col min="10513" max="10513" width="1.296875" style="41" customWidth="1"/>
    <col min="10514" max="10514" width="12.296875" style="41" customWidth="1"/>
    <col min="10515" max="10515" width="1" style="41" customWidth="1"/>
    <col min="10516" max="10516" width="13.09765625" style="41" customWidth="1"/>
    <col min="10517" max="10517" width="0.796875" style="41" customWidth="1"/>
    <col min="10518" max="10518" width="10.296875" style="41" customWidth="1"/>
    <col min="10519" max="10748" width="9" style="41"/>
    <col min="10749" max="10749" width="41.59765625" style="41" customWidth="1"/>
    <col min="10750" max="10750" width="4.59765625" style="41" customWidth="1"/>
    <col min="10751" max="10751" width="1.59765625" style="41" customWidth="1"/>
    <col min="10752" max="10752" width="11.796875" style="41" customWidth="1"/>
    <col min="10753" max="10753" width="1.59765625" style="41" customWidth="1"/>
    <col min="10754" max="10754" width="10.59765625" style="41" customWidth="1"/>
    <col min="10755" max="10755" width="1.09765625" style="41" customWidth="1"/>
    <col min="10756" max="10756" width="10.09765625" style="41" customWidth="1"/>
    <col min="10757" max="10757" width="1.59765625" style="41" customWidth="1"/>
    <col min="10758" max="10758" width="11" style="41" customWidth="1"/>
    <col min="10759" max="10759" width="1.59765625" style="41" customWidth="1"/>
    <col min="10760" max="10760" width="10.59765625" style="41" customWidth="1"/>
    <col min="10761" max="10761" width="1.59765625" style="41" customWidth="1"/>
    <col min="10762" max="10762" width="10.09765625" style="41" customWidth="1"/>
    <col min="10763" max="10763" width="1.59765625" style="41" customWidth="1"/>
    <col min="10764" max="10764" width="10.09765625" style="41" customWidth="1"/>
    <col min="10765" max="10765" width="1.59765625" style="41" customWidth="1"/>
    <col min="10766" max="10766" width="10.09765625" style="41" customWidth="1"/>
    <col min="10767" max="10767" width="0.796875" style="41" customWidth="1"/>
    <col min="10768" max="10768" width="13.59765625" style="41" customWidth="1"/>
    <col min="10769" max="10769" width="1.296875" style="41" customWidth="1"/>
    <col min="10770" max="10770" width="12.296875" style="41" customWidth="1"/>
    <col min="10771" max="10771" width="1" style="41" customWidth="1"/>
    <col min="10772" max="10772" width="13.09765625" style="41" customWidth="1"/>
    <col min="10773" max="10773" width="0.796875" style="41" customWidth="1"/>
    <col min="10774" max="10774" width="10.296875" style="41" customWidth="1"/>
    <col min="10775" max="11004" width="9" style="41"/>
    <col min="11005" max="11005" width="41.59765625" style="41" customWidth="1"/>
    <col min="11006" max="11006" width="4.59765625" style="41" customWidth="1"/>
    <col min="11007" max="11007" width="1.59765625" style="41" customWidth="1"/>
    <col min="11008" max="11008" width="11.796875" style="41" customWidth="1"/>
    <col min="11009" max="11009" width="1.59765625" style="41" customWidth="1"/>
    <col min="11010" max="11010" width="10.59765625" style="41" customWidth="1"/>
    <col min="11011" max="11011" width="1.09765625" style="41" customWidth="1"/>
    <col min="11012" max="11012" width="10.09765625" style="41" customWidth="1"/>
    <col min="11013" max="11013" width="1.59765625" style="41" customWidth="1"/>
    <col min="11014" max="11014" width="11" style="41" customWidth="1"/>
    <col min="11015" max="11015" width="1.59765625" style="41" customWidth="1"/>
    <col min="11016" max="11016" width="10.59765625" style="41" customWidth="1"/>
    <col min="11017" max="11017" width="1.59765625" style="41" customWidth="1"/>
    <col min="11018" max="11018" width="10.09765625" style="41" customWidth="1"/>
    <col min="11019" max="11019" width="1.59765625" style="41" customWidth="1"/>
    <col min="11020" max="11020" width="10.09765625" style="41" customWidth="1"/>
    <col min="11021" max="11021" width="1.59765625" style="41" customWidth="1"/>
    <col min="11022" max="11022" width="10.09765625" style="41" customWidth="1"/>
    <col min="11023" max="11023" width="0.796875" style="41" customWidth="1"/>
    <col min="11024" max="11024" width="13.59765625" style="41" customWidth="1"/>
    <col min="11025" max="11025" width="1.296875" style="41" customWidth="1"/>
    <col min="11026" max="11026" width="12.296875" style="41" customWidth="1"/>
    <col min="11027" max="11027" width="1" style="41" customWidth="1"/>
    <col min="11028" max="11028" width="13.09765625" style="41" customWidth="1"/>
    <col min="11029" max="11029" width="0.796875" style="41" customWidth="1"/>
    <col min="11030" max="11030" width="10.296875" style="41" customWidth="1"/>
    <col min="11031" max="11260" width="9" style="41"/>
    <col min="11261" max="11261" width="41.59765625" style="41" customWidth="1"/>
    <col min="11262" max="11262" width="4.59765625" style="41" customWidth="1"/>
    <col min="11263" max="11263" width="1.59765625" style="41" customWidth="1"/>
    <col min="11264" max="11264" width="11.796875" style="41" customWidth="1"/>
    <col min="11265" max="11265" width="1.59765625" style="41" customWidth="1"/>
    <col min="11266" max="11266" width="10.59765625" style="41" customWidth="1"/>
    <col min="11267" max="11267" width="1.09765625" style="41" customWidth="1"/>
    <col min="11268" max="11268" width="10.09765625" style="41" customWidth="1"/>
    <col min="11269" max="11269" width="1.59765625" style="41" customWidth="1"/>
    <col min="11270" max="11270" width="11" style="41" customWidth="1"/>
    <col min="11271" max="11271" width="1.59765625" style="41" customWidth="1"/>
    <col min="11272" max="11272" width="10.59765625" style="41" customWidth="1"/>
    <col min="11273" max="11273" width="1.59765625" style="41" customWidth="1"/>
    <col min="11274" max="11274" width="10.09765625" style="41" customWidth="1"/>
    <col min="11275" max="11275" width="1.59765625" style="41" customWidth="1"/>
    <col min="11276" max="11276" width="10.09765625" style="41" customWidth="1"/>
    <col min="11277" max="11277" width="1.59765625" style="41" customWidth="1"/>
    <col min="11278" max="11278" width="10.09765625" style="41" customWidth="1"/>
    <col min="11279" max="11279" width="0.796875" style="41" customWidth="1"/>
    <col min="11280" max="11280" width="13.59765625" style="41" customWidth="1"/>
    <col min="11281" max="11281" width="1.296875" style="41" customWidth="1"/>
    <col min="11282" max="11282" width="12.296875" style="41" customWidth="1"/>
    <col min="11283" max="11283" width="1" style="41" customWidth="1"/>
    <col min="11284" max="11284" width="13.09765625" style="41" customWidth="1"/>
    <col min="11285" max="11285" width="0.796875" style="41" customWidth="1"/>
    <col min="11286" max="11286" width="10.296875" style="41" customWidth="1"/>
    <col min="11287" max="11516" width="9" style="41"/>
    <col min="11517" max="11517" width="41.59765625" style="41" customWidth="1"/>
    <col min="11518" max="11518" width="4.59765625" style="41" customWidth="1"/>
    <col min="11519" max="11519" width="1.59765625" style="41" customWidth="1"/>
    <col min="11520" max="11520" width="11.796875" style="41" customWidth="1"/>
    <col min="11521" max="11521" width="1.59765625" style="41" customWidth="1"/>
    <col min="11522" max="11522" width="10.59765625" style="41" customWidth="1"/>
    <col min="11523" max="11523" width="1.09765625" style="41" customWidth="1"/>
    <col min="11524" max="11524" width="10.09765625" style="41" customWidth="1"/>
    <col min="11525" max="11525" width="1.59765625" style="41" customWidth="1"/>
    <col min="11526" max="11526" width="11" style="41" customWidth="1"/>
    <col min="11527" max="11527" width="1.59765625" style="41" customWidth="1"/>
    <col min="11528" max="11528" width="10.59765625" style="41" customWidth="1"/>
    <col min="11529" max="11529" width="1.59765625" style="41" customWidth="1"/>
    <col min="11530" max="11530" width="10.09765625" style="41" customWidth="1"/>
    <col min="11531" max="11531" width="1.59765625" style="41" customWidth="1"/>
    <col min="11532" max="11532" width="10.09765625" style="41" customWidth="1"/>
    <col min="11533" max="11533" width="1.59765625" style="41" customWidth="1"/>
    <col min="11534" max="11534" width="10.09765625" style="41" customWidth="1"/>
    <col min="11535" max="11535" width="0.796875" style="41" customWidth="1"/>
    <col min="11536" max="11536" width="13.59765625" style="41" customWidth="1"/>
    <col min="11537" max="11537" width="1.296875" style="41" customWidth="1"/>
    <col min="11538" max="11538" width="12.296875" style="41" customWidth="1"/>
    <col min="11539" max="11539" width="1" style="41" customWidth="1"/>
    <col min="11540" max="11540" width="13.09765625" style="41" customWidth="1"/>
    <col min="11541" max="11541" width="0.796875" style="41" customWidth="1"/>
    <col min="11542" max="11542" width="10.296875" style="41" customWidth="1"/>
    <col min="11543" max="11772" width="9" style="41"/>
    <col min="11773" max="11773" width="41.59765625" style="41" customWidth="1"/>
    <col min="11774" max="11774" width="4.59765625" style="41" customWidth="1"/>
    <col min="11775" max="11775" width="1.59765625" style="41" customWidth="1"/>
    <col min="11776" max="11776" width="11.796875" style="41" customWidth="1"/>
    <col min="11777" max="11777" width="1.59765625" style="41" customWidth="1"/>
    <col min="11778" max="11778" width="10.59765625" style="41" customWidth="1"/>
    <col min="11779" max="11779" width="1.09765625" style="41" customWidth="1"/>
    <col min="11780" max="11780" width="10.09765625" style="41" customWidth="1"/>
    <col min="11781" max="11781" width="1.59765625" style="41" customWidth="1"/>
    <col min="11782" max="11782" width="11" style="41" customWidth="1"/>
    <col min="11783" max="11783" width="1.59765625" style="41" customWidth="1"/>
    <col min="11784" max="11784" width="10.59765625" style="41" customWidth="1"/>
    <col min="11785" max="11785" width="1.59765625" style="41" customWidth="1"/>
    <col min="11786" max="11786" width="10.09765625" style="41" customWidth="1"/>
    <col min="11787" max="11787" width="1.59765625" style="41" customWidth="1"/>
    <col min="11788" max="11788" width="10.09765625" style="41" customWidth="1"/>
    <col min="11789" max="11789" width="1.59765625" style="41" customWidth="1"/>
    <col min="11790" max="11790" width="10.09765625" style="41" customWidth="1"/>
    <col min="11791" max="11791" width="0.796875" style="41" customWidth="1"/>
    <col min="11792" max="11792" width="13.59765625" style="41" customWidth="1"/>
    <col min="11793" max="11793" width="1.296875" style="41" customWidth="1"/>
    <col min="11794" max="11794" width="12.296875" style="41" customWidth="1"/>
    <col min="11795" max="11795" width="1" style="41" customWidth="1"/>
    <col min="11796" max="11796" width="13.09765625" style="41" customWidth="1"/>
    <col min="11797" max="11797" width="0.796875" style="41" customWidth="1"/>
    <col min="11798" max="11798" width="10.296875" style="41" customWidth="1"/>
    <col min="11799" max="12028" width="9" style="41"/>
    <col min="12029" max="12029" width="41.59765625" style="41" customWidth="1"/>
    <col min="12030" max="12030" width="4.59765625" style="41" customWidth="1"/>
    <col min="12031" max="12031" width="1.59765625" style="41" customWidth="1"/>
    <col min="12032" max="12032" width="11.796875" style="41" customWidth="1"/>
    <col min="12033" max="12033" width="1.59765625" style="41" customWidth="1"/>
    <col min="12034" max="12034" width="10.59765625" style="41" customWidth="1"/>
    <col min="12035" max="12035" width="1.09765625" style="41" customWidth="1"/>
    <col min="12036" max="12036" width="10.09765625" style="41" customWidth="1"/>
    <col min="12037" max="12037" width="1.59765625" style="41" customWidth="1"/>
    <col min="12038" max="12038" width="11" style="41" customWidth="1"/>
    <col min="12039" max="12039" width="1.59765625" style="41" customWidth="1"/>
    <col min="12040" max="12040" width="10.59765625" style="41" customWidth="1"/>
    <col min="12041" max="12041" width="1.59765625" style="41" customWidth="1"/>
    <col min="12042" max="12042" width="10.09765625" style="41" customWidth="1"/>
    <col min="12043" max="12043" width="1.59765625" style="41" customWidth="1"/>
    <col min="12044" max="12044" width="10.09765625" style="41" customWidth="1"/>
    <col min="12045" max="12045" width="1.59765625" style="41" customWidth="1"/>
    <col min="12046" max="12046" width="10.09765625" style="41" customWidth="1"/>
    <col min="12047" max="12047" width="0.796875" style="41" customWidth="1"/>
    <col min="12048" max="12048" width="13.59765625" style="41" customWidth="1"/>
    <col min="12049" max="12049" width="1.296875" style="41" customWidth="1"/>
    <col min="12050" max="12050" width="12.296875" style="41" customWidth="1"/>
    <col min="12051" max="12051" width="1" style="41" customWidth="1"/>
    <col min="12052" max="12052" width="13.09765625" style="41" customWidth="1"/>
    <col min="12053" max="12053" width="0.796875" style="41" customWidth="1"/>
    <col min="12054" max="12054" width="10.296875" style="41" customWidth="1"/>
    <col min="12055" max="12284" width="9" style="41"/>
    <col min="12285" max="12285" width="41.59765625" style="41" customWidth="1"/>
    <col min="12286" max="12286" width="4.59765625" style="41" customWidth="1"/>
    <col min="12287" max="12287" width="1.59765625" style="41" customWidth="1"/>
    <col min="12288" max="12288" width="11.796875" style="41" customWidth="1"/>
    <col min="12289" max="12289" width="1.59765625" style="41" customWidth="1"/>
    <col min="12290" max="12290" width="10.59765625" style="41" customWidth="1"/>
    <col min="12291" max="12291" width="1.09765625" style="41" customWidth="1"/>
    <col min="12292" max="12292" width="10.09765625" style="41" customWidth="1"/>
    <col min="12293" max="12293" width="1.59765625" style="41" customWidth="1"/>
    <col min="12294" max="12294" width="11" style="41" customWidth="1"/>
    <col min="12295" max="12295" width="1.59765625" style="41" customWidth="1"/>
    <col min="12296" max="12296" width="10.59765625" style="41" customWidth="1"/>
    <col min="12297" max="12297" width="1.59765625" style="41" customWidth="1"/>
    <col min="12298" max="12298" width="10.09765625" style="41" customWidth="1"/>
    <col min="12299" max="12299" width="1.59765625" style="41" customWidth="1"/>
    <col min="12300" max="12300" width="10.09765625" style="41" customWidth="1"/>
    <col min="12301" max="12301" width="1.59765625" style="41" customWidth="1"/>
    <col min="12302" max="12302" width="10.09765625" style="41" customWidth="1"/>
    <col min="12303" max="12303" width="0.796875" style="41" customWidth="1"/>
    <col min="12304" max="12304" width="13.59765625" style="41" customWidth="1"/>
    <col min="12305" max="12305" width="1.296875" style="41" customWidth="1"/>
    <col min="12306" max="12306" width="12.296875" style="41" customWidth="1"/>
    <col min="12307" max="12307" width="1" style="41" customWidth="1"/>
    <col min="12308" max="12308" width="13.09765625" style="41" customWidth="1"/>
    <col min="12309" max="12309" width="0.796875" style="41" customWidth="1"/>
    <col min="12310" max="12310" width="10.296875" style="41" customWidth="1"/>
    <col min="12311" max="12540" width="9" style="41"/>
    <col min="12541" max="12541" width="41.59765625" style="41" customWidth="1"/>
    <col min="12542" max="12542" width="4.59765625" style="41" customWidth="1"/>
    <col min="12543" max="12543" width="1.59765625" style="41" customWidth="1"/>
    <col min="12544" max="12544" width="11.796875" style="41" customWidth="1"/>
    <col min="12545" max="12545" width="1.59765625" style="41" customWidth="1"/>
    <col min="12546" max="12546" width="10.59765625" style="41" customWidth="1"/>
    <col min="12547" max="12547" width="1.09765625" style="41" customWidth="1"/>
    <col min="12548" max="12548" width="10.09765625" style="41" customWidth="1"/>
    <col min="12549" max="12549" width="1.59765625" style="41" customWidth="1"/>
    <col min="12550" max="12550" width="11" style="41" customWidth="1"/>
    <col min="12551" max="12551" width="1.59765625" style="41" customWidth="1"/>
    <col min="12552" max="12552" width="10.59765625" style="41" customWidth="1"/>
    <col min="12553" max="12553" width="1.59765625" style="41" customWidth="1"/>
    <col min="12554" max="12554" width="10.09765625" style="41" customWidth="1"/>
    <col min="12555" max="12555" width="1.59765625" style="41" customWidth="1"/>
    <col min="12556" max="12556" width="10.09765625" style="41" customWidth="1"/>
    <col min="12557" max="12557" width="1.59765625" style="41" customWidth="1"/>
    <col min="12558" max="12558" width="10.09765625" style="41" customWidth="1"/>
    <col min="12559" max="12559" width="0.796875" style="41" customWidth="1"/>
    <col min="12560" max="12560" width="13.59765625" style="41" customWidth="1"/>
    <col min="12561" max="12561" width="1.296875" style="41" customWidth="1"/>
    <col min="12562" max="12562" width="12.296875" style="41" customWidth="1"/>
    <col min="12563" max="12563" width="1" style="41" customWidth="1"/>
    <col min="12564" max="12564" width="13.09765625" style="41" customWidth="1"/>
    <col min="12565" max="12565" width="0.796875" style="41" customWidth="1"/>
    <col min="12566" max="12566" width="10.296875" style="41" customWidth="1"/>
    <col min="12567" max="12796" width="9" style="41"/>
    <col min="12797" max="12797" width="41.59765625" style="41" customWidth="1"/>
    <col min="12798" max="12798" width="4.59765625" style="41" customWidth="1"/>
    <col min="12799" max="12799" width="1.59765625" style="41" customWidth="1"/>
    <col min="12800" max="12800" width="11.796875" style="41" customWidth="1"/>
    <col min="12801" max="12801" width="1.59765625" style="41" customWidth="1"/>
    <col min="12802" max="12802" width="10.59765625" style="41" customWidth="1"/>
    <col min="12803" max="12803" width="1.09765625" style="41" customWidth="1"/>
    <col min="12804" max="12804" width="10.09765625" style="41" customWidth="1"/>
    <col min="12805" max="12805" width="1.59765625" style="41" customWidth="1"/>
    <col min="12806" max="12806" width="11" style="41" customWidth="1"/>
    <col min="12807" max="12807" width="1.59765625" style="41" customWidth="1"/>
    <col min="12808" max="12808" width="10.59765625" style="41" customWidth="1"/>
    <col min="12809" max="12809" width="1.59765625" style="41" customWidth="1"/>
    <col min="12810" max="12810" width="10.09765625" style="41" customWidth="1"/>
    <col min="12811" max="12811" width="1.59765625" style="41" customWidth="1"/>
    <col min="12812" max="12812" width="10.09765625" style="41" customWidth="1"/>
    <col min="12813" max="12813" width="1.59765625" style="41" customWidth="1"/>
    <col min="12814" max="12814" width="10.09765625" style="41" customWidth="1"/>
    <col min="12815" max="12815" width="0.796875" style="41" customWidth="1"/>
    <col min="12816" max="12816" width="13.59765625" style="41" customWidth="1"/>
    <col min="12817" max="12817" width="1.296875" style="41" customWidth="1"/>
    <col min="12818" max="12818" width="12.296875" style="41" customWidth="1"/>
    <col min="12819" max="12819" width="1" style="41" customWidth="1"/>
    <col min="12820" max="12820" width="13.09765625" style="41" customWidth="1"/>
    <col min="12821" max="12821" width="0.796875" style="41" customWidth="1"/>
    <col min="12822" max="12822" width="10.296875" style="41" customWidth="1"/>
    <col min="12823" max="13052" width="9" style="41"/>
    <col min="13053" max="13053" width="41.59765625" style="41" customWidth="1"/>
    <col min="13054" max="13054" width="4.59765625" style="41" customWidth="1"/>
    <col min="13055" max="13055" width="1.59765625" style="41" customWidth="1"/>
    <col min="13056" max="13056" width="11.796875" style="41" customWidth="1"/>
    <col min="13057" max="13057" width="1.59765625" style="41" customWidth="1"/>
    <col min="13058" max="13058" width="10.59765625" style="41" customWidth="1"/>
    <col min="13059" max="13059" width="1.09765625" style="41" customWidth="1"/>
    <col min="13060" max="13060" width="10.09765625" style="41" customWidth="1"/>
    <col min="13061" max="13061" width="1.59765625" style="41" customWidth="1"/>
    <col min="13062" max="13062" width="11" style="41" customWidth="1"/>
    <col min="13063" max="13063" width="1.59765625" style="41" customWidth="1"/>
    <col min="13064" max="13064" width="10.59765625" style="41" customWidth="1"/>
    <col min="13065" max="13065" width="1.59765625" style="41" customWidth="1"/>
    <col min="13066" max="13066" width="10.09765625" style="41" customWidth="1"/>
    <col min="13067" max="13067" width="1.59765625" style="41" customWidth="1"/>
    <col min="13068" max="13068" width="10.09765625" style="41" customWidth="1"/>
    <col min="13069" max="13069" width="1.59765625" style="41" customWidth="1"/>
    <col min="13070" max="13070" width="10.09765625" style="41" customWidth="1"/>
    <col min="13071" max="13071" width="0.796875" style="41" customWidth="1"/>
    <col min="13072" max="13072" width="13.59765625" style="41" customWidth="1"/>
    <col min="13073" max="13073" width="1.296875" style="41" customWidth="1"/>
    <col min="13074" max="13074" width="12.296875" style="41" customWidth="1"/>
    <col min="13075" max="13075" width="1" style="41" customWidth="1"/>
    <col min="13076" max="13076" width="13.09765625" style="41" customWidth="1"/>
    <col min="13077" max="13077" width="0.796875" style="41" customWidth="1"/>
    <col min="13078" max="13078" width="10.296875" style="41" customWidth="1"/>
    <col min="13079" max="13308" width="9" style="41"/>
    <col min="13309" max="13309" width="41.59765625" style="41" customWidth="1"/>
    <col min="13310" max="13310" width="4.59765625" style="41" customWidth="1"/>
    <col min="13311" max="13311" width="1.59765625" style="41" customWidth="1"/>
    <col min="13312" max="13312" width="11.796875" style="41" customWidth="1"/>
    <col min="13313" max="13313" width="1.59765625" style="41" customWidth="1"/>
    <col min="13314" max="13314" width="10.59765625" style="41" customWidth="1"/>
    <col min="13315" max="13315" width="1.09765625" style="41" customWidth="1"/>
    <col min="13316" max="13316" width="10.09765625" style="41" customWidth="1"/>
    <col min="13317" max="13317" width="1.59765625" style="41" customWidth="1"/>
    <col min="13318" max="13318" width="11" style="41" customWidth="1"/>
    <col min="13319" max="13319" width="1.59765625" style="41" customWidth="1"/>
    <col min="13320" max="13320" width="10.59765625" style="41" customWidth="1"/>
    <col min="13321" max="13321" width="1.59765625" style="41" customWidth="1"/>
    <col min="13322" max="13322" width="10.09765625" style="41" customWidth="1"/>
    <col min="13323" max="13323" width="1.59765625" style="41" customWidth="1"/>
    <col min="13324" max="13324" width="10.09765625" style="41" customWidth="1"/>
    <col min="13325" max="13325" width="1.59765625" style="41" customWidth="1"/>
    <col min="13326" max="13326" width="10.09765625" style="41" customWidth="1"/>
    <col min="13327" max="13327" width="0.796875" style="41" customWidth="1"/>
    <col min="13328" max="13328" width="13.59765625" style="41" customWidth="1"/>
    <col min="13329" max="13329" width="1.296875" style="41" customWidth="1"/>
    <col min="13330" max="13330" width="12.296875" style="41" customWidth="1"/>
    <col min="13331" max="13331" width="1" style="41" customWidth="1"/>
    <col min="13332" max="13332" width="13.09765625" style="41" customWidth="1"/>
    <col min="13333" max="13333" width="0.796875" style="41" customWidth="1"/>
    <col min="13334" max="13334" width="10.296875" style="41" customWidth="1"/>
    <col min="13335" max="13564" width="9" style="41"/>
    <col min="13565" max="13565" width="41.59765625" style="41" customWidth="1"/>
    <col min="13566" max="13566" width="4.59765625" style="41" customWidth="1"/>
    <col min="13567" max="13567" width="1.59765625" style="41" customWidth="1"/>
    <col min="13568" max="13568" width="11.796875" style="41" customWidth="1"/>
    <col min="13569" max="13569" width="1.59765625" style="41" customWidth="1"/>
    <col min="13570" max="13570" width="10.59765625" style="41" customWidth="1"/>
    <col min="13571" max="13571" width="1.09765625" style="41" customWidth="1"/>
    <col min="13572" max="13572" width="10.09765625" style="41" customWidth="1"/>
    <col min="13573" max="13573" width="1.59765625" style="41" customWidth="1"/>
    <col min="13574" max="13574" width="11" style="41" customWidth="1"/>
    <col min="13575" max="13575" width="1.59765625" style="41" customWidth="1"/>
    <col min="13576" max="13576" width="10.59765625" style="41" customWidth="1"/>
    <col min="13577" max="13577" width="1.59765625" style="41" customWidth="1"/>
    <col min="13578" max="13578" width="10.09765625" style="41" customWidth="1"/>
    <col min="13579" max="13579" width="1.59765625" style="41" customWidth="1"/>
    <col min="13580" max="13580" width="10.09765625" style="41" customWidth="1"/>
    <col min="13581" max="13581" width="1.59765625" style="41" customWidth="1"/>
    <col min="13582" max="13582" width="10.09765625" style="41" customWidth="1"/>
    <col min="13583" max="13583" width="0.796875" style="41" customWidth="1"/>
    <col min="13584" max="13584" width="13.59765625" style="41" customWidth="1"/>
    <col min="13585" max="13585" width="1.296875" style="41" customWidth="1"/>
    <col min="13586" max="13586" width="12.296875" style="41" customWidth="1"/>
    <col min="13587" max="13587" width="1" style="41" customWidth="1"/>
    <col min="13588" max="13588" width="13.09765625" style="41" customWidth="1"/>
    <col min="13589" max="13589" width="0.796875" style="41" customWidth="1"/>
    <col min="13590" max="13590" width="10.296875" style="41" customWidth="1"/>
    <col min="13591" max="13820" width="9" style="41"/>
    <col min="13821" max="13821" width="41.59765625" style="41" customWidth="1"/>
    <col min="13822" max="13822" width="4.59765625" style="41" customWidth="1"/>
    <col min="13823" max="13823" width="1.59765625" style="41" customWidth="1"/>
    <col min="13824" max="13824" width="11.796875" style="41" customWidth="1"/>
    <col min="13825" max="13825" width="1.59765625" style="41" customWidth="1"/>
    <col min="13826" max="13826" width="10.59765625" style="41" customWidth="1"/>
    <col min="13827" max="13827" width="1.09765625" style="41" customWidth="1"/>
    <col min="13828" max="13828" width="10.09765625" style="41" customWidth="1"/>
    <col min="13829" max="13829" width="1.59765625" style="41" customWidth="1"/>
    <col min="13830" max="13830" width="11" style="41" customWidth="1"/>
    <col min="13831" max="13831" width="1.59765625" style="41" customWidth="1"/>
    <col min="13832" max="13832" width="10.59765625" style="41" customWidth="1"/>
    <col min="13833" max="13833" width="1.59765625" style="41" customWidth="1"/>
    <col min="13834" max="13834" width="10.09765625" style="41" customWidth="1"/>
    <col min="13835" max="13835" width="1.59765625" style="41" customWidth="1"/>
    <col min="13836" max="13836" width="10.09765625" style="41" customWidth="1"/>
    <col min="13837" max="13837" width="1.59765625" style="41" customWidth="1"/>
    <col min="13838" max="13838" width="10.09765625" style="41" customWidth="1"/>
    <col min="13839" max="13839" width="0.796875" style="41" customWidth="1"/>
    <col min="13840" max="13840" width="13.59765625" style="41" customWidth="1"/>
    <col min="13841" max="13841" width="1.296875" style="41" customWidth="1"/>
    <col min="13842" max="13842" width="12.296875" style="41" customWidth="1"/>
    <col min="13843" max="13843" width="1" style="41" customWidth="1"/>
    <col min="13844" max="13844" width="13.09765625" style="41" customWidth="1"/>
    <col min="13845" max="13845" width="0.796875" style="41" customWidth="1"/>
    <col min="13846" max="13846" width="10.296875" style="41" customWidth="1"/>
    <col min="13847" max="14076" width="9" style="41"/>
    <col min="14077" max="14077" width="41.59765625" style="41" customWidth="1"/>
    <col min="14078" max="14078" width="4.59765625" style="41" customWidth="1"/>
    <col min="14079" max="14079" width="1.59765625" style="41" customWidth="1"/>
    <col min="14080" max="14080" width="11.796875" style="41" customWidth="1"/>
    <col min="14081" max="14081" width="1.59765625" style="41" customWidth="1"/>
    <col min="14082" max="14082" width="10.59765625" style="41" customWidth="1"/>
    <col min="14083" max="14083" width="1.09765625" style="41" customWidth="1"/>
    <col min="14084" max="14084" width="10.09765625" style="41" customWidth="1"/>
    <col min="14085" max="14085" width="1.59765625" style="41" customWidth="1"/>
    <col min="14086" max="14086" width="11" style="41" customWidth="1"/>
    <col min="14087" max="14087" width="1.59765625" style="41" customWidth="1"/>
    <col min="14088" max="14088" width="10.59765625" style="41" customWidth="1"/>
    <col min="14089" max="14089" width="1.59765625" style="41" customWidth="1"/>
    <col min="14090" max="14090" width="10.09765625" style="41" customWidth="1"/>
    <col min="14091" max="14091" width="1.59765625" style="41" customWidth="1"/>
    <col min="14092" max="14092" width="10.09765625" style="41" customWidth="1"/>
    <col min="14093" max="14093" width="1.59765625" style="41" customWidth="1"/>
    <col min="14094" max="14094" width="10.09765625" style="41" customWidth="1"/>
    <col min="14095" max="14095" width="0.796875" style="41" customWidth="1"/>
    <col min="14096" max="14096" width="13.59765625" style="41" customWidth="1"/>
    <col min="14097" max="14097" width="1.296875" style="41" customWidth="1"/>
    <col min="14098" max="14098" width="12.296875" style="41" customWidth="1"/>
    <col min="14099" max="14099" width="1" style="41" customWidth="1"/>
    <col min="14100" max="14100" width="13.09765625" style="41" customWidth="1"/>
    <col min="14101" max="14101" width="0.796875" style="41" customWidth="1"/>
    <col min="14102" max="14102" width="10.296875" style="41" customWidth="1"/>
    <col min="14103" max="14332" width="9" style="41"/>
    <col min="14333" max="14333" width="41.59765625" style="41" customWidth="1"/>
    <col min="14334" max="14334" width="4.59765625" style="41" customWidth="1"/>
    <col min="14335" max="14335" width="1.59765625" style="41" customWidth="1"/>
    <col min="14336" max="14336" width="11.796875" style="41" customWidth="1"/>
    <col min="14337" max="14337" width="1.59765625" style="41" customWidth="1"/>
    <col min="14338" max="14338" width="10.59765625" style="41" customWidth="1"/>
    <col min="14339" max="14339" width="1.09765625" style="41" customWidth="1"/>
    <col min="14340" max="14340" width="10.09765625" style="41" customWidth="1"/>
    <col min="14341" max="14341" width="1.59765625" style="41" customWidth="1"/>
    <col min="14342" max="14342" width="11" style="41" customWidth="1"/>
    <col min="14343" max="14343" width="1.59765625" style="41" customWidth="1"/>
    <col min="14344" max="14344" width="10.59765625" style="41" customWidth="1"/>
    <col min="14345" max="14345" width="1.59765625" style="41" customWidth="1"/>
    <col min="14346" max="14346" width="10.09765625" style="41" customWidth="1"/>
    <col min="14347" max="14347" width="1.59765625" style="41" customWidth="1"/>
    <col min="14348" max="14348" width="10.09765625" style="41" customWidth="1"/>
    <col min="14349" max="14349" width="1.59765625" style="41" customWidth="1"/>
    <col min="14350" max="14350" width="10.09765625" style="41" customWidth="1"/>
    <col min="14351" max="14351" width="0.796875" style="41" customWidth="1"/>
    <col min="14352" max="14352" width="13.59765625" style="41" customWidth="1"/>
    <col min="14353" max="14353" width="1.296875" style="41" customWidth="1"/>
    <col min="14354" max="14354" width="12.296875" style="41" customWidth="1"/>
    <col min="14355" max="14355" width="1" style="41" customWidth="1"/>
    <col min="14356" max="14356" width="13.09765625" style="41" customWidth="1"/>
    <col min="14357" max="14357" width="0.796875" style="41" customWidth="1"/>
    <col min="14358" max="14358" width="10.296875" style="41" customWidth="1"/>
    <col min="14359" max="14588" width="9" style="41"/>
    <col min="14589" max="14589" width="41.59765625" style="41" customWidth="1"/>
    <col min="14590" max="14590" width="4.59765625" style="41" customWidth="1"/>
    <col min="14591" max="14591" width="1.59765625" style="41" customWidth="1"/>
    <col min="14592" max="14592" width="11.796875" style="41" customWidth="1"/>
    <col min="14593" max="14593" width="1.59765625" style="41" customWidth="1"/>
    <col min="14594" max="14594" width="10.59765625" style="41" customWidth="1"/>
    <col min="14595" max="14595" width="1.09765625" style="41" customWidth="1"/>
    <col min="14596" max="14596" width="10.09765625" style="41" customWidth="1"/>
    <col min="14597" max="14597" width="1.59765625" style="41" customWidth="1"/>
    <col min="14598" max="14598" width="11" style="41" customWidth="1"/>
    <col min="14599" max="14599" width="1.59765625" style="41" customWidth="1"/>
    <col min="14600" max="14600" width="10.59765625" style="41" customWidth="1"/>
    <col min="14601" max="14601" width="1.59765625" style="41" customWidth="1"/>
    <col min="14602" max="14602" width="10.09765625" style="41" customWidth="1"/>
    <col min="14603" max="14603" width="1.59765625" style="41" customWidth="1"/>
    <col min="14604" max="14604" width="10.09765625" style="41" customWidth="1"/>
    <col min="14605" max="14605" width="1.59765625" style="41" customWidth="1"/>
    <col min="14606" max="14606" width="10.09765625" style="41" customWidth="1"/>
    <col min="14607" max="14607" width="0.796875" style="41" customWidth="1"/>
    <col min="14608" max="14608" width="13.59765625" style="41" customWidth="1"/>
    <col min="14609" max="14609" width="1.296875" style="41" customWidth="1"/>
    <col min="14610" max="14610" width="12.296875" style="41" customWidth="1"/>
    <col min="14611" max="14611" width="1" style="41" customWidth="1"/>
    <col min="14612" max="14612" width="13.09765625" style="41" customWidth="1"/>
    <col min="14613" max="14613" width="0.796875" style="41" customWidth="1"/>
    <col min="14614" max="14614" width="10.296875" style="41" customWidth="1"/>
    <col min="14615" max="14844" width="9" style="41"/>
    <col min="14845" max="14845" width="41.59765625" style="41" customWidth="1"/>
    <col min="14846" max="14846" width="4.59765625" style="41" customWidth="1"/>
    <col min="14847" max="14847" width="1.59765625" style="41" customWidth="1"/>
    <col min="14848" max="14848" width="11.796875" style="41" customWidth="1"/>
    <col min="14849" max="14849" width="1.59765625" style="41" customWidth="1"/>
    <col min="14850" max="14850" width="10.59765625" style="41" customWidth="1"/>
    <col min="14851" max="14851" width="1.09765625" style="41" customWidth="1"/>
    <col min="14852" max="14852" width="10.09765625" style="41" customWidth="1"/>
    <col min="14853" max="14853" width="1.59765625" style="41" customWidth="1"/>
    <col min="14854" max="14854" width="11" style="41" customWidth="1"/>
    <col min="14855" max="14855" width="1.59765625" style="41" customWidth="1"/>
    <col min="14856" max="14856" width="10.59765625" style="41" customWidth="1"/>
    <col min="14857" max="14857" width="1.59765625" style="41" customWidth="1"/>
    <col min="14858" max="14858" width="10.09765625" style="41" customWidth="1"/>
    <col min="14859" max="14859" width="1.59765625" style="41" customWidth="1"/>
    <col min="14860" max="14860" width="10.09765625" style="41" customWidth="1"/>
    <col min="14861" max="14861" width="1.59765625" style="41" customWidth="1"/>
    <col min="14862" max="14862" width="10.09765625" style="41" customWidth="1"/>
    <col min="14863" max="14863" width="0.796875" style="41" customWidth="1"/>
    <col min="14864" max="14864" width="13.59765625" style="41" customWidth="1"/>
    <col min="14865" max="14865" width="1.296875" style="41" customWidth="1"/>
    <col min="14866" max="14866" width="12.296875" style="41" customWidth="1"/>
    <col min="14867" max="14867" width="1" style="41" customWidth="1"/>
    <col min="14868" max="14868" width="13.09765625" style="41" customWidth="1"/>
    <col min="14869" max="14869" width="0.796875" style="41" customWidth="1"/>
    <col min="14870" max="14870" width="10.296875" style="41" customWidth="1"/>
    <col min="14871" max="15100" width="9" style="41"/>
    <col min="15101" max="15101" width="41.59765625" style="41" customWidth="1"/>
    <col min="15102" max="15102" width="4.59765625" style="41" customWidth="1"/>
    <col min="15103" max="15103" width="1.59765625" style="41" customWidth="1"/>
    <col min="15104" max="15104" width="11.796875" style="41" customWidth="1"/>
    <col min="15105" max="15105" width="1.59765625" style="41" customWidth="1"/>
    <col min="15106" max="15106" width="10.59765625" style="41" customWidth="1"/>
    <col min="15107" max="15107" width="1.09765625" style="41" customWidth="1"/>
    <col min="15108" max="15108" width="10.09765625" style="41" customWidth="1"/>
    <col min="15109" max="15109" width="1.59765625" style="41" customWidth="1"/>
    <col min="15110" max="15110" width="11" style="41" customWidth="1"/>
    <col min="15111" max="15111" width="1.59765625" style="41" customWidth="1"/>
    <col min="15112" max="15112" width="10.59765625" style="41" customWidth="1"/>
    <col min="15113" max="15113" width="1.59765625" style="41" customWidth="1"/>
    <col min="15114" max="15114" width="10.09765625" style="41" customWidth="1"/>
    <col min="15115" max="15115" width="1.59765625" style="41" customWidth="1"/>
    <col min="15116" max="15116" width="10.09765625" style="41" customWidth="1"/>
    <col min="15117" max="15117" width="1.59765625" style="41" customWidth="1"/>
    <col min="15118" max="15118" width="10.09765625" style="41" customWidth="1"/>
    <col min="15119" max="15119" width="0.796875" style="41" customWidth="1"/>
    <col min="15120" max="15120" width="13.59765625" style="41" customWidth="1"/>
    <col min="15121" max="15121" width="1.296875" style="41" customWidth="1"/>
    <col min="15122" max="15122" width="12.296875" style="41" customWidth="1"/>
    <col min="15123" max="15123" width="1" style="41" customWidth="1"/>
    <col min="15124" max="15124" width="13.09765625" style="41" customWidth="1"/>
    <col min="15125" max="15125" width="0.796875" style="41" customWidth="1"/>
    <col min="15126" max="15126" width="10.296875" style="41" customWidth="1"/>
    <col min="15127" max="15356" width="9" style="41"/>
    <col min="15357" max="15357" width="41.59765625" style="41" customWidth="1"/>
    <col min="15358" max="15358" width="4.59765625" style="41" customWidth="1"/>
    <col min="15359" max="15359" width="1.59765625" style="41" customWidth="1"/>
    <col min="15360" max="15360" width="11.796875" style="41" customWidth="1"/>
    <col min="15361" max="15361" width="1.59765625" style="41" customWidth="1"/>
    <col min="15362" max="15362" width="10.59765625" style="41" customWidth="1"/>
    <col min="15363" max="15363" width="1.09765625" style="41" customWidth="1"/>
    <col min="15364" max="15364" width="10.09765625" style="41" customWidth="1"/>
    <col min="15365" max="15365" width="1.59765625" style="41" customWidth="1"/>
    <col min="15366" max="15366" width="11" style="41" customWidth="1"/>
    <col min="15367" max="15367" width="1.59765625" style="41" customWidth="1"/>
    <col min="15368" max="15368" width="10.59765625" style="41" customWidth="1"/>
    <col min="15369" max="15369" width="1.59765625" style="41" customWidth="1"/>
    <col min="15370" max="15370" width="10.09765625" style="41" customWidth="1"/>
    <col min="15371" max="15371" width="1.59765625" style="41" customWidth="1"/>
    <col min="15372" max="15372" width="10.09765625" style="41" customWidth="1"/>
    <col min="15373" max="15373" width="1.59765625" style="41" customWidth="1"/>
    <col min="15374" max="15374" width="10.09765625" style="41" customWidth="1"/>
    <col min="15375" max="15375" width="0.796875" style="41" customWidth="1"/>
    <col min="15376" max="15376" width="13.59765625" style="41" customWidth="1"/>
    <col min="15377" max="15377" width="1.296875" style="41" customWidth="1"/>
    <col min="15378" max="15378" width="12.296875" style="41" customWidth="1"/>
    <col min="15379" max="15379" width="1" style="41" customWidth="1"/>
    <col min="15380" max="15380" width="13.09765625" style="41" customWidth="1"/>
    <col min="15381" max="15381" width="0.796875" style="41" customWidth="1"/>
    <col min="15382" max="15382" width="10.296875" style="41" customWidth="1"/>
    <col min="15383" max="15612" width="9" style="41"/>
    <col min="15613" max="15613" width="41.59765625" style="41" customWidth="1"/>
    <col min="15614" max="15614" width="4.59765625" style="41" customWidth="1"/>
    <col min="15615" max="15615" width="1.59765625" style="41" customWidth="1"/>
    <col min="15616" max="15616" width="11.796875" style="41" customWidth="1"/>
    <col min="15617" max="15617" width="1.59765625" style="41" customWidth="1"/>
    <col min="15618" max="15618" width="10.59765625" style="41" customWidth="1"/>
    <col min="15619" max="15619" width="1.09765625" style="41" customWidth="1"/>
    <col min="15620" max="15620" width="10.09765625" style="41" customWidth="1"/>
    <col min="15621" max="15621" width="1.59765625" style="41" customWidth="1"/>
    <col min="15622" max="15622" width="11" style="41" customWidth="1"/>
    <col min="15623" max="15623" width="1.59765625" style="41" customWidth="1"/>
    <col min="15624" max="15624" width="10.59765625" style="41" customWidth="1"/>
    <col min="15625" max="15625" width="1.59765625" style="41" customWidth="1"/>
    <col min="15626" max="15626" width="10.09765625" style="41" customWidth="1"/>
    <col min="15627" max="15627" width="1.59765625" style="41" customWidth="1"/>
    <col min="15628" max="15628" width="10.09765625" style="41" customWidth="1"/>
    <col min="15629" max="15629" width="1.59765625" style="41" customWidth="1"/>
    <col min="15630" max="15630" width="10.09765625" style="41" customWidth="1"/>
    <col min="15631" max="15631" width="0.796875" style="41" customWidth="1"/>
    <col min="15632" max="15632" width="13.59765625" style="41" customWidth="1"/>
    <col min="15633" max="15633" width="1.296875" style="41" customWidth="1"/>
    <col min="15634" max="15634" width="12.296875" style="41" customWidth="1"/>
    <col min="15635" max="15635" width="1" style="41" customWidth="1"/>
    <col min="15636" max="15636" width="13.09765625" style="41" customWidth="1"/>
    <col min="15637" max="15637" width="0.796875" style="41" customWidth="1"/>
    <col min="15638" max="15638" width="10.296875" style="41" customWidth="1"/>
    <col min="15639" max="15868" width="9" style="41"/>
    <col min="15869" max="15869" width="41.59765625" style="41" customWidth="1"/>
    <col min="15870" max="15870" width="4.59765625" style="41" customWidth="1"/>
    <col min="15871" max="15871" width="1.59765625" style="41" customWidth="1"/>
    <col min="15872" max="15872" width="11.796875" style="41" customWidth="1"/>
    <col min="15873" max="15873" width="1.59765625" style="41" customWidth="1"/>
    <col min="15874" max="15874" width="10.59765625" style="41" customWidth="1"/>
    <col min="15875" max="15875" width="1.09765625" style="41" customWidth="1"/>
    <col min="15876" max="15876" width="10.09765625" style="41" customWidth="1"/>
    <col min="15877" max="15877" width="1.59765625" style="41" customWidth="1"/>
    <col min="15878" max="15878" width="11" style="41" customWidth="1"/>
    <col min="15879" max="15879" width="1.59765625" style="41" customWidth="1"/>
    <col min="15880" max="15880" width="10.59765625" style="41" customWidth="1"/>
    <col min="15881" max="15881" width="1.59765625" style="41" customWidth="1"/>
    <col min="15882" max="15882" width="10.09765625" style="41" customWidth="1"/>
    <col min="15883" max="15883" width="1.59765625" style="41" customWidth="1"/>
    <col min="15884" max="15884" width="10.09765625" style="41" customWidth="1"/>
    <col min="15885" max="15885" width="1.59765625" style="41" customWidth="1"/>
    <col min="15886" max="15886" width="10.09765625" style="41" customWidth="1"/>
    <col min="15887" max="15887" width="0.796875" style="41" customWidth="1"/>
    <col min="15888" max="15888" width="13.59765625" style="41" customWidth="1"/>
    <col min="15889" max="15889" width="1.296875" style="41" customWidth="1"/>
    <col min="15890" max="15890" width="12.296875" style="41" customWidth="1"/>
    <col min="15891" max="15891" width="1" style="41" customWidth="1"/>
    <col min="15892" max="15892" width="13.09765625" style="41" customWidth="1"/>
    <col min="15893" max="15893" width="0.796875" style="41" customWidth="1"/>
    <col min="15894" max="15894" width="10.296875" style="41" customWidth="1"/>
    <col min="15895" max="16124" width="9" style="41"/>
    <col min="16125" max="16125" width="41.59765625" style="41" customWidth="1"/>
    <col min="16126" max="16126" width="4.59765625" style="41" customWidth="1"/>
    <col min="16127" max="16127" width="1.59765625" style="41" customWidth="1"/>
    <col min="16128" max="16128" width="11.796875" style="41" customWidth="1"/>
    <col min="16129" max="16129" width="1.59765625" style="41" customWidth="1"/>
    <col min="16130" max="16130" width="10.59765625" style="41" customWidth="1"/>
    <col min="16131" max="16131" width="1.09765625" style="41" customWidth="1"/>
    <col min="16132" max="16132" width="10.09765625" style="41" customWidth="1"/>
    <col min="16133" max="16133" width="1.59765625" style="41" customWidth="1"/>
    <col min="16134" max="16134" width="11" style="41" customWidth="1"/>
    <col min="16135" max="16135" width="1.59765625" style="41" customWidth="1"/>
    <col min="16136" max="16136" width="10.59765625" style="41" customWidth="1"/>
    <col min="16137" max="16137" width="1.59765625" style="41" customWidth="1"/>
    <col min="16138" max="16138" width="10.09765625" style="41" customWidth="1"/>
    <col min="16139" max="16139" width="1.59765625" style="41" customWidth="1"/>
    <col min="16140" max="16140" width="10.09765625" style="41" customWidth="1"/>
    <col min="16141" max="16141" width="1.59765625" style="41" customWidth="1"/>
    <col min="16142" max="16142" width="10.09765625" style="41" customWidth="1"/>
    <col min="16143" max="16143" width="0.796875" style="41" customWidth="1"/>
    <col min="16144" max="16144" width="13.59765625" style="41" customWidth="1"/>
    <col min="16145" max="16145" width="1.296875" style="41" customWidth="1"/>
    <col min="16146" max="16146" width="12.296875" style="41" customWidth="1"/>
    <col min="16147" max="16147" width="1" style="41" customWidth="1"/>
    <col min="16148" max="16148" width="13.09765625" style="41" customWidth="1"/>
    <col min="16149" max="16149" width="0.796875" style="41" customWidth="1"/>
    <col min="16150" max="16150" width="10.296875" style="41" customWidth="1"/>
    <col min="16151" max="16380" width="9" style="41"/>
    <col min="16381" max="16384" width="9" style="41" customWidth="1"/>
  </cols>
  <sheetData>
    <row r="1" spans="1:19" ht="20.25" customHeight="1">
      <c r="A1" s="180" t="s">
        <v>48</v>
      </c>
      <c r="B1" s="221"/>
    </row>
    <row r="2" spans="1:19" ht="20.25" customHeight="1">
      <c r="A2" s="222" t="s">
        <v>57</v>
      </c>
      <c r="B2" s="223"/>
      <c r="C2" s="125"/>
      <c r="D2" s="125"/>
      <c r="F2" s="125"/>
      <c r="G2" s="125"/>
      <c r="H2" s="125"/>
      <c r="J2" s="125"/>
      <c r="N2" s="125"/>
      <c r="P2" s="125"/>
      <c r="R2" s="125"/>
    </row>
    <row r="3" spans="1:19" ht="16.5" customHeight="1">
      <c r="A3" s="42"/>
      <c r="B3" s="221"/>
    </row>
    <row r="4" spans="1:19" ht="20.25" customHeight="1">
      <c r="A4" s="42"/>
      <c r="B4" s="221"/>
      <c r="C4" s="269" t="s">
        <v>21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</row>
    <row r="5" spans="1:19" ht="20.25" customHeight="1">
      <c r="A5" s="41"/>
      <c r="B5" s="221"/>
      <c r="F5" s="178"/>
      <c r="G5" s="178"/>
      <c r="H5" s="178"/>
      <c r="I5" s="271" t="s">
        <v>17</v>
      </c>
      <c r="J5" s="271"/>
      <c r="K5" s="271"/>
      <c r="L5" s="178"/>
      <c r="M5" s="246" t="s">
        <v>171</v>
      </c>
      <c r="N5" s="178"/>
      <c r="P5" s="178"/>
      <c r="R5" s="178"/>
      <c r="S5" s="178"/>
    </row>
    <row r="6" spans="1:19" ht="20.25" customHeight="1">
      <c r="A6" s="41"/>
      <c r="B6" s="221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247" t="s">
        <v>176</v>
      </c>
      <c r="N6" s="178"/>
      <c r="O6" s="178"/>
      <c r="P6" s="178"/>
      <c r="Q6" s="178"/>
      <c r="R6" s="178"/>
      <c r="S6" s="178"/>
    </row>
    <row r="7" spans="1:19" ht="20.25" customHeight="1">
      <c r="A7" s="41"/>
      <c r="B7" s="221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247" t="s">
        <v>177</v>
      </c>
      <c r="N7" s="178"/>
      <c r="O7" s="178" t="s">
        <v>34</v>
      </c>
      <c r="P7" s="178"/>
      <c r="Q7" s="178"/>
      <c r="R7" s="178"/>
      <c r="S7" s="178"/>
    </row>
    <row r="8" spans="1:19" ht="20.25" customHeight="1">
      <c r="A8" s="41"/>
      <c r="B8" s="221"/>
      <c r="C8" s="178" t="s">
        <v>14</v>
      </c>
      <c r="D8" s="178"/>
      <c r="E8" s="178" t="s">
        <v>63</v>
      </c>
      <c r="F8" s="178"/>
      <c r="G8" s="178"/>
      <c r="H8" s="178"/>
      <c r="I8" s="178"/>
      <c r="J8" s="178"/>
      <c r="K8" s="178"/>
      <c r="L8" s="178"/>
      <c r="M8" s="247" t="s">
        <v>178</v>
      </c>
      <c r="N8" s="178"/>
      <c r="O8" s="178" t="s">
        <v>35</v>
      </c>
      <c r="P8" s="178"/>
      <c r="Q8" s="178" t="s">
        <v>37</v>
      </c>
      <c r="R8" s="178"/>
      <c r="S8" s="178"/>
    </row>
    <row r="9" spans="1:19" ht="20.25" customHeight="1">
      <c r="A9" s="41"/>
      <c r="B9" s="221"/>
      <c r="C9" s="178" t="s">
        <v>74</v>
      </c>
      <c r="D9" s="178"/>
      <c r="E9" s="178" t="s">
        <v>56</v>
      </c>
      <c r="F9" s="178"/>
      <c r="G9" s="178"/>
      <c r="H9" s="178"/>
      <c r="I9" s="178" t="s">
        <v>39</v>
      </c>
      <c r="J9" s="178"/>
      <c r="K9" s="178"/>
      <c r="L9" s="178"/>
      <c r="M9" s="247" t="s">
        <v>179</v>
      </c>
      <c r="N9" s="178"/>
      <c r="O9" s="178" t="s">
        <v>36</v>
      </c>
      <c r="P9" s="178"/>
      <c r="Q9" s="178" t="s">
        <v>38</v>
      </c>
      <c r="R9" s="178"/>
      <c r="S9" s="178" t="s">
        <v>6</v>
      </c>
    </row>
    <row r="10" spans="1:19" ht="20.25" customHeight="1">
      <c r="A10" s="41"/>
      <c r="B10" s="179"/>
      <c r="C10" s="178" t="s">
        <v>15</v>
      </c>
      <c r="D10" s="178"/>
      <c r="E10" s="178" t="s">
        <v>139</v>
      </c>
      <c r="F10" s="178"/>
      <c r="G10" s="178" t="s">
        <v>138</v>
      </c>
      <c r="H10" s="178"/>
      <c r="I10" s="178" t="s">
        <v>28</v>
      </c>
      <c r="J10" s="178"/>
      <c r="K10" s="178" t="s">
        <v>2</v>
      </c>
      <c r="L10" s="178"/>
      <c r="M10" s="247" t="s">
        <v>180</v>
      </c>
      <c r="N10" s="178"/>
      <c r="O10" s="178" t="s">
        <v>132</v>
      </c>
      <c r="P10" s="178"/>
      <c r="Q10" s="178" t="s">
        <v>24</v>
      </c>
      <c r="R10" s="178"/>
      <c r="S10" s="178" t="s">
        <v>16</v>
      </c>
    </row>
    <row r="11" spans="1:19" ht="20.25" customHeight="1">
      <c r="A11" s="41"/>
      <c r="B11" s="179"/>
      <c r="C11" s="272" t="s">
        <v>43</v>
      </c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</row>
    <row r="12" spans="1:19" ht="18" customHeight="1">
      <c r="A12" s="124" t="s">
        <v>172</v>
      </c>
      <c r="B12" s="179"/>
      <c r="C12" s="179"/>
      <c r="D12" s="178"/>
      <c r="E12" s="179"/>
      <c r="F12" s="178"/>
      <c r="G12" s="178"/>
      <c r="H12" s="178"/>
      <c r="I12" s="179"/>
      <c r="J12" s="178"/>
      <c r="K12" s="179"/>
      <c r="L12" s="179"/>
      <c r="M12" s="179"/>
      <c r="N12" s="178"/>
      <c r="O12" s="179"/>
      <c r="P12" s="178"/>
      <c r="Q12" s="179"/>
      <c r="R12" s="178"/>
    </row>
    <row r="13" spans="1:19" ht="20.25" customHeight="1">
      <c r="A13" s="126" t="s">
        <v>173</v>
      </c>
      <c r="B13" s="224"/>
      <c r="C13" s="127">
        <v>1091205</v>
      </c>
      <c r="D13" s="42"/>
      <c r="E13" s="127">
        <v>1484160</v>
      </c>
      <c r="F13" s="42"/>
      <c r="G13" s="127">
        <v>3280</v>
      </c>
      <c r="H13" s="42"/>
      <c r="I13" s="127">
        <v>111721</v>
      </c>
      <c r="J13" s="42"/>
      <c r="K13" s="127">
        <v>3976225</v>
      </c>
      <c r="L13" s="127"/>
      <c r="M13" s="127">
        <v>-25614</v>
      </c>
      <c r="N13" s="42"/>
      <c r="O13" s="127">
        <f>SUM(C13:M13)</f>
        <v>6640977</v>
      </c>
      <c r="P13" s="42"/>
      <c r="Q13" s="139">
        <v>0</v>
      </c>
      <c r="R13" s="42"/>
      <c r="S13" s="127">
        <f>O13+Q13</f>
        <v>6640977</v>
      </c>
    </row>
    <row r="14" spans="1:19" ht="20.25" customHeight="1">
      <c r="A14" s="128"/>
      <c r="B14" s="179"/>
      <c r="C14" s="226"/>
      <c r="D14" s="42"/>
      <c r="E14" s="226"/>
      <c r="F14" s="42"/>
      <c r="G14" s="42"/>
      <c r="H14" s="42"/>
      <c r="I14" s="226"/>
      <c r="J14" s="42"/>
      <c r="K14" s="227"/>
      <c r="L14" s="227"/>
      <c r="M14" s="227"/>
      <c r="N14" s="42"/>
      <c r="O14" s="226"/>
      <c r="P14" s="42"/>
      <c r="Q14" s="129"/>
      <c r="R14" s="42"/>
      <c r="S14" s="129"/>
    </row>
    <row r="15" spans="1:19" ht="20.25" customHeight="1">
      <c r="A15" s="124" t="s">
        <v>115</v>
      </c>
      <c r="B15" s="179"/>
      <c r="C15" s="226"/>
      <c r="D15" s="42"/>
      <c r="E15" s="226"/>
      <c r="F15" s="42"/>
      <c r="G15" s="42"/>
      <c r="H15" s="42"/>
      <c r="I15" s="226"/>
      <c r="J15" s="42"/>
      <c r="K15" s="227"/>
      <c r="L15" s="227"/>
      <c r="M15" s="227"/>
      <c r="N15" s="42"/>
      <c r="O15" s="226"/>
      <c r="P15" s="42"/>
      <c r="Q15" s="129"/>
      <c r="R15" s="42"/>
      <c r="S15" s="129"/>
    </row>
    <row r="16" spans="1:19" ht="20.25" customHeight="1">
      <c r="A16" s="130" t="s">
        <v>183</v>
      </c>
      <c r="B16" s="179"/>
      <c r="C16" s="127"/>
      <c r="D16" s="42"/>
      <c r="E16" s="127"/>
      <c r="F16" s="42"/>
      <c r="G16" s="42"/>
      <c r="H16" s="42"/>
      <c r="I16" s="127"/>
      <c r="J16" s="42"/>
      <c r="K16" s="127"/>
      <c r="L16" s="127"/>
      <c r="M16" s="127"/>
      <c r="N16" s="42"/>
      <c r="O16" s="127"/>
      <c r="P16" s="42"/>
      <c r="Q16" s="127"/>
      <c r="R16" s="42"/>
      <c r="S16" s="127"/>
    </row>
    <row r="17" spans="1:19" ht="16.350000000000001" customHeight="1">
      <c r="A17" s="131" t="s">
        <v>184</v>
      </c>
      <c r="B17" s="193"/>
      <c r="C17" s="139">
        <v>0</v>
      </c>
      <c r="D17" s="228"/>
      <c r="E17" s="139">
        <v>0</v>
      </c>
      <c r="F17" s="228"/>
      <c r="G17" s="229">
        <v>250</v>
      </c>
      <c r="H17" s="230"/>
      <c r="I17" s="139">
        <v>0</v>
      </c>
      <c r="J17" s="228"/>
      <c r="K17" s="139">
        <v>0</v>
      </c>
      <c r="L17" s="225"/>
      <c r="M17" s="139">
        <v>0</v>
      </c>
      <c r="N17" s="132"/>
      <c r="O17" s="249">
        <f>SUM(C17:M17)</f>
        <v>250</v>
      </c>
      <c r="P17" s="132"/>
      <c r="Q17" s="139">
        <v>0</v>
      </c>
      <c r="R17" s="132"/>
      <c r="S17" s="249">
        <f>SUM(O17:Q17)</f>
        <v>250</v>
      </c>
    </row>
    <row r="18" spans="1:19" ht="20.25" customHeight="1">
      <c r="A18" s="130" t="s">
        <v>185</v>
      </c>
      <c r="B18" s="133"/>
      <c r="C18" s="145">
        <f>C17</f>
        <v>0</v>
      </c>
      <c r="D18" s="132"/>
      <c r="E18" s="145">
        <f>E17</f>
        <v>0</v>
      </c>
      <c r="F18" s="133"/>
      <c r="G18" s="231">
        <f>SUM(G17:G17)</f>
        <v>250</v>
      </c>
      <c r="H18" s="133"/>
      <c r="I18" s="145">
        <f>I17</f>
        <v>0</v>
      </c>
      <c r="J18" s="132"/>
      <c r="K18" s="145">
        <f>K17</f>
        <v>0</v>
      </c>
      <c r="L18" s="258"/>
      <c r="M18" s="145">
        <f>M17</f>
        <v>0</v>
      </c>
      <c r="N18" s="134"/>
      <c r="O18" s="250">
        <f>SUM(O17:O17)</f>
        <v>250</v>
      </c>
      <c r="P18" s="134"/>
      <c r="Q18" s="145">
        <f>Q17</f>
        <v>0</v>
      </c>
      <c r="R18" s="134"/>
      <c r="S18" s="231">
        <f>SUM(S17:S17)</f>
        <v>250</v>
      </c>
    </row>
    <row r="19" spans="1:19" ht="20.25" customHeight="1">
      <c r="A19" s="130"/>
      <c r="B19" s="133"/>
      <c r="C19" s="256"/>
      <c r="D19" s="132"/>
      <c r="E19" s="257"/>
      <c r="F19" s="133"/>
      <c r="G19" s="232"/>
      <c r="H19" s="133"/>
      <c r="I19" s="233"/>
      <c r="J19" s="133"/>
      <c r="K19" s="127"/>
      <c r="L19" s="127"/>
      <c r="M19" s="127"/>
      <c r="N19" s="134"/>
      <c r="O19" s="244"/>
      <c r="P19" s="134"/>
      <c r="Q19" s="235"/>
      <c r="R19" s="134"/>
      <c r="S19" s="234"/>
    </row>
    <row r="20" spans="1:19" ht="20.25" customHeight="1">
      <c r="A20" s="124" t="s">
        <v>47</v>
      </c>
      <c r="B20" s="221"/>
      <c r="C20" s="236"/>
      <c r="E20" s="236"/>
      <c r="G20" s="236"/>
      <c r="I20" s="236"/>
      <c r="K20" s="227"/>
      <c r="L20" s="227"/>
      <c r="M20" s="227"/>
      <c r="O20" s="61"/>
      <c r="Q20" s="227"/>
      <c r="S20" s="227"/>
    </row>
    <row r="21" spans="1:19" ht="20.25" customHeight="1">
      <c r="A21" s="135" t="s">
        <v>186</v>
      </c>
      <c r="B21" s="221"/>
      <c r="C21" s="139">
        <v>0</v>
      </c>
      <c r="D21" s="238"/>
      <c r="E21" s="139">
        <v>0</v>
      </c>
      <c r="F21" s="238"/>
      <c r="G21" s="139">
        <v>0</v>
      </c>
      <c r="H21" s="238"/>
      <c r="I21" s="139">
        <v>0</v>
      </c>
      <c r="J21" s="238"/>
      <c r="K21" s="237">
        <f>'PL4-5'!D41</f>
        <v>-102414</v>
      </c>
      <c r="L21" s="237"/>
      <c r="M21" s="139">
        <v>0</v>
      </c>
      <c r="O21" s="254">
        <f>SUM(C21:M21)</f>
        <v>-102414</v>
      </c>
      <c r="Q21" s="139">
        <v>0</v>
      </c>
      <c r="S21" s="254">
        <f>SUM(O21:Q21)</f>
        <v>-102414</v>
      </c>
    </row>
    <row r="22" spans="1:19" ht="20.25" customHeight="1">
      <c r="A22" s="128" t="s">
        <v>44</v>
      </c>
      <c r="B22" s="133"/>
      <c r="C22" s="145">
        <f>C21</f>
        <v>0</v>
      </c>
      <c r="D22" s="132"/>
      <c r="E22" s="145">
        <f>E21</f>
        <v>0</v>
      </c>
      <c r="F22" s="133"/>
      <c r="G22" s="145">
        <f>G21</f>
        <v>0</v>
      </c>
      <c r="H22" s="132"/>
      <c r="I22" s="145">
        <f>I21</f>
        <v>0</v>
      </c>
      <c r="J22" s="133"/>
      <c r="K22" s="239">
        <f>SUM(K21:K21)</f>
        <v>-102414</v>
      </c>
      <c r="L22" s="240"/>
      <c r="M22" s="145">
        <f>M21</f>
        <v>0</v>
      </c>
      <c r="N22" s="133"/>
      <c r="O22" s="239">
        <f>SUM(O21:O21)</f>
        <v>-102414</v>
      </c>
      <c r="P22" s="133"/>
      <c r="Q22" s="145">
        <f>Q21</f>
        <v>0</v>
      </c>
      <c r="R22" s="133"/>
      <c r="S22" s="239">
        <f>SUM(O22:Q22)</f>
        <v>-102414</v>
      </c>
    </row>
    <row r="23" spans="1:19" ht="20.25" customHeight="1">
      <c r="A23" s="128"/>
      <c r="B23" s="133"/>
      <c r="C23" s="235"/>
      <c r="D23" s="133"/>
      <c r="E23" s="235"/>
      <c r="F23" s="133"/>
      <c r="G23" s="235"/>
      <c r="H23" s="133"/>
      <c r="I23" s="233"/>
      <c r="J23" s="133"/>
      <c r="K23" s="240"/>
      <c r="L23" s="240"/>
      <c r="M23" s="240"/>
      <c r="N23" s="133"/>
      <c r="O23" s="240"/>
      <c r="P23" s="133"/>
      <c r="Q23" s="259"/>
      <c r="R23" s="133"/>
      <c r="S23" s="240"/>
    </row>
    <row r="24" spans="1:19" ht="20.25" customHeight="1" thickBot="1">
      <c r="A24" s="126" t="s">
        <v>174</v>
      </c>
      <c r="B24" s="224"/>
      <c r="C24" s="241">
        <f>C13+C18+C22</f>
        <v>1091205</v>
      </c>
      <c r="D24" s="242"/>
      <c r="E24" s="241">
        <f>E13+E18+E22</f>
        <v>1484160</v>
      </c>
      <c r="F24" s="242"/>
      <c r="G24" s="241">
        <f>G13+G18+G22</f>
        <v>3530</v>
      </c>
      <c r="H24" s="242"/>
      <c r="I24" s="241">
        <f>I13+I18+I22</f>
        <v>111721</v>
      </c>
      <c r="J24" s="42"/>
      <c r="K24" s="241">
        <f>K13+K18+K22</f>
        <v>3873811</v>
      </c>
      <c r="L24" s="242"/>
      <c r="M24" s="241">
        <f>M13+M18+M22</f>
        <v>-25614</v>
      </c>
      <c r="N24" s="42"/>
      <c r="O24" s="241">
        <f>O13+O18+O22</f>
        <v>6538813</v>
      </c>
      <c r="P24" s="42"/>
      <c r="Q24" s="261">
        <v>0</v>
      </c>
      <c r="R24" s="42"/>
      <c r="S24" s="241">
        <f>S13+S18+S22</f>
        <v>6538813</v>
      </c>
    </row>
    <row r="25" spans="1:19" ht="20.25" customHeight="1" thickTop="1">
      <c r="B25" s="221"/>
      <c r="S25" s="136">
        <f>S24-'BS 2-3'!D88</f>
        <v>0</v>
      </c>
    </row>
  </sheetData>
  <mergeCells count="3">
    <mergeCell ref="C11:S11"/>
    <mergeCell ref="C4:S4"/>
    <mergeCell ref="I5:K5"/>
  </mergeCells>
  <pageMargins left="0.8" right="0.8" top="0.48" bottom="0.5" header="0.5" footer="0.5"/>
  <pageSetup paperSize="9" scale="70" firstPageNumber="7" orientation="landscape" useFirstPageNumber="1" r:id="rId1"/>
  <headerFooter alignWithMargins="0">
    <oddFooter>&amp;L&amp;11  The accompanying notes form an integral part of the interim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zoomScale="90" zoomScaleNormal="90" zoomScaleSheetLayoutView="82" workbookViewId="0">
      <selection activeCell="A4" sqref="A4"/>
    </sheetView>
  </sheetViews>
  <sheetFormatPr defaultRowHeight="18.75" customHeight="1"/>
  <cols>
    <col min="1" max="1" width="43.296875" style="137" customWidth="1"/>
    <col min="2" max="2" width="11.09765625" style="41" customWidth="1"/>
    <col min="3" max="3" width="2.296875" style="41" customWidth="1"/>
    <col min="4" max="4" width="10.5" style="41" customWidth="1"/>
    <col min="5" max="5" width="2.296875" style="41" customWidth="1"/>
    <col min="6" max="6" width="10.796875" style="41" customWidth="1"/>
    <col min="7" max="7" width="2.296875" style="41" customWidth="1"/>
    <col min="8" max="8" width="9.59765625" style="41" customWidth="1"/>
    <col min="9" max="9" width="2.296875" style="41" customWidth="1"/>
    <col min="10" max="10" width="12" style="41" customWidth="1"/>
    <col min="11" max="11" width="2.296875" style="41" customWidth="1"/>
    <col min="12" max="12" width="13.5" style="41" customWidth="1"/>
    <col min="13" max="251" width="8.69921875" style="41"/>
    <col min="252" max="252" width="46.59765625" style="41" customWidth="1"/>
    <col min="253" max="253" width="5.09765625" style="41" customWidth="1"/>
    <col min="254" max="254" width="2.296875" style="41" customWidth="1"/>
    <col min="255" max="255" width="11.09765625" style="41" customWidth="1"/>
    <col min="256" max="256" width="2.296875" style="41" customWidth="1"/>
    <col min="257" max="257" width="10.5" style="41" customWidth="1"/>
    <col min="258" max="258" width="2.296875" style="41" customWidth="1"/>
    <col min="259" max="259" width="10.796875" style="41" customWidth="1"/>
    <col min="260" max="260" width="2.296875" style="41" customWidth="1"/>
    <col min="261" max="261" width="9.59765625" style="41" customWidth="1"/>
    <col min="262" max="262" width="2.296875" style="41" customWidth="1"/>
    <col min="263" max="263" width="12" style="41" customWidth="1"/>
    <col min="264" max="264" width="2.296875" style="41" customWidth="1"/>
    <col min="265" max="265" width="13.5" style="41" customWidth="1"/>
    <col min="266" max="266" width="13.09765625" style="41" customWidth="1"/>
    <col min="267" max="267" width="0.796875" style="41" customWidth="1"/>
    <col min="268" max="268" width="10.296875" style="41" customWidth="1"/>
    <col min="269" max="507" width="8.69921875" style="41"/>
    <col min="508" max="508" width="46.59765625" style="41" customWidth="1"/>
    <col min="509" max="509" width="5.09765625" style="41" customWidth="1"/>
    <col min="510" max="510" width="2.296875" style="41" customWidth="1"/>
    <col min="511" max="511" width="11.09765625" style="41" customWidth="1"/>
    <col min="512" max="512" width="2.296875" style="41" customWidth="1"/>
    <col min="513" max="513" width="10.5" style="41" customWidth="1"/>
    <col min="514" max="514" width="2.296875" style="41" customWidth="1"/>
    <col min="515" max="515" width="10.796875" style="41" customWidth="1"/>
    <col min="516" max="516" width="2.296875" style="41" customWidth="1"/>
    <col min="517" max="517" width="9.59765625" style="41" customWidth="1"/>
    <col min="518" max="518" width="2.296875" style="41" customWidth="1"/>
    <col min="519" max="519" width="12" style="41" customWidth="1"/>
    <col min="520" max="520" width="2.296875" style="41" customWidth="1"/>
    <col min="521" max="521" width="13.5" style="41" customWidth="1"/>
    <col min="522" max="522" width="13.09765625" style="41" customWidth="1"/>
    <col min="523" max="523" width="0.796875" style="41" customWidth="1"/>
    <col min="524" max="524" width="10.296875" style="41" customWidth="1"/>
    <col min="525" max="763" width="8.69921875" style="41"/>
    <col min="764" max="764" width="46.59765625" style="41" customWidth="1"/>
    <col min="765" max="765" width="5.09765625" style="41" customWidth="1"/>
    <col min="766" max="766" width="2.296875" style="41" customWidth="1"/>
    <col min="767" max="767" width="11.09765625" style="41" customWidth="1"/>
    <col min="768" max="768" width="2.296875" style="41" customWidth="1"/>
    <col min="769" max="769" width="10.5" style="41" customWidth="1"/>
    <col min="770" max="770" width="2.296875" style="41" customWidth="1"/>
    <col min="771" max="771" width="10.796875" style="41" customWidth="1"/>
    <col min="772" max="772" width="2.296875" style="41" customWidth="1"/>
    <col min="773" max="773" width="9.59765625" style="41" customWidth="1"/>
    <col min="774" max="774" width="2.296875" style="41" customWidth="1"/>
    <col min="775" max="775" width="12" style="41" customWidth="1"/>
    <col min="776" max="776" width="2.296875" style="41" customWidth="1"/>
    <col min="777" max="777" width="13.5" style="41" customWidth="1"/>
    <col min="778" max="778" width="13.09765625" style="41" customWidth="1"/>
    <col min="779" max="779" width="0.796875" style="41" customWidth="1"/>
    <col min="780" max="780" width="10.296875" style="41" customWidth="1"/>
    <col min="781" max="1019" width="8.69921875" style="41"/>
    <col min="1020" max="1020" width="46.59765625" style="41" customWidth="1"/>
    <col min="1021" max="1021" width="5.09765625" style="41" customWidth="1"/>
    <col min="1022" max="1022" width="2.296875" style="41" customWidth="1"/>
    <col min="1023" max="1023" width="11.09765625" style="41" customWidth="1"/>
    <col min="1024" max="1024" width="2.296875" style="41" customWidth="1"/>
    <col min="1025" max="1025" width="10.5" style="41" customWidth="1"/>
    <col min="1026" max="1026" width="2.296875" style="41" customWidth="1"/>
    <col min="1027" max="1027" width="10.796875" style="41" customWidth="1"/>
    <col min="1028" max="1028" width="2.296875" style="41" customWidth="1"/>
    <col min="1029" max="1029" width="9.59765625" style="41" customWidth="1"/>
    <col min="1030" max="1030" width="2.296875" style="41" customWidth="1"/>
    <col min="1031" max="1031" width="12" style="41" customWidth="1"/>
    <col min="1032" max="1032" width="2.296875" style="41" customWidth="1"/>
    <col min="1033" max="1033" width="13.5" style="41" customWidth="1"/>
    <col min="1034" max="1034" width="13.09765625" style="41" customWidth="1"/>
    <col min="1035" max="1035" width="0.796875" style="41" customWidth="1"/>
    <col min="1036" max="1036" width="10.296875" style="41" customWidth="1"/>
    <col min="1037" max="1275" width="8.69921875" style="41"/>
    <col min="1276" max="1276" width="46.59765625" style="41" customWidth="1"/>
    <col min="1277" max="1277" width="5.09765625" style="41" customWidth="1"/>
    <col min="1278" max="1278" width="2.296875" style="41" customWidth="1"/>
    <col min="1279" max="1279" width="11.09765625" style="41" customWidth="1"/>
    <col min="1280" max="1280" width="2.296875" style="41" customWidth="1"/>
    <col min="1281" max="1281" width="10.5" style="41" customWidth="1"/>
    <col min="1282" max="1282" width="2.296875" style="41" customWidth="1"/>
    <col min="1283" max="1283" width="10.796875" style="41" customWidth="1"/>
    <col min="1284" max="1284" width="2.296875" style="41" customWidth="1"/>
    <col min="1285" max="1285" width="9.59765625" style="41" customWidth="1"/>
    <col min="1286" max="1286" width="2.296875" style="41" customWidth="1"/>
    <col min="1287" max="1287" width="12" style="41" customWidth="1"/>
    <col min="1288" max="1288" width="2.296875" style="41" customWidth="1"/>
    <col min="1289" max="1289" width="13.5" style="41" customWidth="1"/>
    <col min="1290" max="1290" width="13.09765625" style="41" customWidth="1"/>
    <col min="1291" max="1291" width="0.796875" style="41" customWidth="1"/>
    <col min="1292" max="1292" width="10.296875" style="41" customWidth="1"/>
    <col min="1293" max="1531" width="8.69921875" style="41"/>
    <col min="1532" max="1532" width="46.59765625" style="41" customWidth="1"/>
    <col min="1533" max="1533" width="5.09765625" style="41" customWidth="1"/>
    <col min="1534" max="1534" width="2.296875" style="41" customWidth="1"/>
    <col min="1535" max="1535" width="11.09765625" style="41" customWidth="1"/>
    <col min="1536" max="1536" width="2.296875" style="41" customWidth="1"/>
    <col min="1537" max="1537" width="10.5" style="41" customWidth="1"/>
    <col min="1538" max="1538" width="2.296875" style="41" customWidth="1"/>
    <col min="1539" max="1539" width="10.796875" style="41" customWidth="1"/>
    <col min="1540" max="1540" width="2.296875" style="41" customWidth="1"/>
    <col min="1541" max="1541" width="9.59765625" style="41" customWidth="1"/>
    <col min="1542" max="1542" width="2.296875" style="41" customWidth="1"/>
    <col min="1543" max="1543" width="12" style="41" customWidth="1"/>
    <col min="1544" max="1544" width="2.296875" style="41" customWidth="1"/>
    <col min="1545" max="1545" width="13.5" style="41" customWidth="1"/>
    <col min="1546" max="1546" width="13.09765625" style="41" customWidth="1"/>
    <col min="1547" max="1547" width="0.796875" style="41" customWidth="1"/>
    <col min="1548" max="1548" width="10.296875" style="41" customWidth="1"/>
    <col min="1549" max="1787" width="8.69921875" style="41"/>
    <col min="1788" max="1788" width="46.59765625" style="41" customWidth="1"/>
    <col min="1789" max="1789" width="5.09765625" style="41" customWidth="1"/>
    <col min="1790" max="1790" width="2.296875" style="41" customWidth="1"/>
    <col min="1791" max="1791" width="11.09765625" style="41" customWidth="1"/>
    <col min="1792" max="1792" width="2.296875" style="41" customWidth="1"/>
    <col min="1793" max="1793" width="10.5" style="41" customWidth="1"/>
    <col min="1794" max="1794" width="2.296875" style="41" customWidth="1"/>
    <col min="1795" max="1795" width="10.796875" style="41" customWidth="1"/>
    <col min="1796" max="1796" width="2.296875" style="41" customWidth="1"/>
    <col min="1797" max="1797" width="9.59765625" style="41" customWidth="1"/>
    <col min="1798" max="1798" width="2.296875" style="41" customWidth="1"/>
    <col min="1799" max="1799" width="12" style="41" customWidth="1"/>
    <col min="1800" max="1800" width="2.296875" style="41" customWidth="1"/>
    <col min="1801" max="1801" width="13.5" style="41" customWidth="1"/>
    <col min="1802" max="1802" width="13.09765625" style="41" customWidth="1"/>
    <col min="1803" max="1803" width="0.796875" style="41" customWidth="1"/>
    <col min="1804" max="1804" width="10.296875" style="41" customWidth="1"/>
    <col min="1805" max="2043" width="8.69921875" style="41"/>
    <col min="2044" max="2044" width="46.59765625" style="41" customWidth="1"/>
    <col min="2045" max="2045" width="5.09765625" style="41" customWidth="1"/>
    <col min="2046" max="2046" width="2.296875" style="41" customWidth="1"/>
    <col min="2047" max="2047" width="11.09765625" style="41" customWidth="1"/>
    <col min="2048" max="2048" width="2.296875" style="41" customWidth="1"/>
    <col min="2049" max="2049" width="10.5" style="41" customWidth="1"/>
    <col min="2050" max="2050" width="2.296875" style="41" customWidth="1"/>
    <col min="2051" max="2051" width="10.796875" style="41" customWidth="1"/>
    <col min="2052" max="2052" width="2.296875" style="41" customWidth="1"/>
    <col min="2053" max="2053" width="9.59765625" style="41" customWidth="1"/>
    <col min="2054" max="2054" width="2.296875" style="41" customWidth="1"/>
    <col min="2055" max="2055" width="12" style="41" customWidth="1"/>
    <col min="2056" max="2056" width="2.296875" style="41" customWidth="1"/>
    <col min="2057" max="2057" width="13.5" style="41" customWidth="1"/>
    <col min="2058" max="2058" width="13.09765625" style="41" customWidth="1"/>
    <col min="2059" max="2059" width="0.796875" style="41" customWidth="1"/>
    <col min="2060" max="2060" width="10.296875" style="41" customWidth="1"/>
    <col min="2061" max="2299" width="8.69921875" style="41"/>
    <col min="2300" max="2300" width="46.59765625" style="41" customWidth="1"/>
    <col min="2301" max="2301" width="5.09765625" style="41" customWidth="1"/>
    <col min="2302" max="2302" width="2.296875" style="41" customWidth="1"/>
    <col min="2303" max="2303" width="11.09765625" style="41" customWidth="1"/>
    <col min="2304" max="2304" width="2.296875" style="41" customWidth="1"/>
    <col min="2305" max="2305" width="10.5" style="41" customWidth="1"/>
    <col min="2306" max="2306" width="2.296875" style="41" customWidth="1"/>
    <col min="2307" max="2307" width="10.796875" style="41" customWidth="1"/>
    <col min="2308" max="2308" width="2.296875" style="41" customWidth="1"/>
    <col min="2309" max="2309" width="9.59765625" style="41" customWidth="1"/>
    <col min="2310" max="2310" width="2.296875" style="41" customWidth="1"/>
    <col min="2311" max="2311" width="12" style="41" customWidth="1"/>
    <col min="2312" max="2312" width="2.296875" style="41" customWidth="1"/>
    <col min="2313" max="2313" width="13.5" style="41" customWidth="1"/>
    <col min="2314" max="2314" width="13.09765625" style="41" customWidth="1"/>
    <col min="2315" max="2315" width="0.796875" style="41" customWidth="1"/>
    <col min="2316" max="2316" width="10.296875" style="41" customWidth="1"/>
    <col min="2317" max="2555" width="8.69921875" style="41"/>
    <col min="2556" max="2556" width="46.59765625" style="41" customWidth="1"/>
    <col min="2557" max="2557" width="5.09765625" style="41" customWidth="1"/>
    <col min="2558" max="2558" width="2.296875" style="41" customWidth="1"/>
    <col min="2559" max="2559" width="11.09765625" style="41" customWidth="1"/>
    <col min="2560" max="2560" width="2.296875" style="41" customWidth="1"/>
    <col min="2561" max="2561" width="10.5" style="41" customWidth="1"/>
    <col min="2562" max="2562" width="2.296875" style="41" customWidth="1"/>
    <col min="2563" max="2563" width="10.796875" style="41" customWidth="1"/>
    <col min="2564" max="2564" width="2.296875" style="41" customWidth="1"/>
    <col min="2565" max="2565" width="9.59765625" style="41" customWidth="1"/>
    <col min="2566" max="2566" width="2.296875" style="41" customWidth="1"/>
    <col min="2567" max="2567" width="12" style="41" customWidth="1"/>
    <col min="2568" max="2568" width="2.296875" style="41" customWidth="1"/>
    <col min="2569" max="2569" width="13.5" style="41" customWidth="1"/>
    <col min="2570" max="2570" width="13.09765625" style="41" customWidth="1"/>
    <col min="2571" max="2571" width="0.796875" style="41" customWidth="1"/>
    <col min="2572" max="2572" width="10.296875" style="41" customWidth="1"/>
    <col min="2573" max="2811" width="8.69921875" style="41"/>
    <col min="2812" max="2812" width="46.59765625" style="41" customWidth="1"/>
    <col min="2813" max="2813" width="5.09765625" style="41" customWidth="1"/>
    <col min="2814" max="2814" width="2.296875" style="41" customWidth="1"/>
    <col min="2815" max="2815" width="11.09765625" style="41" customWidth="1"/>
    <col min="2816" max="2816" width="2.296875" style="41" customWidth="1"/>
    <col min="2817" max="2817" width="10.5" style="41" customWidth="1"/>
    <col min="2818" max="2818" width="2.296875" style="41" customWidth="1"/>
    <col min="2819" max="2819" width="10.796875" style="41" customWidth="1"/>
    <col min="2820" max="2820" width="2.296875" style="41" customWidth="1"/>
    <col min="2821" max="2821" width="9.59765625" style="41" customWidth="1"/>
    <col min="2822" max="2822" width="2.296875" style="41" customWidth="1"/>
    <col min="2823" max="2823" width="12" style="41" customWidth="1"/>
    <col min="2824" max="2824" width="2.296875" style="41" customWidth="1"/>
    <col min="2825" max="2825" width="13.5" style="41" customWidth="1"/>
    <col min="2826" max="2826" width="13.09765625" style="41" customWidth="1"/>
    <col min="2827" max="2827" width="0.796875" style="41" customWidth="1"/>
    <col min="2828" max="2828" width="10.296875" style="41" customWidth="1"/>
    <col min="2829" max="3067" width="8.69921875" style="41"/>
    <col min="3068" max="3068" width="46.59765625" style="41" customWidth="1"/>
    <col min="3069" max="3069" width="5.09765625" style="41" customWidth="1"/>
    <col min="3070" max="3070" width="2.296875" style="41" customWidth="1"/>
    <col min="3071" max="3071" width="11.09765625" style="41" customWidth="1"/>
    <col min="3072" max="3072" width="2.296875" style="41" customWidth="1"/>
    <col min="3073" max="3073" width="10.5" style="41" customWidth="1"/>
    <col min="3074" max="3074" width="2.296875" style="41" customWidth="1"/>
    <col min="3075" max="3075" width="10.796875" style="41" customWidth="1"/>
    <col min="3076" max="3076" width="2.296875" style="41" customWidth="1"/>
    <col min="3077" max="3077" width="9.59765625" style="41" customWidth="1"/>
    <col min="3078" max="3078" width="2.296875" style="41" customWidth="1"/>
    <col min="3079" max="3079" width="12" style="41" customWidth="1"/>
    <col min="3080" max="3080" width="2.296875" style="41" customWidth="1"/>
    <col min="3081" max="3081" width="13.5" style="41" customWidth="1"/>
    <col min="3082" max="3082" width="13.09765625" style="41" customWidth="1"/>
    <col min="3083" max="3083" width="0.796875" style="41" customWidth="1"/>
    <col min="3084" max="3084" width="10.296875" style="41" customWidth="1"/>
    <col min="3085" max="3323" width="8.69921875" style="41"/>
    <col min="3324" max="3324" width="46.59765625" style="41" customWidth="1"/>
    <col min="3325" max="3325" width="5.09765625" style="41" customWidth="1"/>
    <col min="3326" max="3326" width="2.296875" style="41" customWidth="1"/>
    <col min="3327" max="3327" width="11.09765625" style="41" customWidth="1"/>
    <col min="3328" max="3328" width="2.296875" style="41" customWidth="1"/>
    <col min="3329" max="3329" width="10.5" style="41" customWidth="1"/>
    <col min="3330" max="3330" width="2.296875" style="41" customWidth="1"/>
    <col min="3331" max="3331" width="10.796875" style="41" customWidth="1"/>
    <col min="3332" max="3332" width="2.296875" style="41" customWidth="1"/>
    <col min="3333" max="3333" width="9.59765625" style="41" customWidth="1"/>
    <col min="3334" max="3334" width="2.296875" style="41" customWidth="1"/>
    <col min="3335" max="3335" width="12" style="41" customWidth="1"/>
    <col min="3336" max="3336" width="2.296875" style="41" customWidth="1"/>
    <col min="3337" max="3337" width="13.5" style="41" customWidth="1"/>
    <col min="3338" max="3338" width="13.09765625" style="41" customWidth="1"/>
    <col min="3339" max="3339" width="0.796875" style="41" customWidth="1"/>
    <col min="3340" max="3340" width="10.296875" style="41" customWidth="1"/>
    <col min="3341" max="3579" width="8.69921875" style="41"/>
    <col min="3580" max="3580" width="46.59765625" style="41" customWidth="1"/>
    <col min="3581" max="3581" width="5.09765625" style="41" customWidth="1"/>
    <col min="3582" max="3582" width="2.296875" style="41" customWidth="1"/>
    <col min="3583" max="3583" width="11.09765625" style="41" customWidth="1"/>
    <col min="3584" max="3584" width="2.296875" style="41" customWidth="1"/>
    <col min="3585" max="3585" width="10.5" style="41" customWidth="1"/>
    <col min="3586" max="3586" width="2.296875" style="41" customWidth="1"/>
    <col min="3587" max="3587" width="10.796875" style="41" customWidth="1"/>
    <col min="3588" max="3588" width="2.296875" style="41" customWidth="1"/>
    <col min="3589" max="3589" width="9.59765625" style="41" customWidth="1"/>
    <col min="3590" max="3590" width="2.296875" style="41" customWidth="1"/>
    <col min="3591" max="3591" width="12" style="41" customWidth="1"/>
    <col min="3592" max="3592" width="2.296875" style="41" customWidth="1"/>
    <col min="3593" max="3593" width="13.5" style="41" customWidth="1"/>
    <col min="3594" max="3594" width="13.09765625" style="41" customWidth="1"/>
    <col min="3595" max="3595" width="0.796875" style="41" customWidth="1"/>
    <col min="3596" max="3596" width="10.296875" style="41" customWidth="1"/>
    <col min="3597" max="3835" width="8.69921875" style="41"/>
    <col min="3836" max="3836" width="46.59765625" style="41" customWidth="1"/>
    <col min="3837" max="3837" width="5.09765625" style="41" customWidth="1"/>
    <col min="3838" max="3838" width="2.296875" style="41" customWidth="1"/>
    <col min="3839" max="3839" width="11.09765625" style="41" customWidth="1"/>
    <col min="3840" max="3840" width="2.296875" style="41" customWidth="1"/>
    <col min="3841" max="3841" width="10.5" style="41" customWidth="1"/>
    <col min="3842" max="3842" width="2.296875" style="41" customWidth="1"/>
    <col min="3843" max="3843" width="10.796875" style="41" customWidth="1"/>
    <col min="3844" max="3844" width="2.296875" style="41" customWidth="1"/>
    <col min="3845" max="3845" width="9.59765625" style="41" customWidth="1"/>
    <col min="3846" max="3846" width="2.296875" style="41" customWidth="1"/>
    <col min="3847" max="3847" width="12" style="41" customWidth="1"/>
    <col min="3848" max="3848" width="2.296875" style="41" customWidth="1"/>
    <col min="3849" max="3849" width="13.5" style="41" customWidth="1"/>
    <col min="3850" max="3850" width="13.09765625" style="41" customWidth="1"/>
    <col min="3851" max="3851" width="0.796875" style="41" customWidth="1"/>
    <col min="3852" max="3852" width="10.296875" style="41" customWidth="1"/>
    <col min="3853" max="4091" width="8.69921875" style="41"/>
    <col min="4092" max="4092" width="46.59765625" style="41" customWidth="1"/>
    <col min="4093" max="4093" width="5.09765625" style="41" customWidth="1"/>
    <col min="4094" max="4094" width="2.296875" style="41" customWidth="1"/>
    <col min="4095" max="4095" width="11.09765625" style="41" customWidth="1"/>
    <col min="4096" max="4096" width="2.296875" style="41" customWidth="1"/>
    <col min="4097" max="4097" width="10.5" style="41" customWidth="1"/>
    <col min="4098" max="4098" width="2.296875" style="41" customWidth="1"/>
    <col min="4099" max="4099" width="10.796875" style="41" customWidth="1"/>
    <col min="4100" max="4100" width="2.296875" style="41" customWidth="1"/>
    <col min="4101" max="4101" width="9.59765625" style="41" customWidth="1"/>
    <col min="4102" max="4102" width="2.296875" style="41" customWidth="1"/>
    <col min="4103" max="4103" width="12" style="41" customWidth="1"/>
    <col min="4104" max="4104" width="2.296875" style="41" customWidth="1"/>
    <col min="4105" max="4105" width="13.5" style="41" customWidth="1"/>
    <col min="4106" max="4106" width="13.09765625" style="41" customWidth="1"/>
    <col min="4107" max="4107" width="0.796875" style="41" customWidth="1"/>
    <col min="4108" max="4108" width="10.296875" style="41" customWidth="1"/>
    <col min="4109" max="4347" width="8.69921875" style="41"/>
    <col min="4348" max="4348" width="46.59765625" style="41" customWidth="1"/>
    <col min="4349" max="4349" width="5.09765625" style="41" customWidth="1"/>
    <col min="4350" max="4350" width="2.296875" style="41" customWidth="1"/>
    <col min="4351" max="4351" width="11.09765625" style="41" customWidth="1"/>
    <col min="4352" max="4352" width="2.296875" style="41" customWidth="1"/>
    <col min="4353" max="4353" width="10.5" style="41" customWidth="1"/>
    <col min="4354" max="4354" width="2.296875" style="41" customWidth="1"/>
    <col min="4355" max="4355" width="10.796875" style="41" customWidth="1"/>
    <col min="4356" max="4356" width="2.296875" style="41" customWidth="1"/>
    <col min="4357" max="4357" width="9.59765625" style="41" customWidth="1"/>
    <col min="4358" max="4358" width="2.296875" style="41" customWidth="1"/>
    <col min="4359" max="4359" width="12" style="41" customWidth="1"/>
    <col min="4360" max="4360" width="2.296875" style="41" customWidth="1"/>
    <col min="4361" max="4361" width="13.5" style="41" customWidth="1"/>
    <col min="4362" max="4362" width="13.09765625" style="41" customWidth="1"/>
    <col min="4363" max="4363" width="0.796875" style="41" customWidth="1"/>
    <col min="4364" max="4364" width="10.296875" style="41" customWidth="1"/>
    <col min="4365" max="4603" width="8.69921875" style="41"/>
    <col min="4604" max="4604" width="46.59765625" style="41" customWidth="1"/>
    <col min="4605" max="4605" width="5.09765625" style="41" customWidth="1"/>
    <col min="4606" max="4606" width="2.296875" style="41" customWidth="1"/>
    <col min="4607" max="4607" width="11.09765625" style="41" customWidth="1"/>
    <col min="4608" max="4608" width="2.296875" style="41" customWidth="1"/>
    <col min="4609" max="4609" width="10.5" style="41" customWidth="1"/>
    <col min="4610" max="4610" width="2.296875" style="41" customWidth="1"/>
    <col min="4611" max="4611" width="10.796875" style="41" customWidth="1"/>
    <col min="4612" max="4612" width="2.296875" style="41" customWidth="1"/>
    <col min="4613" max="4613" width="9.59765625" style="41" customWidth="1"/>
    <col min="4614" max="4614" width="2.296875" style="41" customWidth="1"/>
    <col min="4615" max="4615" width="12" style="41" customWidth="1"/>
    <col min="4616" max="4616" width="2.296875" style="41" customWidth="1"/>
    <col min="4617" max="4617" width="13.5" style="41" customWidth="1"/>
    <col min="4618" max="4618" width="13.09765625" style="41" customWidth="1"/>
    <col min="4619" max="4619" width="0.796875" style="41" customWidth="1"/>
    <col min="4620" max="4620" width="10.296875" style="41" customWidth="1"/>
    <col min="4621" max="4859" width="8.69921875" style="41"/>
    <col min="4860" max="4860" width="46.59765625" style="41" customWidth="1"/>
    <col min="4861" max="4861" width="5.09765625" style="41" customWidth="1"/>
    <col min="4862" max="4862" width="2.296875" style="41" customWidth="1"/>
    <col min="4863" max="4863" width="11.09765625" style="41" customWidth="1"/>
    <col min="4864" max="4864" width="2.296875" style="41" customWidth="1"/>
    <col min="4865" max="4865" width="10.5" style="41" customWidth="1"/>
    <col min="4866" max="4866" width="2.296875" style="41" customWidth="1"/>
    <col min="4867" max="4867" width="10.796875" style="41" customWidth="1"/>
    <col min="4868" max="4868" width="2.296875" style="41" customWidth="1"/>
    <col min="4869" max="4869" width="9.59765625" style="41" customWidth="1"/>
    <col min="4870" max="4870" width="2.296875" style="41" customWidth="1"/>
    <col min="4871" max="4871" width="12" style="41" customWidth="1"/>
    <col min="4872" max="4872" width="2.296875" style="41" customWidth="1"/>
    <col min="4873" max="4873" width="13.5" style="41" customWidth="1"/>
    <col min="4874" max="4874" width="13.09765625" style="41" customWidth="1"/>
    <col min="4875" max="4875" width="0.796875" style="41" customWidth="1"/>
    <col min="4876" max="4876" width="10.296875" style="41" customWidth="1"/>
    <col min="4877" max="5115" width="8.69921875" style="41"/>
    <col min="5116" max="5116" width="46.59765625" style="41" customWidth="1"/>
    <col min="5117" max="5117" width="5.09765625" style="41" customWidth="1"/>
    <col min="5118" max="5118" width="2.296875" style="41" customWidth="1"/>
    <col min="5119" max="5119" width="11.09765625" style="41" customWidth="1"/>
    <col min="5120" max="5120" width="2.296875" style="41" customWidth="1"/>
    <col min="5121" max="5121" width="10.5" style="41" customWidth="1"/>
    <col min="5122" max="5122" width="2.296875" style="41" customWidth="1"/>
    <col min="5123" max="5123" width="10.796875" style="41" customWidth="1"/>
    <col min="5124" max="5124" width="2.296875" style="41" customWidth="1"/>
    <col min="5125" max="5125" width="9.59765625" style="41" customWidth="1"/>
    <col min="5126" max="5126" width="2.296875" style="41" customWidth="1"/>
    <col min="5127" max="5127" width="12" style="41" customWidth="1"/>
    <col min="5128" max="5128" width="2.296875" style="41" customWidth="1"/>
    <col min="5129" max="5129" width="13.5" style="41" customWidth="1"/>
    <col min="5130" max="5130" width="13.09765625" style="41" customWidth="1"/>
    <col min="5131" max="5131" width="0.796875" style="41" customWidth="1"/>
    <col min="5132" max="5132" width="10.296875" style="41" customWidth="1"/>
    <col min="5133" max="5371" width="8.69921875" style="41"/>
    <col min="5372" max="5372" width="46.59765625" style="41" customWidth="1"/>
    <col min="5373" max="5373" width="5.09765625" style="41" customWidth="1"/>
    <col min="5374" max="5374" width="2.296875" style="41" customWidth="1"/>
    <col min="5375" max="5375" width="11.09765625" style="41" customWidth="1"/>
    <col min="5376" max="5376" width="2.296875" style="41" customWidth="1"/>
    <col min="5377" max="5377" width="10.5" style="41" customWidth="1"/>
    <col min="5378" max="5378" width="2.296875" style="41" customWidth="1"/>
    <col min="5379" max="5379" width="10.796875" style="41" customWidth="1"/>
    <col min="5380" max="5380" width="2.296875" style="41" customWidth="1"/>
    <col min="5381" max="5381" width="9.59765625" style="41" customWidth="1"/>
    <col min="5382" max="5382" width="2.296875" style="41" customWidth="1"/>
    <col min="5383" max="5383" width="12" style="41" customWidth="1"/>
    <col min="5384" max="5384" width="2.296875" style="41" customWidth="1"/>
    <col min="5385" max="5385" width="13.5" style="41" customWidth="1"/>
    <col min="5386" max="5386" width="13.09765625" style="41" customWidth="1"/>
    <col min="5387" max="5387" width="0.796875" style="41" customWidth="1"/>
    <col min="5388" max="5388" width="10.296875" style="41" customWidth="1"/>
    <col min="5389" max="5627" width="8.69921875" style="41"/>
    <col min="5628" max="5628" width="46.59765625" style="41" customWidth="1"/>
    <col min="5629" max="5629" width="5.09765625" style="41" customWidth="1"/>
    <col min="5630" max="5630" width="2.296875" style="41" customWidth="1"/>
    <col min="5631" max="5631" width="11.09765625" style="41" customWidth="1"/>
    <col min="5632" max="5632" width="2.296875" style="41" customWidth="1"/>
    <col min="5633" max="5633" width="10.5" style="41" customWidth="1"/>
    <col min="5634" max="5634" width="2.296875" style="41" customWidth="1"/>
    <col min="5635" max="5635" width="10.796875" style="41" customWidth="1"/>
    <col min="5636" max="5636" width="2.296875" style="41" customWidth="1"/>
    <col min="5637" max="5637" width="9.59765625" style="41" customWidth="1"/>
    <col min="5638" max="5638" width="2.296875" style="41" customWidth="1"/>
    <col min="5639" max="5639" width="12" style="41" customWidth="1"/>
    <col min="5640" max="5640" width="2.296875" style="41" customWidth="1"/>
    <col min="5641" max="5641" width="13.5" style="41" customWidth="1"/>
    <col min="5642" max="5642" width="13.09765625" style="41" customWidth="1"/>
    <col min="5643" max="5643" width="0.796875" style="41" customWidth="1"/>
    <col min="5644" max="5644" width="10.296875" style="41" customWidth="1"/>
    <col min="5645" max="5883" width="8.69921875" style="41"/>
    <col min="5884" max="5884" width="46.59765625" style="41" customWidth="1"/>
    <col min="5885" max="5885" width="5.09765625" style="41" customWidth="1"/>
    <col min="5886" max="5886" width="2.296875" style="41" customWidth="1"/>
    <col min="5887" max="5887" width="11.09765625" style="41" customWidth="1"/>
    <col min="5888" max="5888" width="2.296875" style="41" customWidth="1"/>
    <col min="5889" max="5889" width="10.5" style="41" customWidth="1"/>
    <col min="5890" max="5890" width="2.296875" style="41" customWidth="1"/>
    <col min="5891" max="5891" width="10.796875" style="41" customWidth="1"/>
    <col min="5892" max="5892" width="2.296875" style="41" customWidth="1"/>
    <col min="5893" max="5893" width="9.59765625" style="41" customWidth="1"/>
    <col min="5894" max="5894" width="2.296875" style="41" customWidth="1"/>
    <col min="5895" max="5895" width="12" style="41" customWidth="1"/>
    <col min="5896" max="5896" width="2.296875" style="41" customWidth="1"/>
    <col min="5897" max="5897" width="13.5" style="41" customWidth="1"/>
    <col min="5898" max="5898" width="13.09765625" style="41" customWidth="1"/>
    <col min="5899" max="5899" width="0.796875" style="41" customWidth="1"/>
    <col min="5900" max="5900" width="10.296875" style="41" customWidth="1"/>
    <col min="5901" max="6139" width="8.69921875" style="41"/>
    <col min="6140" max="6140" width="46.59765625" style="41" customWidth="1"/>
    <col min="6141" max="6141" width="5.09765625" style="41" customWidth="1"/>
    <col min="6142" max="6142" width="2.296875" style="41" customWidth="1"/>
    <col min="6143" max="6143" width="11.09765625" style="41" customWidth="1"/>
    <col min="6144" max="6144" width="2.296875" style="41" customWidth="1"/>
    <col min="6145" max="6145" width="10.5" style="41" customWidth="1"/>
    <col min="6146" max="6146" width="2.296875" style="41" customWidth="1"/>
    <col min="6147" max="6147" width="10.796875" style="41" customWidth="1"/>
    <col min="6148" max="6148" width="2.296875" style="41" customWidth="1"/>
    <col min="6149" max="6149" width="9.59765625" style="41" customWidth="1"/>
    <col min="6150" max="6150" width="2.296875" style="41" customWidth="1"/>
    <col min="6151" max="6151" width="12" style="41" customWidth="1"/>
    <col min="6152" max="6152" width="2.296875" style="41" customWidth="1"/>
    <col min="6153" max="6153" width="13.5" style="41" customWidth="1"/>
    <col min="6154" max="6154" width="13.09765625" style="41" customWidth="1"/>
    <col min="6155" max="6155" width="0.796875" style="41" customWidth="1"/>
    <col min="6156" max="6156" width="10.296875" style="41" customWidth="1"/>
    <col min="6157" max="6395" width="8.69921875" style="41"/>
    <col min="6396" max="6396" width="46.59765625" style="41" customWidth="1"/>
    <col min="6397" max="6397" width="5.09765625" style="41" customWidth="1"/>
    <col min="6398" max="6398" width="2.296875" style="41" customWidth="1"/>
    <col min="6399" max="6399" width="11.09765625" style="41" customWidth="1"/>
    <col min="6400" max="6400" width="2.296875" style="41" customWidth="1"/>
    <col min="6401" max="6401" width="10.5" style="41" customWidth="1"/>
    <col min="6402" max="6402" width="2.296875" style="41" customWidth="1"/>
    <col min="6403" max="6403" width="10.796875" style="41" customWidth="1"/>
    <col min="6404" max="6404" width="2.296875" style="41" customWidth="1"/>
    <col min="6405" max="6405" width="9.59765625" style="41" customWidth="1"/>
    <col min="6406" max="6406" width="2.296875" style="41" customWidth="1"/>
    <col min="6407" max="6407" width="12" style="41" customWidth="1"/>
    <col min="6408" max="6408" width="2.296875" style="41" customWidth="1"/>
    <col min="6409" max="6409" width="13.5" style="41" customWidth="1"/>
    <col min="6410" max="6410" width="13.09765625" style="41" customWidth="1"/>
    <col min="6411" max="6411" width="0.796875" style="41" customWidth="1"/>
    <col min="6412" max="6412" width="10.296875" style="41" customWidth="1"/>
    <col min="6413" max="6651" width="8.69921875" style="41"/>
    <col min="6652" max="6652" width="46.59765625" style="41" customWidth="1"/>
    <col min="6653" max="6653" width="5.09765625" style="41" customWidth="1"/>
    <col min="6654" max="6654" width="2.296875" style="41" customWidth="1"/>
    <col min="6655" max="6655" width="11.09765625" style="41" customWidth="1"/>
    <col min="6656" max="6656" width="2.296875" style="41" customWidth="1"/>
    <col min="6657" max="6657" width="10.5" style="41" customWidth="1"/>
    <col min="6658" max="6658" width="2.296875" style="41" customWidth="1"/>
    <col min="6659" max="6659" width="10.796875" style="41" customWidth="1"/>
    <col min="6660" max="6660" width="2.296875" style="41" customWidth="1"/>
    <col min="6661" max="6661" width="9.59765625" style="41" customWidth="1"/>
    <col min="6662" max="6662" width="2.296875" style="41" customWidth="1"/>
    <col min="6663" max="6663" width="12" style="41" customWidth="1"/>
    <col min="6664" max="6664" width="2.296875" style="41" customWidth="1"/>
    <col min="6665" max="6665" width="13.5" style="41" customWidth="1"/>
    <col min="6666" max="6666" width="13.09765625" style="41" customWidth="1"/>
    <col min="6667" max="6667" width="0.796875" style="41" customWidth="1"/>
    <col min="6668" max="6668" width="10.296875" style="41" customWidth="1"/>
    <col min="6669" max="6907" width="8.69921875" style="41"/>
    <col min="6908" max="6908" width="46.59765625" style="41" customWidth="1"/>
    <col min="6909" max="6909" width="5.09765625" style="41" customWidth="1"/>
    <col min="6910" max="6910" width="2.296875" style="41" customWidth="1"/>
    <col min="6911" max="6911" width="11.09765625" style="41" customWidth="1"/>
    <col min="6912" max="6912" width="2.296875" style="41" customWidth="1"/>
    <col min="6913" max="6913" width="10.5" style="41" customWidth="1"/>
    <col min="6914" max="6914" width="2.296875" style="41" customWidth="1"/>
    <col min="6915" max="6915" width="10.796875" style="41" customWidth="1"/>
    <col min="6916" max="6916" width="2.296875" style="41" customWidth="1"/>
    <col min="6917" max="6917" width="9.59765625" style="41" customWidth="1"/>
    <col min="6918" max="6918" width="2.296875" style="41" customWidth="1"/>
    <col min="6919" max="6919" width="12" style="41" customWidth="1"/>
    <col min="6920" max="6920" width="2.296875" style="41" customWidth="1"/>
    <col min="6921" max="6921" width="13.5" style="41" customWidth="1"/>
    <col min="6922" max="6922" width="13.09765625" style="41" customWidth="1"/>
    <col min="6923" max="6923" width="0.796875" style="41" customWidth="1"/>
    <col min="6924" max="6924" width="10.296875" style="41" customWidth="1"/>
    <col min="6925" max="7163" width="8.69921875" style="41"/>
    <col min="7164" max="7164" width="46.59765625" style="41" customWidth="1"/>
    <col min="7165" max="7165" width="5.09765625" style="41" customWidth="1"/>
    <col min="7166" max="7166" width="2.296875" style="41" customWidth="1"/>
    <col min="7167" max="7167" width="11.09765625" style="41" customWidth="1"/>
    <col min="7168" max="7168" width="2.296875" style="41" customWidth="1"/>
    <col min="7169" max="7169" width="10.5" style="41" customWidth="1"/>
    <col min="7170" max="7170" width="2.296875" style="41" customWidth="1"/>
    <col min="7171" max="7171" width="10.796875" style="41" customWidth="1"/>
    <col min="7172" max="7172" width="2.296875" style="41" customWidth="1"/>
    <col min="7173" max="7173" width="9.59765625" style="41" customWidth="1"/>
    <col min="7174" max="7174" width="2.296875" style="41" customWidth="1"/>
    <col min="7175" max="7175" width="12" style="41" customWidth="1"/>
    <col min="7176" max="7176" width="2.296875" style="41" customWidth="1"/>
    <col min="7177" max="7177" width="13.5" style="41" customWidth="1"/>
    <col min="7178" max="7178" width="13.09765625" style="41" customWidth="1"/>
    <col min="7179" max="7179" width="0.796875" style="41" customWidth="1"/>
    <col min="7180" max="7180" width="10.296875" style="41" customWidth="1"/>
    <col min="7181" max="7419" width="8.69921875" style="41"/>
    <col min="7420" max="7420" width="46.59765625" style="41" customWidth="1"/>
    <col min="7421" max="7421" width="5.09765625" style="41" customWidth="1"/>
    <col min="7422" max="7422" width="2.296875" style="41" customWidth="1"/>
    <col min="7423" max="7423" width="11.09765625" style="41" customWidth="1"/>
    <col min="7424" max="7424" width="2.296875" style="41" customWidth="1"/>
    <col min="7425" max="7425" width="10.5" style="41" customWidth="1"/>
    <col min="7426" max="7426" width="2.296875" style="41" customWidth="1"/>
    <col min="7427" max="7427" width="10.796875" style="41" customWidth="1"/>
    <col min="7428" max="7428" width="2.296875" style="41" customWidth="1"/>
    <col min="7429" max="7429" width="9.59765625" style="41" customWidth="1"/>
    <col min="7430" max="7430" width="2.296875" style="41" customWidth="1"/>
    <col min="7431" max="7431" width="12" style="41" customWidth="1"/>
    <col min="7432" max="7432" width="2.296875" style="41" customWidth="1"/>
    <col min="7433" max="7433" width="13.5" style="41" customWidth="1"/>
    <col min="7434" max="7434" width="13.09765625" style="41" customWidth="1"/>
    <col min="7435" max="7435" width="0.796875" style="41" customWidth="1"/>
    <col min="7436" max="7436" width="10.296875" style="41" customWidth="1"/>
    <col min="7437" max="7675" width="8.69921875" style="41"/>
    <col min="7676" max="7676" width="46.59765625" style="41" customWidth="1"/>
    <col min="7677" max="7677" width="5.09765625" style="41" customWidth="1"/>
    <col min="7678" max="7678" width="2.296875" style="41" customWidth="1"/>
    <col min="7679" max="7679" width="11.09765625" style="41" customWidth="1"/>
    <col min="7680" max="7680" width="2.296875" style="41" customWidth="1"/>
    <col min="7681" max="7681" width="10.5" style="41" customWidth="1"/>
    <col min="7682" max="7682" width="2.296875" style="41" customWidth="1"/>
    <col min="7683" max="7683" width="10.796875" style="41" customWidth="1"/>
    <col min="7684" max="7684" width="2.296875" style="41" customWidth="1"/>
    <col min="7685" max="7685" width="9.59765625" style="41" customWidth="1"/>
    <col min="7686" max="7686" width="2.296875" style="41" customWidth="1"/>
    <col min="7687" max="7687" width="12" style="41" customWidth="1"/>
    <col min="7688" max="7688" width="2.296875" style="41" customWidth="1"/>
    <col min="7689" max="7689" width="13.5" style="41" customWidth="1"/>
    <col min="7690" max="7690" width="13.09765625" style="41" customWidth="1"/>
    <col min="7691" max="7691" width="0.796875" style="41" customWidth="1"/>
    <col min="7692" max="7692" width="10.296875" style="41" customWidth="1"/>
    <col min="7693" max="7931" width="8.69921875" style="41"/>
    <col min="7932" max="7932" width="46.59765625" style="41" customWidth="1"/>
    <col min="7933" max="7933" width="5.09765625" style="41" customWidth="1"/>
    <col min="7934" max="7934" width="2.296875" style="41" customWidth="1"/>
    <col min="7935" max="7935" width="11.09765625" style="41" customWidth="1"/>
    <col min="7936" max="7936" width="2.296875" style="41" customWidth="1"/>
    <col min="7937" max="7937" width="10.5" style="41" customWidth="1"/>
    <col min="7938" max="7938" width="2.296875" style="41" customWidth="1"/>
    <col min="7939" max="7939" width="10.796875" style="41" customWidth="1"/>
    <col min="7940" max="7940" width="2.296875" style="41" customWidth="1"/>
    <col min="7941" max="7941" width="9.59765625" style="41" customWidth="1"/>
    <col min="7942" max="7942" width="2.296875" style="41" customWidth="1"/>
    <col min="7943" max="7943" width="12" style="41" customWidth="1"/>
    <col min="7944" max="7944" width="2.296875" style="41" customWidth="1"/>
    <col min="7945" max="7945" width="13.5" style="41" customWidth="1"/>
    <col min="7946" max="7946" width="13.09765625" style="41" customWidth="1"/>
    <col min="7947" max="7947" width="0.796875" style="41" customWidth="1"/>
    <col min="7948" max="7948" width="10.296875" style="41" customWidth="1"/>
    <col min="7949" max="8187" width="8.69921875" style="41"/>
    <col min="8188" max="8188" width="46.59765625" style="41" customWidth="1"/>
    <col min="8189" max="8189" width="5.09765625" style="41" customWidth="1"/>
    <col min="8190" max="8190" width="2.296875" style="41" customWidth="1"/>
    <col min="8191" max="8191" width="11.09765625" style="41" customWidth="1"/>
    <col min="8192" max="8192" width="2.296875" style="41" customWidth="1"/>
    <col min="8193" max="8193" width="10.5" style="41" customWidth="1"/>
    <col min="8194" max="8194" width="2.296875" style="41" customWidth="1"/>
    <col min="8195" max="8195" width="10.796875" style="41" customWidth="1"/>
    <col min="8196" max="8196" width="2.296875" style="41" customWidth="1"/>
    <col min="8197" max="8197" width="9.59765625" style="41" customWidth="1"/>
    <col min="8198" max="8198" width="2.296875" style="41" customWidth="1"/>
    <col min="8199" max="8199" width="12" style="41" customWidth="1"/>
    <col min="8200" max="8200" width="2.296875" style="41" customWidth="1"/>
    <col min="8201" max="8201" width="13.5" style="41" customWidth="1"/>
    <col min="8202" max="8202" width="13.09765625" style="41" customWidth="1"/>
    <col min="8203" max="8203" width="0.796875" style="41" customWidth="1"/>
    <col min="8204" max="8204" width="10.296875" style="41" customWidth="1"/>
    <col min="8205" max="8443" width="8.69921875" style="41"/>
    <col min="8444" max="8444" width="46.59765625" style="41" customWidth="1"/>
    <col min="8445" max="8445" width="5.09765625" style="41" customWidth="1"/>
    <col min="8446" max="8446" width="2.296875" style="41" customWidth="1"/>
    <col min="8447" max="8447" width="11.09765625" style="41" customWidth="1"/>
    <col min="8448" max="8448" width="2.296875" style="41" customWidth="1"/>
    <col min="8449" max="8449" width="10.5" style="41" customWidth="1"/>
    <col min="8450" max="8450" width="2.296875" style="41" customWidth="1"/>
    <col min="8451" max="8451" width="10.796875" style="41" customWidth="1"/>
    <col min="8452" max="8452" width="2.296875" style="41" customWidth="1"/>
    <col min="8453" max="8453" width="9.59765625" style="41" customWidth="1"/>
    <col min="8454" max="8454" width="2.296875" style="41" customWidth="1"/>
    <col min="8455" max="8455" width="12" style="41" customWidth="1"/>
    <col min="8456" max="8456" width="2.296875" style="41" customWidth="1"/>
    <col min="8457" max="8457" width="13.5" style="41" customWidth="1"/>
    <col min="8458" max="8458" width="13.09765625" style="41" customWidth="1"/>
    <col min="8459" max="8459" width="0.796875" style="41" customWidth="1"/>
    <col min="8460" max="8460" width="10.296875" style="41" customWidth="1"/>
    <col min="8461" max="8699" width="8.69921875" style="41"/>
    <col min="8700" max="8700" width="46.59765625" style="41" customWidth="1"/>
    <col min="8701" max="8701" width="5.09765625" style="41" customWidth="1"/>
    <col min="8702" max="8702" width="2.296875" style="41" customWidth="1"/>
    <col min="8703" max="8703" width="11.09765625" style="41" customWidth="1"/>
    <col min="8704" max="8704" width="2.296875" style="41" customWidth="1"/>
    <col min="8705" max="8705" width="10.5" style="41" customWidth="1"/>
    <col min="8706" max="8706" width="2.296875" style="41" customWidth="1"/>
    <col min="8707" max="8707" width="10.796875" style="41" customWidth="1"/>
    <col min="8708" max="8708" width="2.296875" style="41" customWidth="1"/>
    <col min="8709" max="8709" width="9.59765625" style="41" customWidth="1"/>
    <col min="8710" max="8710" width="2.296875" style="41" customWidth="1"/>
    <col min="8711" max="8711" width="12" style="41" customWidth="1"/>
    <col min="8712" max="8712" width="2.296875" style="41" customWidth="1"/>
    <col min="8713" max="8713" width="13.5" style="41" customWidth="1"/>
    <col min="8714" max="8714" width="13.09765625" style="41" customWidth="1"/>
    <col min="8715" max="8715" width="0.796875" style="41" customWidth="1"/>
    <col min="8716" max="8716" width="10.296875" style="41" customWidth="1"/>
    <col min="8717" max="8955" width="8.69921875" style="41"/>
    <col min="8956" max="8956" width="46.59765625" style="41" customWidth="1"/>
    <col min="8957" max="8957" width="5.09765625" style="41" customWidth="1"/>
    <col min="8958" max="8958" width="2.296875" style="41" customWidth="1"/>
    <col min="8959" max="8959" width="11.09765625" style="41" customWidth="1"/>
    <col min="8960" max="8960" width="2.296875" style="41" customWidth="1"/>
    <col min="8961" max="8961" width="10.5" style="41" customWidth="1"/>
    <col min="8962" max="8962" width="2.296875" style="41" customWidth="1"/>
    <col min="8963" max="8963" width="10.796875" style="41" customWidth="1"/>
    <col min="8964" max="8964" width="2.296875" style="41" customWidth="1"/>
    <col min="8965" max="8965" width="9.59765625" style="41" customWidth="1"/>
    <col min="8966" max="8966" width="2.296875" style="41" customWidth="1"/>
    <col min="8967" max="8967" width="12" style="41" customWidth="1"/>
    <col min="8968" max="8968" width="2.296875" style="41" customWidth="1"/>
    <col min="8969" max="8969" width="13.5" style="41" customWidth="1"/>
    <col min="8970" max="8970" width="13.09765625" style="41" customWidth="1"/>
    <col min="8971" max="8971" width="0.796875" style="41" customWidth="1"/>
    <col min="8972" max="8972" width="10.296875" style="41" customWidth="1"/>
    <col min="8973" max="9211" width="8.69921875" style="41"/>
    <col min="9212" max="9212" width="46.59765625" style="41" customWidth="1"/>
    <col min="9213" max="9213" width="5.09765625" style="41" customWidth="1"/>
    <col min="9214" max="9214" width="2.296875" style="41" customWidth="1"/>
    <col min="9215" max="9215" width="11.09765625" style="41" customWidth="1"/>
    <col min="9216" max="9216" width="2.296875" style="41" customWidth="1"/>
    <col min="9217" max="9217" width="10.5" style="41" customWidth="1"/>
    <col min="9218" max="9218" width="2.296875" style="41" customWidth="1"/>
    <col min="9219" max="9219" width="10.796875" style="41" customWidth="1"/>
    <col min="9220" max="9220" width="2.296875" style="41" customWidth="1"/>
    <col min="9221" max="9221" width="9.59765625" style="41" customWidth="1"/>
    <col min="9222" max="9222" width="2.296875" style="41" customWidth="1"/>
    <col min="9223" max="9223" width="12" style="41" customWidth="1"/>
    <col min="9224" max="9224" width="2.296875" style="41" customWidth="1"/>
    <col min="9225" max="9225" width="13.5" style="41" customWidth="1"/>
    <col min="9226" max="9226" width="13.09765625" style="41" customWidth="1"/>
    <col min="9227" max="9227" width="0.796875" style="41" customWidth="1"/>
    <col min="9228" max="9228" width="10.296875" style="41" customWidth="1"/>
    <col min="9229" max="9467" width="8.69921875" style="41"/>
    <col min="9468" max="9468" width="46.59765625" style="41" customWidth="1"/>
    <col min="9469" max="9469" width="5.09765625" style="41" customWidth="1"/>
    <col min="9470" max="9470" width="2.296875" style="41" customWidth="1"/>
    <col min="9471" max="9471" width="11.09765625" style="41" customWidth="1"/>
    <col min="9472" max="9472" width="2.296875" style="41" customWidth="1"/>
    <col min="9473" max="9473" width="10.5" style="41" customWidth="1"/>
    <col min="9474" max="9474" width="2.296875" style="41" customWidth="1"/>
    <col min="9475" max="9475" width="10.796875" style="41" customWidth="1"/>
    <col min="9476" max="9476" width="2.296875" style="41" customWidth="1"/>
    <col min="9477" max="9477" width="9.59765625" style="41" customWidth="1"/>
    <col min="9478" max="9478" width="2.296875" style="41" customWidth="1"/>
    <col min="9479" max="9479" width="12" style="41" customWidth="1"/>
    <col min="9480" max="9480" width="2.296875" style="41" customWidth="1"/>
    <col min="9481" max="9481" width="13.5" style="41" customWidth="1"/>
    <col min="9482" max="9482" width="13.09765625" style="41" customWidth="1"/>
    <col min="9483" max="9483" width="0.796875" style="41" customWidth="1"/>
    <col min="9484" max="9484" width="10.296875" style="41" customWidth="1"/>
    <col min="9485" max="9723" width="8.69921875" style="41"/>
    <col min="9724" max="9724" width="46.59765625" style="41" customWidth="1"/>
    <col min="9725" max="9725" width="5.09765625" style="41" customWidth="1"/>
    <col min="9726" max="9726" width="2.296875" style="41" customWidth="1"/>
    <col min="9727" max="9727" width="11.09765625" style="41" customWidth="1"/>
    <col min="9728" max="9728" width="2.296875" style="41" customWidth="1"/>
    <col min="9729" max="9729" width="10.5" style="41" customWidth="1"/>
    <col min="9730" max="9730" width="2.296875" style="41" customWidth="1"/>
    <col min="9731" max="9731" width="10.796875" style="41" customWidth="1"/>
    <col min="9732" max="9732" width="2.296875" style="41" customWidth="1"/>
    <col min="9733" max="9733" width="9.59765625" style="41" customWidth="1"/>
    <col min="9734" max="9734" width="2.296875" style="41" customWidth="1"/>
    <col min="9735" max="9735" width="12" style="41" customWidth="1"/>
    <col min="9736" max="9736" width="2.296875" style="41" customWidth="1"/>
    <col min="9737" max="9737" width="13.5" style="41" customWidth="1"/>
    <col min="9738" max="9738" width="13.09765625" style="41" customWidth="1"/>
    <col min="9739" max="9739" width="0.796875" style="41" customWidth="1"/>
    <col min="9740" max="9740" width="10.296875" style="41" customWidth="1"/>
    <col min="9741" max="9979" width="8.69921875" style="41"/>
    <col min="9980" max="9980" width="46.59765625" style="41" customWidth="1"/>
    <col min="9981" max="9981" width="5.09765625" style="41" customWidth="1"/>
    <col min="9982" max="9982" width="2.296875" style="41" customWidth="1"/>
    <col min="9983" max="9983" width="11.09765625" style="41" customWidth="1"/>
    <col min="9984" max="9984" width="2.296875" style="41" customWidth="1"/>
    <col min="9985" max="9985" width="10.5" style="41" customWidth="1"/>
    <col min="9986" max="9986" width="2.296875" style="41" customWidth="1"/>
    <col min="9987" max="9987" width="10.796875" style="41" customWidth="1"/>
    <col min="9988" max="9988" width="2.296875" style="41" customWidth="1"/>
    <col min="9989" max="9989" width="9.59765625" style="41" customWidth="1"/>
    <col min="9990" max="9990" width="2.296875" style="41" customWidth="1"/>
    <col min="9991" max="9991" width="12" style="41" customWidth="1"/>
    <col min="9992" max="9992" width="2.296875" style="41" customWidth="1"/>
    <col min="9993" max="9993" width="13.5" style="41" customWidth="1"/>
    <col min="9994" max="9994" width="13.09765625" style="41" customWidth="1"/>
    <col min="9995" max="9995" width="0.796875" style="41" customWidth="1"/>
    <col min="9996" max="9996" width="10.296875" style="41" customWidth="1"/>
    <col min="9997" max="10235" width="8.69921875" style="41"/>
    <col min="10236" max="10236" width="46.59765625" style="41" customWidth="1"/>
    <col min="10237" max="10237" width="5.09765625" style="41" customWidth="1"/>
    <col min="10238" max="10238" width="2.296875" style="41" customWidth="1"/>
    <col min="10239" max="10239" width="11.09765625" style="41" customWidth="1"/>
    <col min="10240" max="10240" width="2.296875" style="41" customWidth="1"/>
    <col min="10241" max="10241" width="10.5" style="41" customWidth="1"/>
    <col min="10242" max="10242" width="2.296875" style="41" customWidth="1"/>
    <col min="10243" max="10243" width="10.796875" style="41" customWidth="1"/>
    <col min="10244" max="10244" width="2.296875" style="41" customWidth="1"/>
    <col min="10245" max="10245" width="9.59765625" style="41" customWidth="1"/>
    <col min="10246" max="10246" width="2.296875" style="41" customWidth="1"/>
    <col min="10247" max="10247" width="12" style="41" customWidth="1"/>
    <col min="10248" max="10248" width="2.296875" style="41" customWidth="1"/>
    <col min="10249" max="10249" width="13.5" style="41" customWidth="1"/>
    <col min="10250" max="10250" width="13.09765625" style="41" customWidth="1"/>
    <col min="10251" max="10251" width="0.796875" style="41" customWidth="1"/>
    <col min="10252" max="10252" width="10.296875" style="41" customWidth="1"/>
    <col min="10253" max="10491" width="8.69921875" style="41"/>
    <col min="10492" max="10492" width="46.59765625" style="41" customWidth="1"/>
    <col min="10493" max="10493" width="5.09765625" style="41" customWidth="1"/>
    <col min="10494" max="10494" width="2.296875" style="41" customWidth="1"/>
    <col min="10495" max="10495" width="11.09765625" style="41" customWidth="1"/>
    <col min="10496" max="10496" width="2.296875" style="41" customWidth="1"/>
    <col min="10497" max="10497" width="10.5" style="41" customWidth="1"/>
    <col min="10498" max="10498" width="2.296875" style="41" customWidth="1"/>
    <col min="10499" max="10499" width="10.796875" style="41" customWidth="1"/>
    <col min="10500" max="10500" width="2.296875" style="41" customWidth="1"/>
    <col min="10501" max="10501" width="9.59765625" style="41" customWidth="1"/>
    <col min="10502" max="10502" width="2.296875" style="41" customWidth="1"/>
    <col min="10503" max="10503" width="12" style="41" customWidth="1"/>
    <col min="10504" max="10504" width="2.296875" style="41" customWidth="1"/>
    <col min="10505" max="10505" width="13.5" style="41" customWidth="1"/>
    <col min="10506" max="10506" width="13.09765625" style="41" customWidth="1"/>
    <col min="10507" max="10507" width="0.796875" style="41" customWidth="1"/>
    <col min="10508" max="10508" width="10.296875" style="41" customWidth="1"/>
    <col min="10509" max="10747" width="8.69921875" style="41"/>
    <col min="10748" max="10748" width="46.59765625" style="41" customWidth="1"/>
    <col min="10749" max="10749" width="5.09765625" style="41" customWidth="1"/>
    <col min="10750" max="10750" width="2.296875" style="41" customWidth="1"/>
    <col min="10751" max="10751" width="11.09765625" style="41" customWidth="1"/>
    <col min="10752" max="10752" width="2.296875" style="41" customWidth="1"/>
    <col min="10753" max="10753" width="10.5" style="41" customWidth="1"/>
    <col min="10754" max="10754" width="2.296875" style="41" customWidth="1"/>
    <col min="10755" max="10755" width="10.796875" style="41" customWidth="1"/>
    <col min="10756" max="10756" width="2.296875" style="41" customWidth="1"/>
    <col min="10757" max="10757" width="9.59765625" style="41" customWidth="1"/>
    <col min="10758" max="10758" width="2.296875" style="41" customWidth="1"/>
    <col min="10759" max="10759" width="12" style="41" customWidth="1"/>
    <col min="10760" max="10760" width="2.296875" style="41" customWidth="1"/>
    <col min="10761" max="10761" width="13.5" style="41" customWidth="1"/>
    <col min="10762" max="10762" width="13.09765625" style="41" customWidth="1"/>
    <col min="10763" max="10763" width="0.796875" style="41" customWidth="1"/>
    <col min="10764" max="10764" width="10.296875" style="41" customWidth="1"/>
    <col min="10765" max="11003" width="8.69921875" style="41"/>
    <col min="11004" max="11004" width="46.59765625" style="41" customWidth="1"/>
    <col min="11005" max="11005" width="5.09765625" style="41" customWidth="1"/>
    <col min="11006" max="11006" width="2.296875" style="41" customWidth="1"/>
    <col min="11007" max="11007" width="11.09765625" style="41" customWidth="1"/>
    <col min="11008" max="11008" width="2.296875" style="41" customWidth="1"/>
    <col min="11009" max="11009" width="10.5" style="41" customWidth="1"/>
    <col min="11010" max="11010" width="2.296875" style="41" customWidth="1"/>
    <col min="11011" max="11011" width="10.796875" style="41" customWidth="1"/>
    <col min="11012" max="11012" width="2.296875" style="41" customWidth="1"/>
    <col min="11013" max="11013" width="9.59765625" style="41" customWidth="1"/>
    <col min="11014" max="11014" width="2.296875" style="41" customWidth="1"/>
    <col min="11015" max="11015" width="12" style="41" customWidth="1"/>
    <col min="11016" max="11016" width="2.296875" style="41" customWidth="1"/>
    <col min="11017" max="11017" width="13.5" style="41" customWidth="1"/>
    <col min="11018" max="11018" width="13.09765625" style="41" customWidth="1"/>
    <col min="11019" max="11019" width="0.796875" style="41" customWidth="1"/>
    <col min="11020" max="11020" width="10.296875" style="41" customWidth="1"/>
    <col min="11021" max="11259" width="8.69921875" style="41"/>
    <col min="11260" max="11260" width="46.59765625" style="41" customWidth="1"/>
    <col min="11261" max="11261" width="5.09765625" style="41" customWidth="1"/>
    <col min="11262" max="11262" width="2.296875" style="41" customWidth="1"/>
    <col min="11263" max="11263" width="11.09765625" style="41" customWidth="1"/>
    <col min="11264" max="11264" width="2.296875" style="41" customWidth="1"/>
    <col min="11265" max="11265" width="10.5" style="41" customWidth="1"/>
    <col min="11266" max="11266" width="2.296875" style="41" customWidth="1"/>
    <col min="11267" max="11267" width="10.796875" style="41" customWidth="1"/>
    <col min="11268" max="11268" width="2.296875" style="41" customWidth="1"/>
    <col min="11269" max="11269" width="9.59765625" style="41" customWidth="1"/>
    <col min="11270" max="11270" width="2.296875" style="41" customWidth="1"/>
    <col min="11271" max="11271" width="12" style="41" customWidth="1"/>
    <col min="11272" max="11272" width="2.296875" style="41" customWidth="1"/>
    <col min="11273" max="11273" width="13.5" style="41" customWidth="1"/>
    <col min="11274" max="11274" width="13.09765625" style="41" customWidth="1"/>
    <col min="11275" max="11275" width="0.796875" style="41" customWidth="1"/>
    <col min="11276" max="11276" width="10.296875" style="41" customWidth="1"/>
    <col min="11277" max="11515" width="8.69921875" style="41"/>
    <col min="11516" max="11516" width="46.59765625" style="41" customWidth="1"/>
    <col min="11517" max="11517" width="5.09765625" style="41" customWidth="1"/>
    <col min="11518" max="11518" width="2.296875" style="41" customWidth="1"/>
    <col min="11519" max="11519" width="11.09765625" style="41" customWidth="1"/>
    <col min="11520" max="11520" width="2.296875" style="41" customWidth="1"/>
    <col min="11521" max="11521" width="10.5" style="41" customWidth="1"/>
    <col min="11522" max="11522" width="2.296875" style="41" customWidth="1"/>
    <col min="11523" max="11523" width="10.796875" style="41" customWidth="1"/>
    <col min="11524" max="11524" width="2.296875" style="41" customWidth="1"/>
    <col min="11525" max="11525" width="9.59765625" style="41" customWidth="1"/>
    <col min="11526" max="11526" width="2.296875" style="41" customWidth="1"/>
    <col min="11527" max="11527" width="12" style="41" customWidth="1"/>
    <col min="11528" max="11528" width="2.296875" style="41" customWidth="1"/>
    <col min="11529" max="11529" width="13.5" style="41" customWidth="1"/>
    <col min="11530" max="11530" width="13.09765625" style="41" customWidth="1"/>
    <col min="11531" max="11531" width="0.796875" style="41" customWidth="1"/>
    <col min="11532" max="11532" width="10.296875" style="41" customWidth="1"/>
    <col min="11533" max="11771" width="8.69921875" style="41"/>
    <col min="11772" max="11772" width="46.59765625" style="41" customWidth="1"/>
    <col min="11773" max="11773" width="5.09765625" style="41" customWidth="1"/>
    <col min="11774" max="11774" width="2.296875" style="41" customWidth="1"/>
    <col min="11775" max="11775" width="11.09765625" style="41" customWidth="1"/>
    <col min="11776" max="11776" width="2.296875" style="41" customWidth="1"/>
    <col min="11777" max="11777" width="10.5" style="41" customWidth="1"/>
    <col min="11778" max="11778" width="2.296875" style="41" customWidth="1"/>
    <col min="11779" max="11779" width="10.796875" style="41" customWidth="1"/>
    <col min="11780" max="11780" width="2.296875" style="41" customWidth="1"/>
    <col min="11781" max="11781" width="9.59765625" style="41" customWidth="1"/>
    <col min="11782" max="11782" width="2.296875" style="41" customWidth="1"/>
    <col min="11783" max="11783" width="12" style="41" customWidth="1"/>
    <col min="11784" max="11784" width="2.296875" style="41" customWidth="1"/>
    <col min="11785" max="11785" width="13.5" style="41" customWidth="1"/>
    <col min="11786" max="11786" width="13.09765625" style="41" customWidth="1"/>
    <col min="11787" max="11787" width="0.796875" style="41" customWidth="1"/>
    <col min="11788" max="11788" width="10.296875" style="41" customWidth="1"/>
    <col min="11789" max="12027" width="8.69921875" style="41"/>
    <col min="12028" max="12028" width="46.59765625" style="41" customWidth="1"/>
    <col min="12029" max="12029" width="5.09765625" style="41" customWidth="1"/>
    <col min="12030" max="12030" width="2.296875" style="41" customWidth="1"/>
    <col min="12031" max="12031" width="11.09765625" style="41" customWidth="1"/>
    <col min="12032" max="12032" width="2.296875" style="41" customWidth="1"/>
    <col min="12033" max="12033" width="10.5" style="41" customWidth="1"/>
    <col min="12034" max="12034" width="2.296875" style="41" customWidth="1"/>
    <col min="12035" max="12035" width="10.796875" style="41" customWidth="1"/>
    <col min="12036" max="12036" width="2.296875" style="41" customWidth="1"/>
    <col min="12037" max="12037" width="9.59765625" style="41" customWidth="1"/>
    <col min="12038" max="12038" width="2.296875" style="41" customWidth="1"/>
    <col min="12039" max="12039" width="12" style="41" customWidth="1"/>
    <col min="12040" max="12040" width="2.296875" style="41" customWidth="1"/>
    <col min="12041" max="12041" width="13.5" style="41" customWidth="1"/>
    <col min="12042" max="12042" width="13.09765625" style="41" customWidth="1"/>
    <col min="12043" max="12043" width="0.796875" style="41" customWidth="1"/>
    <col min="12044" max="12044" width="10.296875" style="41" customWidth="1"/>
    <col min="12045" max="12283" width="8.69921875" style="41"/>
    <col min="12284" max="12284" width="46.59765625" style="41" customWidth="1"/>
    <col min="12285" max="12285" width="5.09765625" style="41" customWidth="1"/>
    <col min="12286" max="12286" width="2.296875" style="41" customWidth="1"/>
    <col min="12287" max="12287" width="11.09765625" style="41" customWidth="1"/>
    <col min="12288" max="12288" width="2.296875" style="41" customWidth="1"/>
    <col min="12289" max="12289" width="10.5" style="41" customWidth="1"/>
    <col min="12290" max="12290" width="2.296875" style="41" customWidth="1"/>
    <col min="12291" max="12291" width="10.796875" style="41" customWidth="1"/>
    <col min="12292" max="12292" width="2.296875" style="41" customWidth="1"/>
    <col min="12293" max="12293" width="9.59765625" style="41" customWidth="1"/>
    <col min="12294" max="12294" width="2.296875" style="41" customWidth="1"/>
    <col min="12295" max="12295" width="12" style="41" customWidth="1"/>
    <col min="12296" max="12296" width="2.296875" style="41" customWidth="1"/>
    <col min="12297" max="12297" width="13.5" style="41" customWidth="1"/>
    <col min="12298" max="12298" width="13.09765625" style="41" customWidth="1"/>
    <col min="12299" max="12299" width="0.796875" style="41" customWidth="1"/>
    <col min="12300" max="12300" width="10.296875" style="41" customWidth="1"/>
    <col min="12301" max="12539" width="8.69921875" style="41"/>
    <col min="12540" max="12540" width="46.59765625" style="41" customWidth="1"/>
    <col min="12541" max="12541" width="5.09765625" style="41" customWidth="1"/>
    <col min="12542" max="12542" width="2.296875" style="41" customWidth="1"/>
    <col min="12543" max="12543" width="11.09765625" style="41" customWidth="1"/>
    <col min="12544" max="12544" width="2.296875" style="41" customWidth="1"/>
    <col min="12545" max="12545" width="10.5" style="41" customWidth="1"/>
    <col min="12546" max="12546" width="2.296875" style="41" customWidth="1"/>
    <col min="12547" max="12547" width="10.796875" style="41" customWidth="1"/>
    <col min="12548" max="12548" width="2.296875" style="41" customWidth="1"/>
    <col min="12549" max="12549" width="9.59765625" style="41" customWidth="1"/>
    <col min="12550" max="12550" width="2.296875" style="41" customWidth="1"/>
    <col min="12551" max="12551" width="12" style="41" customWidth="1"/>
    <col min="12552" max="12552" width="2.296875" style="41" customWidth="1"/>
    <col min="12553" max="12553" width="13.5" style="41" customWidth="1"/>
    <col min="12554" max="12554" width="13.09765625" style="41" customWidth="1"/>
    <col min="12555" max="12555" width="0.796875" style="41" customWidth="1"/>
    <col min="12556" max="12556" width="10.296875" style="41" customWidth="1"/>
    <col min="12557" max="12795" width="8.69921875" style="41"/>
    <col min="12796" max="12796" width="46.59765625" style="41" customWidth="1"/>
    <col min="12797" max="12797" width="5.09765625" style="41" customWidth="1"/>
    <col min="12798" max="12798" width="2.296875" style="41" customWidth="1"/>
    <col min="12799" max="12799" width="11.09765625" style="41" customWidth="1"/>
    <col min="12800" max="12800" width="2.296875" style="41" customWidth="1"/>
    <col min="12801" max="12801" width="10.5" style="41" customWidth="1"/>
    <col min="12802" max="12802" width="2.296875" style="41" customWidth="1"/>
    <col min="12803" max="12803" width="10.796875" style="41" customWidth="1"/>
    <col min="12804" max="12804" width="2.296875" style="41" customWidth="1"/>
    <col min="12805" max="12805" width="9.59765625" style="41" customWidth="1"/>
    <col min="12806" max="12806" width="2.296875" style="41" customWidth="1"/>
    <col min="12807" max="12807" width="12" style="41" customWidth="1"/>
    <col min="12808" max="12808" width="2.296875" style="41" customWidth="1"/>
    <col min="12809" max="12809" width="13.5" style="41" customWidth="1"/>
    <col min="12810" max="12810" width="13.09765625" style="41" customWidth="1"/>
    <col min="12811" max="12811" width="0.796875" style="41" customWidth="1"/>
    <col min="12812" max="12812" width="10.296875" style="41" customWidth="1"/>
    <col min="12813" max="13051" width="8.69921875" style="41"/>
    <col min="13052" max="13052" width="46.59765625" style="41" customWidth="1"/>
    <col min="13053" max="13053" width="5.09765625" style="41" customWidth="1"/>
    <col min="13054" max="13054" width="2.296875" style="41" customWidth="1"/>
    <col min="13055" max="13055" width="11.09765625" style="41" customWidth="1"/>
    <col min="13056" max="13056" width="2.296875" style="41" customWidth="1"/>
    <col min="13057" max="13057" width="10.5" style="41" customWidth="1"/>
    <col min="13058" max="13058" width="2.296875" style="41" customWidth="1"/>
    <col min="13059" max="13059" width="10.796875" style="41" customWidth="1"/>
    <col min="13060" max="13060" width="2.296875" style="41" customWidth="1"/>
    <col min="13061" max="13061" width="9.59765625" style="41" customWidth="1"/>
    <col min="13062" max="13062" width="2.296875" style="41" customWidth="1"/>
    <col min="13063" max="13063" width="12" style="41" customWidth="1"/>
    <col min="13064" max="13064" width="2.296875" style="41" customWidth="1"/>
    <col min="13065" max="13065" width="13.5" style="41" customWidth="1"/>
    <col min="13066" max="13066" width="13.09765625" style="41" customWidth="1"/>
    <col min="13067" max="13067" width="0.796875" style="41" customWidth="1"/>
    <col min="13068" max="13068" width="10.296875" style="41" customWidth="1"/>
    <col min="13069" max="13307" width="8.69921875" style="41"/>
    <col min="13308" max="13308" width="46.59765625" style="41" customWidth="1"/>
    <col min="13309" max="13309" width="5.09765625" style="41" customWidth="1"/>
    <col min="13310" max="13310" width="2.296875" style="41" customWidth="1"/>
    <col min="13311" max="13311" width="11.09765625" style="41" customWidth="1"/>
    <col min="13312" max="13312" width="2.296875" style="41" customWidth="1"/>
    <col min="13313" max="13313" width="10.5" style="41" customWidth="1"/>
    <col min="13314" max="13314" width="2.296875" style="41" customWidth="1"/>
    <col min="13315" max="13315" width="10.796875" style="41" customWidth="1"/>
    <col min="13316" max="13316" width="2.296875" style="41" customWidth="1"/>
    <col min="13317" max="13317" width="9.59765625" style="41" customWidth="1"/>
    <col min="13318" max="13318" width="2.296875" style="41" customWidth="1"/>
    <col min="13319" max="13319" width="12" style="41" customWidth="1"/>
    <col min="13320" max="13320" width="2.296875" style="41" customWidth="1"/>
    <col min="13321" max="13321" width="13.5" style="41" customWidth="1"/>
    <col min="13322" max="13322" width="13.09765625" style="41" customWidth="1"/>
    <col min="13323" max="13323" width="0.796875" style="41" customWidth="1"/>
    <col min="13324" max="13324" width="10.296875" style="41" customWidth="1"/>
    <col min="13325" max="13563" width="8.69921875" style="41"/>
    <col min="13564" max="13564" width="46.59765625" style="41" customWidth="1"/>
    <col min="13565" max="13565" width="5.09765625" style="41" customWidth="1"/>
    <col min="13566" max="13566" width="2.296875" style="41" customWidth="1"/>
    <col min="13567" max="13567" width="11.09765625" style="41" customWidth="1"/>
    <col min="13568" max="13568" width="2.296875" style="41" customWidth="1"/>
    <col min="13569" max="13569" width="10.5" style="41" customWidth="1"/>
    <col min="13570" max="13570" width="2.296875" style="41" customWidth="1"/>
    <col min="13571" max="13571" width="10.796875" style="41" customWidth="1"/>
    <col min="13572" max="13572" width="2.296875" style="41" customWidth="1"/>
    <col min="13573" max="13573" width="9.59765625" style="41" customWidth="1"/>
    <col min="13574" max="13574" width="2.296875" style="41" customWidth="1"/>
    <col min="13575" max="13575" width="12" style="41" customWidth="1"/>
    <col min="13576" max="13576" width="2.296875" style="41" customWidth="1"/>
    <col min="13577" max="13577" width="13.5" style="41" customWidth="1"/>
    <col min="13578" max="13578" width="13.09765625" style="41" customWidth="1"/>
    <col min="13579" max="13579" width="0.796875" style="41" customWidth="1"/>
    <col min="13580" max="13580" width="10.296875" style="41" customWidth="1"/>
    <col min="13581" max="13819" width="8.69921875" style="41"/>
    <col min="13820" max="13820" width="46.59765625" style="41" customWidth="1"/>
    <col min="13821" max="13821" width="5.09765625" style="41" customWidth="1"/>
    <col min="13822" max="13822" width="2.296875" style="41" customWidth="1"/>
    <col min="13823" max="13823" width="11.09765625" style="41" customWidth="1"/>
    <col min="13824" max="13824" width="2.296875" style="41" customWidth="1"/>
    <col min="13825" max="13825" width="10.5" style="41" customWidth="1"/>
    <col min="13826" max="13826" width="2.296875" style="41" customWidth="1"/>
    <col min="13827" max="13827" width="10.796875" style="41" customWidth="1"/>
    <col min="13828" max="13828" width="2.296875" style="41" customWidth="1"/>
    <col min="13829" max="13829" width="9.59765625" style="41" customWidth="1"/>
    <col min="13830" max="13830" width="2.296875" style="41" customWidth="1"/>
    <col min="13831" max="13831" width="12" style="41" customWidth="1"/>
    <col min="13832" max="13832" width="2.296875" style="41" customWidth="1"/>
    <col min="13833" max="13833" width="13.5" style="41" customWidth="1"/>
    <col min="13834" max="13834" width="13.09765625" style="41" customWidth="1"/>
    <col min="13835" max="13835" width="0.796875" style="41" customWidth="1"/>
    <col min="13836" max="13836" width="10.296875" style="41" customWidth="1"/>
    <col min="13837" max="14075" width="8.69921875" style="41"/>
    <col min="14076" max="14076" width="46.59765625" style="41" customWidth="1"/>
    <col min="14077" max="14077" width="5.09765625" style="41" customWidth="1"/>
    <col min="14078" max="14078" width="2.296875" style="41" customWidth="1"/>
    <col min="14079" max="14079" width="11.09765625" style="41" customWidth="1"/>
    <col min="14080" max="14080" width="2.296875" style="41" customWidth="1"/>
    <col min="14081" max="14081" width="10.5" style="41" customWidth="1"/>
    <col min="14082" max="14082" width="2.296875" style="41" customWidth="1"/>
    <col min="14083" max="14083" width="10.796875" style="41" customWidth="1"/>
    <col min="14084" max="14084" width="2.296875" style="41" customWidth="1"/>
    <col min="14085" max="14085" width="9.59765625" style="41" customWidth="1"/>
    <col min="14086" max="14086" width="2.296875" style="41" customWidth="1"/>
    <col min="14087" max="14087" width="12" style="41" customWidth="1"/>
    <col min="14088" max="14088" width="2.296875" style="41" customWidth="1"/>
    <col min="14089" max="14089" width="13.5" style="41" customWidth="1"/>
    <col min="14090" max="14090" width="13.09765625" style="41" customWidth="1"/>
    <col min="14091" max="14091" width="0.796875" style="41" customWidth="1"/>
    <col min="14092" max="14092" width="10.296875" style="41" customWidth="1"/>
    <col min="14093" max="14331" width="8.69921875" style="41"/>
    <col min="14332" max="14332" width="46.59765625" style="41" customWidth="1"/>
    <col min="14333" max="14333" width="5.09765625" style="41" customWidth="1"/>
    <col min="14334" max="14334" width="2.296875" style="41" customWidth="1"/>
    <col min="14335" max="14335" width="11.09765625" style="41" customWidth="1"/>
    <col min="14336" max="14336" width="2.296875" style="41" customWidth="1"/>
    <col min="14337" max="14337" width="10.5" style="41" customWidth="1"/>
    <col min="14338" max="14338" width="2.296875" style="41" customWidth="1"/>
    <col min="14339" max="14339" width="10.796875" style="41" customWidth="1"/>
    <col min="14340" max="14340" width="2.296875" style="41" customWidth="1"/>
    <col min="14341" max="14341" width="9.59765625" style="41" customWidth="1"/>
    <col min="14342" max="14342" width="2.296875" style="41" customWidth="1"/>
    <col min="14343" max="14343" width="12" style="41" customWidth="1"/>
    <col min="14344" max="14344" width="2.296875" style="41" customWidth="1"/>
    <col min="14345" max="14345" width="13.5" style="41" customWidth="1"/>
    <col min="14346" max="14346" width="13.09765625" style="41" customWidth="1"/>
    <col min="14347" max="14347" width="0.796875" style="41" customWidth="1"/>
    <col min="14348" max="14348" width="10.296875" style="41" customWidth="1"/>
    <col min="14349" max="14587" width="8.69921875" style="41"/>
    <col min="14588" max="14588" width="46.59765625" style="41" customWidth="1"/>
    <col min="14589" max="14589" width="5.09765625" style="41" customWidth="1"/>
    <col min="14590" max="14590" width="2.296875" style="41" customWidth="1"/>
    <col min="14591" max="14591" width="11.09765625" style="41" customWidth="1"/>
    <col min="14592" max="14592" width="2.296875" style="41" customWidth="1"/>
    <col min="14593" max="14593" width="10.5" style="41" customWidth="1"/>
    <col min="14594" max="14594" width="2.296875" style="41" customWidth="1"/>
    <col min="14595" max="14595" width="10.796875" style="41" customWidth="1"/>
    <col min="14596" max="14596" width="2.296875" style="41" customWidth="1"/>
    <col min="14597" max="14597" width="9.59765625" style="41" customWidth="1"/>
    <col min="14598" max="14598" width="2.296875" style="41" customWidth="1"/>
    <col min="14599" max="14599" width="12" style="41" customWidth="1"/>
    <col min="14600" max="14600" width="2.296875" style="41" customWidth="1"/>
    <col min="14601" max="14601" width="13.5" style="41" customWidth="1"/>
    <col min="14602" max="14602" width="13.09765625" style="41" customWidth="1"/>
    <col min="14603" max="14603" width="0.796875" style="41" customWidth="1"/>
    <col min="14604" max="14604" width="10.296875" style="41" customWidth="1"/>
    <col min="14605" max="14843" width="8.69921875" style="41"/>
    <col min="14844" max="14844" width="46.59765625" style="41" customWidth="1"/>
    <col min="14845" max="14845" width="5.09765625" style="41" customWidth="1"/>
    <col min="14846" max="14846" width="2.296875" style="41" customWidth="1"/>
    <col min="14847" max="14847" width="11.09765625" style="41" customWidth="1"/>
    <col min="14848" max="14848" width="2.296875" style="41" customWidth="1"/>
    <col min="14849" max="14849" width="10.5" style="41" customWidth="1"/>
    <col min="14850" max="14850" width="2.296875" style="41" customWidth="1"/>
    <col min="14851" max="14851" width="10.796875" style="41" customWidth="1"/>
    <col min="14852" max="14852" width="2.296875" style="41" customWidth="1"/>
    <col min="14853" max="14853" width="9.59765625" style="41" customWidth="1"/>
    <col min="14854" max="14854" width="2.296875" style="41" customWidth="1"/>
    <col min="14855" max="14855" width="12" style="41" customWidth="1"/>
    <col min="14856" max="14856" width="2.296875" style="41" customWidth="1"/>
    <col min="14857" max="14857" width="13.5" style="41" customWidth="1"/>
    <col min="14858" max="14858" width="13.09765625" style="41" customWidth="1"/>
    <col min="14859" max="14859" width="0.796875" style="41" customWidth="1"/>
    <col min="14860" max="14860" width="10.296875" style="41" customWidth="1"/>
    <col min="14861" max="15099" width="8.69921875" style="41"/>
    <col min="15100" max="15100" width="46.59765625" style="41" customWidth="1"/>
    <col min="15101" max="15101" width="5.09765625" style="41" customWidth="1"/>
    <col min="15102" max="15102" width="2.296875" style="41" customWidth="1"/>
    <col min="15103" max="15103" width="11.09765625" style="41" customWidth="1"/>
    <col min="15104" max="15104" width="2.296875" style="41" customWidth="1"/>
    <col min="15105" max="15105" width="10.5" style="41" customWidth="1"/>
    <col min="15106" max="15106" width="2.296875" style="41" customWidth="1"/>
    <col min="15107" max="15107" width="10.796875" style="41" customWidth="1"/>
    <col min="15108" max="15108" width="2.296875" style="41" customWidth="1"/>
    <col min="15109" max="15109" width="9.59765625" style="41" customWidth="1"/>
    <col min="15110" max="15110" width="2.296875" style="41" customWidth="1"/>
    <col min="15111" max="15111" width="12" style="41" customWidth="1"/>
    <col min="15112" max="15112" width="2.296875" style="41" customWidth="1"/>
    <col min="15113" max="15113" width="13.5" style="41" customWidth="1"/>
    <col min="15114" max="15114" width="13.09765625" style="41" customWidth="1"/>
    <col min="15115" max="15115" width="0.796875" style="41" customWidth="1"/>
    <col min="15116" max="15116" width="10.296875" style="41" customWidth="1"/>
    <col min="15117" max="15355" width="8.69921875" style="41"/>
    <col min="15356" max="15356" width="46.59765625" style="41" customWidth="1"/>
    <col min="15357" max="15357" width="5.09765625" style="41" customWidth="1"/>
    <col min="15358" max="15358" width="2.296875" style="41" customWidth="1"/>
    <col min="15359" max="15359" width="11.09765625" style="41" customWidth="1"/>
    <col min="15360" max="15360" width="2.296875" style="41" customWidth="1"/>
    <col min="15361" max="15361" width="10.5" style="41" customWidth="1"/>
    <col min="15362" max="15362" width="2.296875" style="41" customWidth="1"/>
    <col min="15363" max="15363" width="10.796875" style="41" customWidth="1"/>
    <col min="15364" max="15364" width="2.296875" style="41" customWidth="1"/>
    <col min="15365" max="15365" width="9.59765625" style="41" customWidth="1"/>
    <col min="15366" max="15366" width="2.296875" style="41" customWidth="1"/>
    <col min="15367" max="15367" width="12" style="41" customWidth="1"/>
    <col min="15368" max="15368" width="2.296875" style="41" customWidth="1"/>
    <col min="15369" max="15369" width="13.5" style="41" customWidth="1"/>
    <col min="15370" max="15370" width="13.09765625" style="41" customWidth="1"/>
    <col min="15371" max="15371" width="0.796875" style="41" customWidth="1"/>
    <col min="15372" max="15372" width="10.296875" style="41" customWidth="1"/>
    <col min="15373" max="15611" width="8.69921875" style="41"/>
    <col min="15612" max="15612" width="46.59765625" style="41" customWidth="1"/>
    <col min="15613" max="15613" width="5.09765625" style="41" customWidth="1"/>
    <col min="15614" max="15614" width="2.296875" style="41" customWidth="1"/>
    <col min="15615" max="15615" width="11.09765625" style="41" customWidth="1"/>
    <col min="15616" max="15616" width="2.296875" style="41" customWidth="1"/>
    <col min="15617" max="15617" width="10.5" style="41" customWidth="1"/>
    <col min="15618" max="15618" width="2.296875" style="41" customWidth="1"/>
    <col min="15619" max="15619" width="10.796875" style="41" customWidth="1"/>
    <col min="15620" max="15620" width="2.296875" style="41" customWidth="1"/>
    <col min="15621" max="15621" width="9.59765625" style="41" customWidth="1"/>
    <col min="15622" max="15622" width="2.296875" style="41" customWidth="1"/>
    <col min="15623" max="15623" width="12" style="41" customWidth="1"/>
    <col min="15624" max="15624" width="2.296875" style="41" customWidth="1"/>
    <col min="15625" max="15625" width="13.5" style="41" customWidth="1"/>
    <col min="15626" max="15626" width="13.09765625" style="41" customWidth="1"/>
    <col min="15627" max="15627" width="0.796875" style="41" customWidth="1"/>
    <col min="15628" max="15628" width="10.296875" style="41" customWidth="1"/>
    <col min="15629" max="15867" width="8.69921875" style="41"/>
    <col min="15868" max="15868" width="46.59765625" style="41" customWidth="1"/>
    <col min="15869" max="15869" width="5.09765625" style="41" customWidth="1"/>
    <col min="15870" max="15870" width="2.296875" style="41" customWidth="1"/>
    <col min="15871" max="15871" width="11.09765625" style="41" customWidth="1"/>
    <col min="15872" max="15872" width="2.296875" style="41" customWidth="1"/>
    <col min="15873" max="15873" width="10.5" style="41" customWidth="1"/>
    <col min="15874" max="15874" width="2.296875" style="41" customWidth="1"/>
    <col min="15875" max="15875" width="10.796875" style="41" customWidth="1"/>
    <col min="15876" max="15876" width="2.296875" style="41" customWidth="1"/>
    <col min="15877" max="15877" width="9.59765625" style="41" customWidth="1"/>
    <col min="15878" max="15878" width="2.296875" style="41" customWidth="1"/>
    <col min="15879" max="15879" width="12" style="41" customWidth="1"/>
    <col min="15880" max="15880" width="2.296875" style="41" customWidth="1"/>
    <col min="15881" max="15881" width="13.5" style="41" customWidth="1"/>
    <col min="15882" max="15882" width="13.09765625" style="41" customWidth="1"/>
    <col min="15883" max="15883" width="0.796875" style="41" customWidth="1"/>
    <col min="15884" max="15884" width="10.296875" style="41" customWidth="1"/>
    <col min="15885" max="16123" width="8.69921875" style="41"/>
    <col min="16124" max="16124" width="46.59765625" style="41" customWidth="1"/>
    <col min="16125" max="16125" width="5.09765625" style="41" customWidth="1"/>
    <col min="16126" max="16126" width="2.296875" style="41" customWidth="1"/>
    <col min="16127" max="16127" width="11.09765625" style="41" customWidth="1"/>
    <col min="16128" max="16128" width="2.296875" style="41" customWidth="1"/>
    <col min="16129" max="16129" width="10.5" style="41" customWidth="1"/>
    <col min="16130" max="16130" width="2.296875" style="41" customWidth="1"/>
    <col min="16131" max="16131" width="10.796875" style="41" customWidth="1"/>
    <col min="16132" max="16132" width="2.296875" style="41" customWidth="1"/>
    <col min="16133" max="16133" width="9.59765625" style="41" customWidth="1"/>
    <col min="16134" max="16134" width="2.296875" style="41" customWidth="1"/>
    <col min="16135" max="16135" width="12" style="41" customWidth="1"/>
    <col min="16136" max="16136" width="2.296875" style="41" customWidth="1"/>
    <col min="16137" max="16137" width="13.5" style="41" customWidth="1"/>
    <col min="16138" max="16138" width="13.09765625" style="41" customWidth="1"/>
    <col min="16139" max="16139" width="0.796875" style="41" customWidth="1"/>
    <col min="16140" max="16140" width="10.296875" style="41" customWidth="1"/>
    <col min="16141" max="16384" width="8.69921875" style="41"/>
  </cols>
  <sheetData>
    <row r="1" spans="1:12" ht="20.25" customHeight="1">
      <c r="A1" s="124" t="s">
        <v>48</v>
      </c>
    </row>
    <row r="2" spans="1:12" ht="20.25" customHeight="1">
      <c r="A2" s="124" t="s">
        <v>57</v>
      </c>
      <c r="B2" s="125"/>
    </row>
    <row r="3" spans="1:12" ht="18.75" customHeight="1">
      <c r="A3" s="126"/>
      <c r="B3" s="157"/>
      <c r="C3" s="158"/>
      <c r="D3" s="157"/>
      <c r="E3" s="158"/>
      <c r="F3" s="158"/>
      <c r="G3" s="158"/>
      <c r="H3" s="157"/>
      <c r="I3" s="158"/>
      <c r="J3" s="158"/>
      <c r="K3" s="158"/>
      <c r="L3" s="158"/>
    </row>
    <row r="4" spans="1:12" ht="18.75" customHeight="1">
      <c r="A4" s="42"/>
      <c r="B4" s="269" t="s">
        <v>22</v>
      </c>
      <c r="C4" s="269"/>
      <c r="D4" s="269"/>
      <c r="E4" s="269"/>
      <c r="F4" s="269"/>
      <c r="G4" s="269"/>
      <c r="H4" s="269"/>
      <c r="I4" s="269"/>
      <c r="J4" s="269"/>
      <c r="K4" s="269"/>
      <c r="L4" s="269"/>
    </row>
    <row r="5" spans="1:12" ht="18.75" customHeight="1">
      <c r="A5" s="41"/>
      <c r="B5" s="175" t="s">
        <v>14</v>
      </c>
      <c r="C5" s="175"/>
      <c r="D5" s="175" t="s">
        <v>63</v>
      </c>
      <c r="E5" s="175"/>
      <c r="F5" s="175"/>
      <c r="G5" s="175"/>
      <c r="H5" s="271" t="s">
        <v>17</v>
      </c>
      <c r="I5" s="271"/>
      <c r="J5" s="271"/>
      <c r="K5" s="176"/>
    </row>
    <row r="6" spans="1:12" ht="18.75" customHeight="1">
      <c r="A6" s="175"/>
      <c r="B6" s="175" t="s">
        <v>74</v>
      </c>
      <c r="C6" s="175"/>
      <c r="D6" s="175" t="s">
        <v>56</v>
      </c>
      <c r="E6" s="175"/>
      <c r="F6" s="175"/>
      <c r="G6" s="175"/>
      <c r="H6" s="175" t="s">
        <v>39</v>
      </c>
      <c r="I6" s="175"/>
      <c r="J6" s="175"/>
      <c r="K6" s="176"/>
      <c r="L6" s="175" t="s">
        <v>6</v>
      </c>
    </row>
    <row r="7" spans="1:12" ht="18.75" customHeight="1">
      <c r="A7" s="175"/>
      <c r="B7" s="175" t="s">
        <v>15</v>
      </c>
      <c r="C7" s="175"/>
      <c r="D7" s="175" t="s">
        <v>139</v>
      </c>
      <c r="E7" s="175"/>
      <c r="F7" s="175" t="s">
        <v>138</v>
      </c>
      <c r="G7" s="175"/>
      <c r="H7" s="175" t="s">
        <v>28</v>
      </c>
      <c r="I7" s="175"/>
      <c r="J7" s="175" t="s">
        <v>33</v>
      </c>
      <c r="K7" s="175"/>
      <c r="L7" s="175" t="s">
        <v>16</v>
      </c>
    </row>
    <row r="8" spans="1:12" ht="18.75" customHeight="1">
      <c r="A8" s="124"/>
      <c r="B8" s="272" t="s">
        <v>43</v>
      </c>
      <c r="C8" s="272"/>
      <c r="D8" s="272"/>
      <c r="E8" s="272"/>
      <c r="F8" s="272"/>
      <c r="G8" s="272"/>
      <c r="H8" s="272"/>
      <c r="I8" s="272"/>
      <c r="J8" s="272"/>
      <c r="K8" s="272"/>
      <c r="L8" s="272"/>
    </row>
    <row r="9" spans="1:12" ht="18.75" customHeight="1">
      <c r="A9" s="124" t="s">
        <v>135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</row>
    <row r="10" spans="1:12" ht="18.75" customHeight="1">
      <c r="A10" s="126" t="s">
        <v>136</v>
      </c>
      <c r="B10" s="156">
        <v>1091205</v>
      </c>
      <c r="C10" s="127"/>
      <c r="D10" s="156">
        <v>1484160</v>
      </c>
      <c r="E10" s="127"/>
      <c r="F10" s="173">
        <v>1376</v>
      </c>
      <c r="G10" s="127"/>
      <c r="H10" s="156">
        <v>111721</v>
      </c>
      <c r="I10" s="127"/>
      <c r="J10" s="156">
        <v>4224921</v>
      </c>
      <c r="K10" s="127"/>
      <c r="L10" s="156">
        <f>SUM(B10:J10)</f>
        <v>6913383</v>
      </c>
    </row>
    <row r="11" spans="1:12" ht="18.75" customHeight="1">
      <c r="A11" s="126"/>
      <c r="B11" s="156"/>
      <c r="C11" s="127"/>
      <c r="D11" s="156"/>
      <c r="E11" s="127"/>
      <c r="F11" s="173"/>
      <c r="G11" s="127"/>
      <c r="H11" s="156"/>
      <c r="I11" s="127"/>
      <c r="J11" s="156"/>
      <c r="K11" s="127"/>
      <c r="L11" s="156"/>
    </row>
    <row r="12" spans="1:12" ht="18.75" customHeight="1">
      <c r="A12" s="126" t="s">
        <v>115</v>
      </c>
      <c r="B12" s="156"/>
      <c r="C12" s="127"/>
      <c r="D12" s="156"/>
      <c r="E12" s="127"/>
      <c r="F12" s="127"/>
      <c r="G12" s="127"/>
      <c r="H12" s="156"/>
      <c r="I12" s="127"/>
      <c r="J12" s="156"/>
      <c r="K12" s="127"/>
      <c r="L12" s="156"/>
    </row>
    <row r="13" spans="1:12" ht="18.75" customHeight="1">
      <c r="A13" s="130" t="s">
        <v>187</v>
      </c>
      <c r="B13" s="156"/>
      <c r="C13" s="127"/>
      <c r="D13" s="156"/>
      <c r="E13" s="127"/>
      <c r="F13" s="127"/>
      <c r="G13" s="127"/>
      <c r="H13" s="156"/>
      <c r="I13" s="127"/>
      <c r="J13" s="156"/>
      <c r="K13" s="127"/>
      <c r="L13" s="156"/>
    </row>
    <row r="14" spans="1:12" ht="18.75" customHeight="1">
      <c r="A14" s="131" t="s">
        <v>184</v>
      </c>
      <c r="B14" s="139">
        <v>0</v>
      </c>
      <c r="C14" s="160"/>
      <c r="D14" s="139">
        <v>0</v>
      </c>
      <c r="E14" s="143"/>
      <c r="F14" s="143">
        <v>473</v>
      </c>
      <c r="G14" s="143"/>
      <c r="H14" s="139">
        <v>0</v>
      </c>
      <c r="I14" s="143"/>
      <c r="J14" s="139">
        <v>0</v>
      </c>
      <c r="K14" s="143"/>
      <c r="L14" s="143">
        <v>473</v>
      </c>
    </row>
    <row r="15" spans="1:12" ht="19.350000000000001" customHeight="1">
      <c r="A15" s="130" t="s">
        <v>188</v>
      </c>
      <c r="B15" s="145">
        <f>SUM(B14:B14)</f>
        <v>0</v>
      </c>
      <c r="C15" s="156"/>
      <c r="D15" s="145">
        <f>SUM(D14:D14)</f>
        <v>0</v>
      </c>
      <c r="E15" s="156"/>
      <c r="F15" s="161">
        <f>SUM(F14:F14)</f>
        <v>473</v>
      </c>
      <c r="G15" s="156"/>
      <c r="H15" s="145">
        <f>SUM(H14:H14)</f>
        <v>0</v>
      </c>
      <c r="I15" s="129"/>
      <c r="J15" s="145">
        <f>SUM(J14:J14)</f>
        <v>0</v>
      </c>
      <c r="K15" s="129"/>
      <c r="L15" s="161">
        <f>SUM(L14:L14)</f>
        <v>473</v>
      </c>
    </row>
    <row r="16" spans="1:12" ht="8.25" customHeight="1">
      <c r="A16" s="162"/>
      <c r="B16" s="151"/>
      <c r="C16" s="129"/>
      <c r="D16" s="151"/>
      <c r="E16" s="129"/>
      <c r="F16" s="151"/>
      <c r="G16" s="129"/>
      <c r="H16" s="151"/>
      <c r="I16" s="129"/>
      <c r="J16" s="129"/>
      <c r="K16" s="129"/>
      <c r="L16" s="129"/>
    </row>
    <row r="17" spans="1:12" ht="18.75" customHeight="1">
      <c r="A17" s="124" t="s">
        <v>47</v>
      </c>
      <c r="B17" s="151"/>
      <c r="C17" s="151"/>
      <c r="D17" s="151"/>
      <c r="E17" s="151"/>
      <c r="F17" s="151"/>
      <c r="G17" s="151"/>
      <c r="H17" s="151"/>
      <c r="I17" s="151"/>
      <c r="J17" s="163"/>
      <c r="K17" s="164"/>
      <c r="L17" s="163"/>
    </row>
    <row r="18" spans="1:12" ht="18.75" customHeight="1">
      <c r="A18" s="135" t="s">
        <v>186</v>
      </c>
      <c r="B18" s="139">
        <v>0</v>
      </c>
      <c r="C18" s="143"/>
      <c r="D18" s="139">
        <v>0</v>
      </c>
      <c r="E18" s="143"/>
      <c r="F18" s="139">
        <v>0</v>
      </c>
      <c r="G18" s="143"/>
      <c r="H18" s="139">
        <v>0</v>
      </c>
      <c r="I18" s="151"/>
      <c r="J18" s="163">
        <f>'PL4-5'!J41</f>
        <v>-25647</v>
      </c>
      <c r="K18" s="164"/>
      <c r="L18" s="165">
        <f>SUM(B18:J18)</f>
        <v>-25647</v>
      </c>
    </row>
    <row r="19" spans="1:12" ht="18.75" customHeight="1">
      <c r="A19" s="124" t="s">
        <v>44</v>
      </c>
      <c r="B19" s="145">
        <f>B18</f>
        <v>0</v>
      </c>
      <c r="C19" s="158"/>
      <c r="D19" s="145">
        <f>D18</f>
        <v>0</v>
      </c>
      <c r="E19" s="158"/>
      <c r="F19" s="145">
        <f>F18</f>
        <v>0</v>
      </c>
      <c r="G19" s="156"/>
      <c r="H19" s="145">
        <f>H18</f>
        <v>0</v>
      </c>
      <c r="I19" s="156"/>
      <c r="J19" s="166">
        <f>SUM(J18)</f>
        <v>-25647</v>
      </c>
      <c r="K19" s="167"/>
      <c r="L19" s="166">
        <f>SUM(L18)</f>
        <v>-25647</v>
      </c>
    </row>
    <row r="20" spans="1:12" ht="18.75" customHeight="1">
      <c r="A20" s="124"/>
      <c r="B20" s="168"/>
      <c r="C20" s="156"/>
      <c r="D20" s="168"/>
      <c r="E20" s="156"/>
      <c r="F20" s="169"/>
      <c r="G20" s="156"/>
      <c r="H20" s="168"/>
      <c r="I20" s="156"/>
      <c r="J20" s="167"/>
      <c r="K20" s="167"/>
      <c r="L20" s="167"/>
    </row>
    <row r="21" spans="1:12" ht="18.75" customHeight="1" thickBot="1">
      <c r="A21" s="126" t="s">
        <v>137</v>
      </c>
      <c r="B21" s="170">
        <f>SUM(B10,B15)</f>
        <v>1091205</v>
      </c>
      <c r="C21" s="171"/>
      <c r="D21" s="170">
        <f>SUM(D10)</f>
        <v>1484160</v>
      </c>
      <c r="E21" s="171"/>
      <c r="F21" s="170">
        <f>SUM(F10,F15)</f>
        <v>1849</v>
      </c>
      <c r="G21" s="171"/>
      <c r="H21" s="170">
        <f>SUM(H10)</f>
        <v>111721</v>
      </c>
      <c r="I21" s="171"/>
      <c r="J21" s="170">
        <f>SUM(J10+J15+J19)</f>
        <v>4199274</v>
      </c>
      <c r="K21" s="127"/>
      <c r="L21" s="170">
        <f>SUM(L10+L15+L19)</f>
        <v>6888209</v>
      </c>
    </row>
    <row r="22" spans="1:12" ht="20.25" customHeight="1" thickTop="1"/>
  </sheetData>
  <mergeCells count="3">
    <mergeCell ref="B4:L4"/>
    <mergeCell ref="H5:J5"/>
    <mergeCell ref="B8:L8"/>
  </mergeCells>
  <phoneticPr fontId="4" type="noConversion"/>
  <pageMargins left="0.8" right="0.8" top="0.48" bottom="0.5" header="0.5" footer="0.5"/>
  <pageSetup scale="91" firstPageNumber="8" fitToHeight="0" orientation="landscape" useFirstPageNumber="1" r:id="rId1"/>
  <headerFooter alignWithMargins="0">
    <oddFooter>&amp;L&amp;11  The accompanying notes form an integral part of the interim financial statements.
&amp;8
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90" zoomScaleNormal="90" zoomScaleSheetLayoutView="82" workbookViewId="0">
      <selection activeCell="A3" sqref="A3"/>
    </sheetView>
  </sheetViews>
  <sheetFormatPr defaultRowHeight="20.25" customHeight="1"/>
  <cols>
    <col min="1" max="1" width="52.296875" style="137" customWidth="1"/>
    <col min="2" max="2" width="11.09765625" style="41" customWidth="1"/>
    <col min="3" max="3" width="2.296875" style="41" customWidth="1"/>
    <col min="4" max="4" width="10.5" style="41" customWidth="1"/>
    <col min="5" max="5" width="2.296875" style="41" customWidth="1"/>
    <col min="6" max="6" width="10.796875" style="41" customWidth="1"/>
    <col min="7" max="7" width="2.296875" style="41" customWidth="1"/>
    <col min="8" max="8" width="9.59765625" style="41" customWidth="1"/>
    <col min="9" max="9" width="2.296875" style="41" customWidth="1"/>
    <col min="10" max="10" width="12" style="41" customWidth="1"/>
    <col min="11" max="11" width="2.296875" style="41" customWidth="1"/>
    <col min="12" max="12" width="13.5" style="41" customWidth="1"/>
    <col min="13" max="13" width="13.09765625" style="41" customWidth="1"/>
    <col min="14" max="14" width="0.796875" style="41" customWidth="1"/>
    <col min="15" max="15" width="10.296875" style="41" customWidth="1"/>
    <col min="16" max="254" width="9" style="41"/>
    <col min="255" max="255" width="46.59765625" style="41" customWidth="1"/>
    <col min="256" max="256" width="5.09765625" style="41" customWidth="1"/>
    <col min="257" max="257" width="2.296875" style="41" customWidth="1"/>
    <col min="258" max="258" width="11.09765625" style="41" customWidth="1"/>
    <col min="259" max="259" width="2.296875" style="41" customWidth="1"/>
    <col min="260" max="260" width="10.5" style="41" customWidth="1"/>
    <col min="261" max="261" width="2.296875" style="41" customWidth="1"/>
    <col min="262" max="262" width="10.796875" style="41" customWidth="1"/>
    <col min="263" max="263" width="2.296875" style="41" customWidth="1"/>
    <col min="264" max="264" width="9.59765625" style="41" customWidth="1"/>
    <col min="265" max="265" width="2.296875" style="41" customWidth="1"/>
    <col min="266" max="266" width="12" style="41" customWidth="1"/>
    <col min="267" max="267" width="2.296875" style="41" customWidth="1"/>
    <col min="268" max="268" width="13.5" style="41" customWidth="1"/>
    <col min="269" max="269" width="13.09765625" style="41" customWidth="1"/>
    <col min="270" max="270" width="0.796875" style="41" customWidth="1"/>
    <col min="271" max="271" width="10.296875" style="41" customWidth="1"/>
    <col min="272" max="510" width="9" style="41"/>
    <col min="511" max="511" width="46.59765625" style="41" customWidth="1"/>
    <col min="512" max="512" width="5.09765625" style="41" customWidth="1"/>
    <col min="513" max="513" width="2.296875" style="41" customWidth="1"/>
    <col min="514" max="514" width="11.09765625" style="41" customWidth="1"/>
    <col min="515" max="515" width="2.296875" style="41" customWidth="1"/>
    <col min="516" max="516" width="10.5" style="41" customWidth="1"/>
    <col min="517" max="517" width="2.296875" style="41" customWidth="1"/>
    <col min="518" max="518" width="10.796875" style="41" customWidth="1"/>
    <col min="519" max="519" width="2.296875" style="41" customWidth="1"/>
    <col min="520" max="520" width="9.59765625" style="41" customWidth="1"/>
    <col min="521" max="521" width="2.296875" style="41" customWidth="1"/>
    <col min="522" max="522" width="12" style="41" customWidth="1"/>
    <col min="523" max="523" width="2.296875" style="41" customWidth="1"/>
    <col min="524" max="524" width="13.5" style="41" customWidth="1"/>
    <col min="525" max="525" width="13.09765625" style="41" customWidth="1"/>
    <col min="526" max="526" width="0.796875" style="41" customWidth="1"/>
    <col min="527" max="527" width="10.296875" style="41" customWidth="1"/>
    <col min="528" max="766" width="9" style="41"/>
    <col min="767" max="767" width="46.59765625" style="41" customWidth="1"/>
    <col min="768" max="768" width="5.09765625" style="41" customWidth="1"/>
    <col min="769" max="769" width="2.296875" style="41" customWidth="1"/>
    <col min="770" max="770" width="11.09765625" style="41" customWidth="1"/>
    <col min="771" max="771" width="2.296875" style="41" customWidth="1"/>
    <col min="772" max="772" width="10.5" style="41" customWidth="1"/>
    <col min="773" max="773" width="2.296875" style="41" customWidth="1"/>
    <col min="774" max="774" width="10.796875" style="41" customWidth="1"/>
    <col min="775" max="775" width="2.296875" style="41" customWidth="1"/>
    <col min="776" max="776" width="9.59765625" style="41" customWidth="1"/>
    <col min="777" max="777" width="2.296875" style="41" customWidth="1"/>
    <col min="778" max="778" width="12" style="41" customWidth="1"/>
    <col min="779" max="779" width="2.296875" style="41" customWidth="1"/>
    <col min="780" max="780" width="13.5" style="41" customWidth="1"/>
    <col min="781" max="781" width="13.09765625" style="41" customWidth="1"/>
    <col min="782" max="782" width="0.796875" style="41" customWidth="1"/>
    <col min="783" max="783" width="10.296875" style="41" customWidth="1"/>
    <col min="784" max="1022" width="9" style="41"/>
    <col min="1023" max="1023" width="46.59765625" style="41" customWidth="1"/>
    <col min="1024" max="1024" width="5.09765625" style="41" customWidth="1"/>
    <col min="1025" max="1025" width="2.296875" style="41" customWidth="1"/>
    <col min="1026" max="1026" width="11.09765625" style="41" customWidth="1"/>
    <col min="1027" max="1027" width="2.296875" style="41" customWidth="1"/>
    <col min="1028" max="1028" width="10.5" style="41" customWidth="1"/>
    <col min="1029" max="1029" width="2.296875" style="41" customWidth="1"/>
    <col min="1030" max="1030" width="10.796875" style="41" customWidth="1"/>
    <col min="1031" max="1031" width="2.296875" style="41" customWidth="1"/>
    <col min="1032" max="1032" width="9.59765625" style="41" customWidth="1"/>
    <col min="1033" max="1033" width="2.296875" style="41" customWidth="1"/>
    <col min="1034" max="1034" width="12" style="41" customWidth="1"/>
    <col min="1035" max="1035" width="2.296875" style="41" customWidth="1"/>
    <col min="1036" max="1036" width="13.5" style="41" customWidth="1"/>
    <col min="1037" max="1037" width="13.09765625" style="41" customWidth="1"/>
    <col min="1038" max="1038" width="0.796875" style="41" customWidth="1"/>
    <col min="1039" max="1039" width="10.296875" style="41" customWidth="1"/>
    <col min="1040" max="1278" width="9" style="41"/>
    <col min="1279" max="1279" width="46.59765625" style="41" customWidth="1"/>
    <col min="1280" max="1280" width="5.09765625" style="41" customWidth="1"/>
    <col min="1281" max="1281" width="2.296875" style="41" customWidth="1"/>
    <col min="1282" max="1282" width="11.09765625" style="41" customWidth="1"/>
    <col min="1283" max="1283" width="2.296875" style="41" customWidth="1"/>
    <col min="1284" max="1284" width="10.5" style="41" customWidth="1"/>
    <col min="1285" max="1285" width="2.296875" style="41" customWidth="1"/>
    <col min="1286" max="1286" width="10.796875" style="41" customWidth="1"/>
    <col min="1287" max="1287" width="2.296875" style="41" customWidth="1"/>
    <col min="1288" max="1288" width="9.59765625" style="41" customWidth="1"/>
    <col min="1289" max="1289" width="2.296875" style="41" customWidth="1"/>
    <col min="1290" max="1290" width="12" style="41" customWidth="1"/>
    <col min="1291" max="1291" width="2.296875" style="41" customWidth="1"/>
    <col min="1292" max="1292" width="13.5" style="41" customWidth="1"/>
    <col min="1293" max="1293" width="13.09765625" style="41" customWidth="1"/>
    <col min="1294" max="1294" width="0.796875" style="41" customWidth="1"/>
    <col min="1295" max="1295" width="10.296875" style="41" customWidth="1"/>
    <col min="1296" max="1534" width="9" style="41"/>
    <col min="1535" max="1535" width="46.59765625" style="41" customWidth="1"/>
    <col min="1536" max="1536" width="5.09765625" style="41" customWidth="1"/>
    <col min="1537" max="1537" width="2.296875" style="41" customWidth="1"/>
    <col min="1538" max="1538" width="11.09765625" style="41" customWidth="1"/>
    <col min="1539" max="1539" width="2.296875" style="41" customWidth="1"/>
    <col min="1540" max="1540" width="10.5" style="41" customWidth="1"/>
    <col min="1541" max="1541" width="2.296875" style="41" customWidth="1"/>
    <col min="1542" max="1542" width="10.796875" style="41" customWidth="1"/>
    <col min="1543" max="1543" width="2.296875" style="41" customWidth="1"/>
    <col min="1544" max="1544" width="9.59765625" style="41" customWidth="1"/>
    <col min="1545" max="1545" width="2.296875" style="41" customWidth="1"/>
    <col min="1546" max="1546" width="12" style="41" customWidth="1"/>
    <col min="1547" max="1547" width="2.296875" style="41" customWidth="1"/>
    <col min="1548" max="1548" width="13.5" style="41" customWidth="1"/>
    <col min="1549" max="1549" width="13.09765625" style="41" customWidth="1"/>
    <col min="1550" max="1550" width="0.796875" style="41" customWidth="1"/>
    <col min="1551" max="1551" width="10.296875" style="41" customWidth="1"/>
    <col min="1552" max="1790" width="9" style="41"/>
    <col min="1791" max="1791" width="46.59765625" style="41" customWidth="1"/>
    <col min="1792" max="1792" width="5.09765625" style="41" customWidth="1"/>
    <col min="1793" max="1793" width="2.296875" style="41" customWidth="1"/>
    <col min="1794" max="1794" width="11.09765625" style="41" customWidth="1"/>
    <col min="1795" max="1795" width="2.296875" style="41" customWidth="1"/>
    <col min="1796" max="1796" width="10.5" style="41" customWidth="1"/>
    <col min="1797" max="1797" width="2.296875" style="41" customWidth="1"/>
    <col min="1798" max="1798" width="10.796875" style="41" customWidth="1"/>
    <col min="1799" max="1799" width="2.296875" style="41" customWidth="1"/>
    <col min="1800" max="1800" width="9.59765625" style="41" customWidth="1"/>
    <col min="1801" max="1801" width="2.296875" style="41" customWidth="1"/>
    <col min="1802" max="1802" width="12" style="41" customWidth="1"/>
    <col min="1803" max="1803" width="2.296875" style="41" customWidth="1"/>
    <col min="1804" max="1804" width="13.5" style="41" customWidth="1"/>
    <col min="1805" max="1805" width="13.09765625" style="41" customWidth="1"/>
    <col min="1806" max="1806" width="0.796875" style="41" customWidth="1"/>
    <col min="1807" max="1807" width="10.296875" style="41" customWidth="1"/>
    <col min="1808" max="2046" width="9" style="41"/>
    <col min="2047" max="2047" width="46.59765625" style="41" customWidth="1"/>
    <col min="2048" max="2048" width="5.09765625" style="41" customWidth="1"/>
    <col min="2049" max="2049" width="2.296875" style="41" customWidth="1"/>
    <col min="2050" max="2050" width="11.09765625" style="41" customWidth="1"/>
    <col min="2051" max="2051" width="2.296875" style="41" customWidth="1"/>
    <col min="2052" max="2052" width="10.5" style="41" customWidth="1"/>
    <col min="2053" max="2053" width="2.296875" style="41" customWidth="1"/>
    <col min="2054" max="2054" width="10.796875" style="41" customWidth="1"/>
    <col min="2055" max="2055" width="2.296875" style="41" customWidth="1"/>
    <col min="2056" max="2056" width="9.59765625" style="41" customWidth="1"/>
    <col min="2057" max="2057" width="2.296875" style="41" customWidth="1"/>
    <col min="2058" max="2058" width="12" style="41" customWidth="1"/>
    <col min="2059" max="2059" width="2.296875" style="41" customWidth="1"/>
    <col min="2060" max="2060" width="13.5" style="41" customWidth="1"/>
    <col min="2061" max="2061" width="13.09765625" style="41" customWidth="1"/>
    <col min="2062" max="2062" width="0.796875" style="41" customWidth="1"/>
    <col min="2063" max="2063" width="10.296875" style="41" customWidth="1"/>
    <col min="2064" max="2302" width="9" style="41"/>
    <col min="2303" max="2303" width="46.59765625" style="41" customWidth="1"/>
    <col min="2304" max="2304" width="5.09765625" style="41" customWidth="1"/>
    <col min="2305" max="2305" width="2.296875" style="41" customWidth="1"/>
    <col min="2306" max="2306" width="11.09765625" style="41" customWidth="1"/>
    <col min="2307" max="2307" width="2.296875" style="41" customWidth="1"/>
    <col min="2308" max="2308" width="10.5" style="41" customWidth="1"/>
    <col min="2309" max="2309" width="2.296875" style="41" customWidth="1"/>
    <col min="2310" max="2310" width="10.796875" style="41" customWidth="1"/>
    <col min="2311" max="2311" width="2.296875" style="41" customWidth="1"/>
    <col min="2312" max="2312" width="9.59765625" style="41" customWidth="1"/>
    <col min="2313" max="2313" width="2.296875" style="41" customWidth="1"/>
    <col min="2314" max="2314" width="12" style="41" customWidth="1"/>
    <col min="2315" max="2315" width="2.296875" style="41" customWidth="1"/>
    <col min="2316" max="2316" width="13.5" style="41" customWidth="1"/>
    <col min="2317" max="2317" width="13.09765625" style="41" customWidth="1"/>
    <col min="2318" max="2318" width="0.796875" style="41" customWidth="1"/>
    <col min="2319" max="2319" width="10.296875" style="41" customWidth="1"/>
    <col min="2320" max="2558" width="9" style="41"/>
    <col min="2559" max="2559" width="46.59765625" style="41" customWidth="1"/>
    <col min="2560" max="2560" width="5.09765625" style="41" customWidth="1"/>
    <col min="2561" max="2561" width="2.296875" style="41" customWidth="1"/>
    <col min="2562" max="2562" width="11.09765625" style="41" customWidth="1"/>
    <col min="2563" max="2563" width="2.296875" style="41" customWidth="1"/>
    <col min="2564" max="2564" width="10.5" style="41" customWidth="1"/>
    <col min="2565" max="2565" width="2.296875" style="41" customWidth="1"/>
    <col min="2566" max="2566" width="10.796875" style="41" customWidth="1"/>
    <col min="2567" max="2567" width="2.296875" style="41" customWidth="1"/>
    <col min="2568" max="2568" width="9.59765625" style="41" customWidth="1"/>
    <col min="2569" max="2569" width="2.296875" style="41" customWidth="1"/>
    <col min="2570" max="2570" width="12" style="41" customWidth="1"/>
    <col min="2571" max="2571" width="2.296875" style="41" customWidth="1"/>
    <col min="2572" max="2572" width="13.5" style="41" customWidth="1"/>
    <col min="2573" max="2573" width="13.09765625" style="41" customWidth="1"/>
    <col min="2574" max="2574" width="0.796875" style="41" customWidth="1"/>
    <col min="2575" max="2575" width="10.296875" style="41" customWidth="1"/>
    <col min="2576" max="2814" width="9" style="41"/>
    <col min="2815" max="2815" width="46.59765625" style="41" customWidth="1"/>
    <col min="2816" max="2816" width="5.09765625" style="41" customWidth="1"/>
    <col min="2817" max="2817" width="2.296875" style="41" customWidth="1"/>
    <col min="2818" max="2818" width="11.09765625" style="41" customWidth="1"/>
    <col min="2819" max="2819" width="2.296875" style="41" customWidth="1"/>
    <col min="2820" max="2820" width="10.5" style="41" customWidth="1"/>
    <col min="2821" max="2821" width="2.296875" style="41" customWidth="1"/>
    <col min="2822" max="2822" width="10.796875" style="41" customWidth="1"/>
    <col min="2823" max="2823" width="2.296875" style="41" customWidth="1"/>
    <col min="2824" max="2824" width="9.59765625" style="41" customWidth="1"/>
    <col min="2825" max="2825" width="2.296875" style="41" customWidth="1"/>
    <col min="2826" max="2826" width="12" style="41" customWidth="1"/>
    <col min="2827" max="2827" width="2.296875" style="41" customWidth="1"/>
    <col min="2828" max="2828" width="13.5" style="41" customWidth="1"/>
    <col min="2829" max="2829" width="13.09765625" style="41" customWidth="1"/>
    <col min="2830" max="2830" width="0.796875" style="41" customWidth="1"/>
    <col min="2831" max="2831" width="10.296875" style="41" customWidth="1"/>
    <col min="2832" max="3070" width="9" style="41"/>
    <col min="3071" max="3071" width="46.59765625" style="41" customWidth="1"/>
    <col min="3072" max="3072" width="5.09765625" style="41" customWidth="1"/>
    <col min="3073" max="3073" width="2.296875" style="41" customWidth="1"/>
    <col min="3074" max="3074" width="11.09765625" style="41" customWidth="1"/>
    <col min="3075" max="3075" width="2.296875" style="41" customWidth="1"/>
    <col min="3076" max="3076" width="10.5" style="41" customWidth="1"/>
    <col min="3077" max="3077" width="2.296875" style="41" customWidth="1"/>
    <col min="3078" max="3078" width="10.796875" style="41" customWidth="1"/>
    <col min="3079" max="3079" width="2.296875" style="41" customWidth="1"/>
    <col min="3080" max="3080" width="9.59765625" style="41" customWidth="1"/>
    <col min="3081" max="3081" width="2.296875" style="41" customWidth="1"/>
    <col min="3082" max="3082" width="12" style="41" customWidth="1"/>
    <col min="3083" max="3083" width="2.296875" style="41" customWidth="1"/>
    <col min="3084" max="3084" width="13.5" style="41" customWidth="1"/>
    <col min="3085" max="3085" width="13.09765625" style="41" customWidth="1"/>
    <col min="3086" max="3086" width="0.796875" style="41" customWidth="1"/>
    <col min="3087" max="3087" width="10.296875" style="41" customWidth="1"/>
    <col min="3088" max="3326" width="9" style="41"/>
    <col min="3327" max="3327" width="46.59765625" style="41" customWidth="1"/>
    <col min="3328" max="3328" width="5.09765625" style="41" customWidth="1"/>
    <col min="3329" max="3329" width="2.296875" style="41" customWidth="1"/>
    <col min="3330" max="3330" width="11.09765625" style="41" customWidth="1"/>
    <col min="3331" max="3331" width="2.296875" style="41" customWidth="1"/>
    <col min="3332" max="3332" width="10.5" style="41" customWidth="1"/>
    <col min="3333" max="3333" width="2.296875" style="41" customWidth="1"/>
    <col min="3334" max="3334" width="10.796875" style="41" customWidth="1"/>
    <col min="3335" max="3335" width="2.296875" style="41" customWidth="1"/>
    <col min="3336" max="3336" width="9.59765625" style="41" customWidth="1"/>
    <col min="3337" max="3337" width="2.296875" style="41" customWidth="1"/>
    <col min="3338" max="3338" width="12" style="41" customWidth="1"/>
    <col min="3339" max="3339" width="2.296875" style="41" customWidth="1"/>
    <col min="3340" max="3340" width="13.5" style="41" customWidth="1"/>
    <col min="3341" max="3341" width="13.09765625" style="41" customWidth="1"/>
    <col min="3342" max="3342" width="0.796875" style="41" customWidth="1"/>
    <col min="3343" max="3343" width="10.296875" style="41" customWidth="1"/>
    <col min="3344" max="3582" width="9" style="41"/>
    <col min="3583" max="3583" width="46.59765625" style="41" customWidth="1"/>
    <col min="3584" max="3584" width="5.09765625" style="41" customWidth="1"/>
    <col min="3585" max="3585" width="2.296875" style="41" customWidth="1"/>
    <col min="3586" max="3586" width="11.09765625" style="41" customWidth="1"/>
    <col min="3587" max="3587" width="2.296875" style="41" customWidth="1"/>
    <col min="3588" max="3588" width="10.5" style="41" customWidth="1"/>
    <col min="3589" max="3589" width="2.296875" style="41" customWidth="1"/>
    <col min="3590" max="3590" width="10.796875" style="41" customWidth="1"/>
    <col min="3591" max="3591" width="2.296875" style="41" customWidth="1"/>
    <col min="3592" max="3592" width="9.59765625" style="41" customWidth="1"/>
    <col min="3593" max="3593" width="2.296875" style="41" customWidth="1"/>
    <col min="3594" max="3594" width="12" style="41" customWidth="1"/>
    <col min="3595" max="3595" width="2.296875" style="41" customWidth="1"/>
    <col min="3596" max="3596" width="13.5" style="41" customWidth="1"/>
    <col min="3597" max="3597" width="13.09765625" style="41" customWidth="1"/>
    <col min="3598" max="3598" width="0.796875" style="41" customWidth="1"/>
    <col min="3599" max="3599" width="10.296875" style="41" customWidth="1"/>
    <col min="3600" max="3838" width="9" style="41"/>
    <col min="3839" max="3839" width="46.59765625" style="41" customWidth="1"/>
    <col min="3840" max="3840" width="5.09765625" style="41" customWidth="1"/>
    <col min="3841" max="3841" width="2.296875" style="41" customWidth="1"/>
    <col min="3842" max="3842" width="11.09765625" style="41" customWidth="1"/>
    <col min="3843" max="3843" width="2.296875" style="41" customWidth="1"/>
    <col min="3844" max="3844" width="10.5" style="41" customWidth="1"/>
    <col min="3845" max="3845" width="2.296875" style="41" customWidth="1"/>
    <col min="3846" max="3846" width="10.796875" style="41" customWidth="1"/>
    <col min="3847" max="3847" width="2.296875" style="41" customWidth="1"/>
    <col min="3848" max="3848" width="9.59765625" style="41" customWidth="1"/>
    <col min="3849" max="3849" width="2.296875" style="41" customWidth="1"/>
    <col min="3850" max="3850" width="12" style="41" customWidth="1"/>
    <col min="3851" max="3851" width="2.296875" style="41" customWidth="1"/>
    <col min="3852" max="3852" width="13.5" style="41" customWidth="1"/>
    <col min="3853" max="3853" width="13.09765625" style="41" customWidth="1"/>
    <col min="3854" max="3854" width="0.796875" style="41" customWidth="1"/>
    <col min="3855" max="3855" width="10.296875" style="41" customWidth="1"/>
    <col min="3856" max="4094" width="9" style="41"/>
    <col min="4095" max="4095" width="46.59765625" style="41" customWidth="1"/>
    <col min="4096" max="4096" width="5.09765625" style="41" customWidth="1"/>
    <col min="4097" max="4097" width="2.296875" style="41" customWidth="1"/>
    <col min="4098" max="4098" width="11.09765625" style="41" customWidth="1"/>
    <col min="4099" max="4099" width="2.296875" style="41" customWidth="1"/>
    <col min="4100" max="4100" width="10.5" style="41" customWidth="1"/>
    <col min="4101" max="4101" width="2.296875" style="41" customWidth="1"/>
    <col min="4102" max="4102" width="10.796875" style="41" customWidth="1"/>
    <col min="4103" max="4103" width="2.296875" style="41" customWidth="1"/>
    <col min="4104" max="4104" width="9.59765625" style="41" customWidth="1"/>
    <col min="4105" max="4105" width="2.296875" style="41" customWidth="1"/>
    <col min="4106" max="4106" width="12" style="41" customWidth="1"/>
    <col min="4107" max="4107" width="2.296875" style="41" customWidth="1"/>
    <col min="4108" max="4108" width="13.5" style="41" customWidth="1"/>
    <col min="4109" max="4109" width="13.09765625" style="41" customWidth="1"/>
    <col min="4110" max="4110" width="0.796875" style="41" customWidth="1"/>
    <col min="4111" max="4111" width="10.296875" style="41" customWidth="1"/>
    <col min="4112" max="4350" width="9" style="41"/>
    <col min="4351" max="4351" width="46.59765625" style="41" customWidth="1"/>
    <col min="4352" max="4352" width="5.09765625" style="41" customWidth="1"/>
    <col min="4353" max="4353" width="2.296875" style="41" customWidth="1"/>
    <col min="4354" max="4354" width="11.09765625" style="41" customWidth="1"/>
    <col min="4355" max="4355" width="2.296875" style="41" customWidth="1"/>
    <col min="4356" max="4356" width="10.5" style="41" customWidth="1"/>
    <col min="4357" max="4357" width="2.296875" style="41" customWidth="1"/>
    <col min="4358" max="4358" width="10.796875" style="41" customWidth="1"/>
    <col min="4359" max="4359" width="2.296875" style="41" customWidth="1"/>
    <col min="4360" max="4360" width="9.59765625" style="41" customWidth="1"/>
    <col min="4361" max="4361" width="2.296875" style="41" customWidth="1"/>
    <col min="4362" max="4362" width="12" style="41" customWidth="1"/>
    <col min="4363" max="4363" width="2.296875" style="41" customWidth="1"/>
    <col min="4364" max="4364" width="13.5" style="41" customWidth="1"/>
    <col min="4365" max="4365" width="13.09765625" style="41" customWidth="1"/>
    <col min="4366" max="4366" width="0.796875" style="41" customWidth="1"/>
    <col min="4367" max="4367" width="10.296875" style="41" customWidth="1"/>
    <col min="4368" max="4606" width="9" style="41"/>
    <col min="4607" max="4607" width="46.59765625" style="41" customWidth="1"/>
    <col min="4608" max="4608" width="5.09765625" style="41" customWidth="1"/>
    <col min="4609" max="4609" width="2.296875" style="41" customWidth="1"/>
    <col min="4610" max="4610" width="11.09765625" style="41" customWidth="1"/>
    <col min="4611" max="4611" width="2.296875" style="41" customWidth="1"/>
    <col min="4612" max="4612" width="10.5" style="41" customWidth="1"/>
    <col min="4613" max="4613" width="2.296875" style="41" customWidth="1"/>
    <col min="4614" max="4614" width="10.796875" style="41" customWidth="1"/>
    <col min="4615" max="4615" width="2.296875" style="41" customWidth="1"/>
    <col min="4616" max="4616" width="9.59765625" style="41" customWidth="1"/>
    <col min="4617" max="4617" width="2.296875" style="41" customWidth="1"/>
    <col min="4618" max="4618" width="12" style="41" customWidth="1"/>
    <col min="4619" max="4619" width="2.296875" style="41" customWidth="1"/>
    <col min="4620" max="4620" width="13.5" style="41" customWidth="1"/>
    <col min="4621" max="4621" width="13.09765625" style="41" customWidth="1"/>
    <col min="4622" max="4622" width="0.796875" style="41" customWidth="1"/>
    <col min="4623" max="4623" width="10.296875" style="41" customWidth="1"/>
    <col min="4624" max="4862" width="9" style="41"/>
    <col min="4863" max="4863" width="46.59765625" style="41" customWidth="1"/>
    <col min="4864" max="4864" width="5.09765625" style="41" customWidth="1"/>
    <col min="4865" max="4865" width="2.296875" style="41" customWidth="1"/>
    <col min="4866" max="4866" width="11.09765625" style="41" customWidth="1"/>
    <col min="4867" max="4867" width="2.296875" style="41" customWidth="1"/>
    <col min="4868" max="4868" width="10.5" style="41" customWidth="1"/>
    <col min="4869" max="4869" width="2.296875" style="41" customWidth="1"/>
    <col min="4870" max="4870" width="10.796875" style="41" customWidth="1"/>
    <col min="4871" max="4871" width="2.296875" style="41" customWidth="1"/>
    <col min="4872" max="4872" width="9.59765625" style="41" customWidth="1"/>
    <col min="4873" max="4873" width="2.296875" style="41" customWidth="1"/>
    <col min="4874" max="4874" width="12" style="41" customWidth="1"/>
    <col min="4875" max="4875" width="2.296875" style="41" customWidth="1"/>
    <col min="4876" max="4876" width="13.5" style="41" customWidth="1"/>
    <col min="4877" max="4877" width="13.09765625" style="41" customWidth="1"/>
    <col min="4878" max="4878" width="0.796875" style="41" customWidth="1"/>
    <col min="4879" max="4879" width="10.296875" style="41" customWidth="1"/>
    <col min="4880" max="5118" width="9" style="41"/>
    <col min="5119" max="5119" width="46.59765625" style="41" customWidth="1"/>
    <col min="5120" max="5120" width="5.09765625" style="41" customWidth="1"/>
    <col min="5121" max="5121" width="2.296875" style="41" customWidth="1"/>
    <col min="5122" max="5122" width="11.09765625" style="41" customWidth="1"/>
    <col min="5123" max="5123" width="2.296875" style="41" customWidth="1"/>
    <col min="5124" max="5124" width="10.5" style="41" customWidth="1"/>
    <col min="5125" max="5125" width="2.296875" style="41" customWidth="1"/>
    <col min="5126" max="5126" width="10.796875" style="41" customWidth="1"/>
    <col min="5127" max="5127" width="2.296875" style="41" customWidth="1"/>
    <col min="5128" max="5128" width="9.59765625" style="41" customWidth="1"/>
    <col min="5129" max="5129" width="2.296875" style="41" customWidth="1"/>
    <col min="5130" max="5130" width="12" style="41" customWidth="1"/>
    <col min="5131" max="5131" width="2.296875" style="41" customWidth="1"/>
    <col min="5132" max="5132" width="13.5" style="41" customWidth="1"/>
    <col min="5133" max="5133" width="13.09765625" style="41" customWidth="1"/>
    <col min="5134" max="5134" width="0.796875" style="41" customWidth="1"/>
    <col min="5135" max="5135" width="10.296875" style="41" customWidth="1"/>
    <col min="5136" max="5374" width="9" style="41"/>
    <col min="5375" max="5375" width="46.59765625" style="41" customWidth="1"/>
    <col min="5376" max="5376" width="5.09765625" style="41" customWidth="1"/>
    <col min="5377" max="5377" width="2.296875" style="41" customWidth="1"/>
    <col min="5378" max="5378" width="11.09765625" style="41" customWidth="1"/>
    <col min="5379" max="5379" width="2.296875" style="41" customWidth="1"/>
    <col min="5380" max="5380" width="10.5" style="41" customWidth="1"/>
    <col min="5381" max="5381" width="2.296875" style="41" customWidth="1"/>
    <col min="5382" max="5382" width="10.796875" style="41" customWidth="1"/>
    <col min="5383" max="5383" width="2.296875" style="41" customWidth="1"/>
    <col min="5384" max="5384" width="9.59765625" style="41" customWidth="1"/>
    <col min="5385" max="5385" width="2.296875" style="41" customWidth="1"/>
    <col min="5386" max="5386" width="12" style="41" customWidth="1"/>
    <col min="5387" max="5387" width="2.296875" style="41" customWidth="1"/>
    <col min="5388" max="5388" width="13.5" style="41" customWidth="1"/>
    <col min="5389" max="5389" width="13.09765625" style="41" customWidth="1"/>
    <col min="5390" max="5390" width="0.796875" style="41" customWidth="1"/>
    <col min="5391" max="5391" width="10.296875" style="41" customWidth="1"/>
    <col min="5392" max="5630" width="9" style="41"/>
    <col min="5631" max="5631" width="46.59765625" style="41" customWidth="1"/>
    <col min="5632" max="5632" width="5.09765625" style="41" customWidth="1"/>
    <col min="5633" max="5633" width="2.296875" style="41" customWidth="1"/>
    <col min="5634" max="5634" width="11.09765625" style="41" customWidth="1"/>
    <col min="5635" max="5635" width="2.296875" style="41" customWidth="1"/>
    <col min="5636" max="5636" width="10.5" style="41" customWidth="1"/>
    <col min="5637" max="5637" width="2.296875" style="41" customWidth="1"/>
    <col min="5638" max="5638" width="10.796875" style="41" customWidth="1"/>
    <col min="5639" max="5639" width="2.296875" style="41" customWidth="1"/>
    <col min="5640" max="5640" width="9.59765625" style="41" customWidth="1"/>
    <col min="5641" max="5641" width="2.296875" style="41" customWidth="1"/>
    <col min="5642" max="5642" width="12" style="41" customWidth="1"/>
    <col min="5643" max="5643" width="2.296875" style="41" customWidth="1"/>
    <col min="5644" max="5644" width="13.5" style="41" customWidth="1"/>
    <col min="5645" max="5645" width="13.09765625" style="41" customWidth="1"/>
    <col min="5646" max="5646" width="0.796875" style="41" customWidth="1"/>
    <col min="5647" max="5647" width="10.296875" style="41" customWidth="1"/>
    <col min="5648" max="5886" width="9" style="41"/>
    <col min="5887" max="5887" width="46.59765625" style="41" customWidth="1"/>
    <col min="5888" max="5888" width="5.09765625" style="41" customWidth="1"/>
    <col min="5889" max="5889" width="2.296875" style="41" customWidth="1"/>
    <col min="5890" max="5890" width="11.09765625" style="41" customWidth="1"/>
    <col min="5891" max="5891" width="2.296875" style="41" customWidth="1"/>
    <col min="5892" max="5892" width="10.5" style="41" customWidth="1"/>
    <col min="5893" max="5893" width="2.296875" style="41" customWidth="1"/>
    <col min="5894" max="5894" width="10.796875" style="41" customWidth="1"/>
    <col min="5895" max="5895" width="2.296875" style="41" customWidth="1"/>
    <col min="5896" max="5896" width="9.59765625" style="41" customWidth="1"/>
    <col min="5897" max="5897" width="2.296875" style="41" customWidth="1"/>
    <col min="5898" max="5898" width="12" style="41" customWidth="1"/>
    <col min="5899" max="5899" width="2.296875" style="41" customWidth="1"/>
    <col min="5900" max="5900" width="13.5" style="41" customWidth="1"/>
    <col min="5901" max="5901" width="13.09765625" style="41" customWidth="1"/>
    <col min="5902" max="5902" width="0.796875" style="41" customWidth="1"/>
    <col min="5903" max="5903" width="10.296875" style="41" customWidth="1"/>
    <col min="5904" max="6142" width="9" style="41"/>
    <col min="6143" max="6143" width="46.59765625" style="41" customWidth="1"/>
    <col min="6144" max="6144" width="5.09765625" style="41" customWidth="1"/>
    <col min="6145" max="6145" width="2.296875" style="41" customWidth="1"/>
    <col min="6146" max="6146" width="11.09765625" style="41" customWidth="1"/>
    <col min="6147" max="6147" width="2.296875" style="41" customWidth="1"/>
    <col min="6148" max="6148" width="10.5" style="41" customWidth="1"/>
    <col min="6149" max="6149" width="2.296875" style="41" customWidth="1"/>
    <col min="6150" max="6150" width="10.796875" style="41" customWidth="1"/>
    <col min="6151" max="6151" width="2.296875" style="41" customWidth="1"/>
    <col min="6152" max="6152" width="9.59765625" style="41" customWidth="1"/>
    <col min="6153" max="6153" width="2.296875" style="41" customWidth="1"/>
    <col min="6154" max="6154" width="12" style="41" customWidth="1"/>
    <col min="6155" max="6155" width="2.296875" style="41" customWidth="1"/>
    <col min="6156" max="6156" width="13.5" style="41" customWidth="1"/>
    <col min="6157" max="6157" width="13.09765625" style="41" customWidth="1"/>
    <col min="6158" max="6158" width="0.796875" style="41" customWidth="1"/>
    <col min="6159" max="6159" width="10.296875" style="41" customWidth="1"/>
    <col min="6160" max="6398" width="9" style="41"/>
    <col min="6399" max="6399" width="46.59765625" style="41" customWidth="1"/>
    <col min="6400" max="6400" width="5.09765625" style="41" customWidth="1"/>
    <col min="6401" max="6401" width="2.296875" style="41" customWidth="1"/>
    <col min="6402" max="6402" width="11.09765625" style="41" customWidth="1"/>
    <col min="6403" max="6403" width="2.296875" style="41" customWidth="1"/>
    <col min="6404" max="6404" width="10.5" style="41" customWidth="1"/>
    <col min="6405" max="6405" width="2.296875" style="41" customWidth="1"/>
    <col min="6406" max="6406" width="10.796875" style="41" customWidth="1"/>
    <col min="6407" max="6407" width="2.296875" style="41" customWidth="1"/>
    <col min="6408" max="6408" width="9.59765625" style="41" customWidth="1"/>
    <col min="6409" max="6409" width="2.296875" style="41" customWidth="1"/>
    <col min="6410" max="6410" width="12" style="41" customWidth="1"/>
    <col min="6411" max="6411" width="2.296875" style="41" customWidth="1"/>
    <col min="6412" max="6412" width="13.5" style="41" customWidth="1"/>
    <col min="6413" max="6413" width="13.09765625" style="41" customWidth="1"/>
    <col min="6414" max="6414" width="0.796875" style="41" customWidth="1"/>
    <col min="6415" max="6415" width="10.296875" style="41" customWidth="1"/>
    <col min="6416" max="6654" width="9" style="41"/>
    <col min="6655" max="6655" width="46.59765625" style="41" customWidth="1"/>
    <col min="6656" max="6656" width="5.09765625" style="41" customWidth="1"/>
    <col min="6657" max="6657" width="2.296875" style="41" customWidth="1"/>
    <col min="6658" max="6658" width="11.09765625" style="41" customWidth="1"/>
    <col min="6659" max="6659" width="2.296875" style="41" customWidth="1"/>
    <col min="6660" max="6660" width="10.5" style="41" customWidth="1"/>
    <col min="6661" max="6661" width="2.296875" style="41" customWidth="1"/>
    <col min="6662" max="6662" width="10.796875" style="41" customWidth="1"/>
    <col min="6663" max="6663" width="2.296875" style="41" customWidth="1"/>
    <col min="6664" max="6664" width="9.59765625" style="41" customWidth="1"/>
    <col min="6665" max="6665" width="2.296875" style="41" customWidth="1"/>
    <col min="6666" max="6666" width="12" style="41" customWidth="1"/>
    <col min="6667" max="6667" width="2.296875" style="41" customWidth="1"/>
    <col min="6668" max="6668" width="13.5" style="41" customWidth="1"/>
    <col min="6669" max="6669" width="13.09765625" style="41" customWidth="1"/>
    <col min="6670" max="6670" width="0.796875" style="41" customWidth="1"/>
    <col min="6671" max="6671" width="10.296875" style="41" customWidth="1"/>
    <col min="6672" max="6910" width="9" style="41"/>
    <col min="6911" max="6911" width="46.59765625" style="41" customWidth="1"/>
    <col min="6912" max="6912" width="5.09765625" style="41" customWidth="1"/>
    <col min="6913" max="6913" width="2.296875" style="41" customWidth="1"/>
    <col min="6914" max="6914" width="11.09765625" style="41" customWidth="1"/>
    <col min="6915" max="6915" width="2.296875" style="41" customWidth="1"/>
    <col min="6916" max="6916" width="10.5" style="41" customWidth="1"/>
    <col min="6917" max="6917" width="2.296875" style="41" customWidth="1"/>
    <col min="6918" max="6918" width="10.796875" style="41" customWidth="1"/>
    <col min="6919" max="6919" width="2.296875" style="41" customWidth="1"/>
    <col min="6920" max="6920" width="9.59765625" style="41" customWidth="1"/>
    <col min="6921" max="6921" width="2.296875" style="41" customWidth="1"/>
    <col min="6922" max="6922" width="12" style="41" customWidth="1"/>
    <col min="6923" max="6923" width="2.296875" style="41" customWidth="1"/>
    <col min="6924" max="6924" width="13.5" style="41" customWidth="1"/>
    <col min="6925" max="6925" width="13.09765625" style="41" customWidth="1"/>
    <col min="6926" max="6926" width="0.796875" style="41" customWidth="1"/>
    <col min="6927" max="6927" width="10.296875" style="41" customWidth="1"/>
    <col min="6928" max="7166" width="9" style="41"/>
    <col min="7167" max="7167" width="46.59765625" style="41" customWidth="1"/>
    <col min="7168" max="7168" width="5.09765625" style="41" customWidth="1"/>
    <col min="7169" max="7169" width="2.296875" style="41" customWidth="1"/>
    <col min="7170" max="7170" width="11.09765625" style="41" customWidth="1"/>
    <col min="7171" max="7171" width="2.296875" style="41" customWidth="1"/>
    <col min="7172" max="7172" width="10.5" style="41" customWidth="1"/>
    <col min="7173" max="7173" width="2.296875" style="41" customWidth="1"/>
    <col min="7174" max="7174" width="10.796875" style="41" customWidth="1"/>
    <col min="7175" max="7175" width="2.296875" style="41" customWidth="1"/>
    <col min="7176" max="7176" width="9.59765625" style="41" customWidth="1"/>
    <col min="7177" max="7177" width="2.296875" style="41" customWidth="1"/>
    <col min="7178" max="7178" width="12" style="41" customWidth="1"/>
    <col min="7179" max="7179" width="2.296875" style="41" customWidth="1"/>
    <col min="7180" max="7180" width="13.5" style="41" customWidth="1"/>
    <col min="7181" max="7181" width="13.09765625" style="41" customWidth="1"/>
    <col min="7182" max="7182" width="0.796875" style="41" customWidth="1"/>
    <col min="7183" max="7183" width="10.296875" style="41" customWidth="1"/>
    <col min="7184" max="7422" width="9" style="41"/>
    <col min="7423" max="7423" width="46.59765625" style="41" customWidth="1"/>
    <col min="7424" max="7424" width="5.09765625" style="41" customWidth="1"/>
    <col min="7425" max="7425" width="2.296875" style="41" customWidth="1"/>
    <col min="7426" max="7426" width="11.09765625" style="41" customWidth="1"/>
    <col min="7427" max="7427" width="2.296875" style="41" customWidth="1"/>
    <col min="7428" max="7428" width="10.5" style="41" customWidth="1"/>
    <col min="7429" max="7429" width="2.296875" style="41" customWidth="1"/>
    <col min="7430" max="7430" width="10.796875" style="41" customWidth="1"/>
    <col min="7431" max="7431" width="2.296875" style="41" customWidth="1"/>
    <col min="7432" max="7432" width="9.59765625" style="41" customWidth="1"/>
    <col min="7433" max="7433" width="2.296875" style="41" customWidth="1"/>
    <col min="7434" max="7434" width="12" style="41" customWidth="1"/>
    <col min="7435" max="7435" width="2.296875" style="41" customWidth="1"/>
    <col min="7436" max="7436" width="13.5" style="41" customWidth="1"/>
    <col min="7437" max="7437" width="13.09765625" style="41" customWidth="1"/>
    <col min="7438" max="7438" width="0.796875" style="41" customWidth="1"/>
    <col min="7439" max="7439" width="10.296875" style="41" customWidth="1"/>
    <col min="7440" max="7678" width="9" style="41"/>
    <col min="7679" max="7679" width="46.59765625" style="41" customWidth="1"/>
    <col min="7680" max="7680" width="5.09765625" style="41" customWidth="1"/>
    <col min="7681" max="7681" width="2.296875" style="41" customWidth="1"/>
    <col min="7682" max="7682" width="11.09765625" style="41" customWidth="1"/>
    <col min="7683" max="7683" width="2.296875" style="41" customWidth="1"/>
    <col min="7684" max="7684" width="10.5" style="41" customWidth="1"/>
    <col min="7685" max="7685" width="2.296875" style="41" customWidth="1"/>
    <col min="7686" max="7686" width="10.796875" style="41" customWidth="1"/>
    <col min="7687" max="7687" width="2.296875" style="41" customWidth="1"/>
    <col min="7688" max="7688" width="9.59765625" style="41" customWidth="1"/>
    <col min="7689" max="7689" width="2.296875" style="41" customWidth="1"/>
    <col min="7690" max="7690" width="12" style="41" customWidth="1"/>
    <col min="7691" max="7691" width="2.296875" style="41" customWidth="1"/>
    <col min="7692" max="7692" width="13.5" style="41" customWidth="1"/>
    <col min="7693" max="7693" width="13.09765625" style="41" customWidth="1"/>
    <col min="7694" max="7694" width="0.796875" style="41" customWidth="1"/>
    <col min="7695" max="7695" width="10.296875" style="41" customWidth="1"/>
    <col min="7696" max="7934" width="9" style="41"/>
    <col min="7935" max="7935" width="46.59765625" style="41" customWidth="1"/>
    <col min="7936" max="7936" width="5.09765625" style="41" customWidth="1"/>
    <col min="7937" max="7937" width="2.296875" style="41" customWidth="1"/>
    <col min="7938" max="7938" width="11.09765625" style="41" customWidth="1"/>
    <col min="7939" max="7939" width="2.296875" style="41" customWidth="1"/>
    <col min="7940" max="7940" width="10.5" style="41" customWidth="1"/>
    <col min="7941" max="7941" width="2.296875" style="41" customWidth="1"/>
    <col min="7942" max="7942" width="10.796875" style="41" customWidth="1"/>
    <col min="7943" max="7943" width="2.296875" style="41" customWidth="1"/>
    <col min="7944" max="7944" width="9.59765625" style="41" customWidth="1"/>
    <col min="7945" max="7945" width="2.296875" style="41" customWidth="1"/>
    <col min="7946" max="7946" width="12" style="41" customWidth="1"/>
    <col min="7947" max="7947" width="2.296875" style="41" customWidth="1"/>
    <col min="7948" max="7948" width="13.5" style="41" customWidth="1"/>
    <col min="7949" max="7949" width="13.09765625" style="41" customWidth="1"/>
    <col min="7950" max="7950" width="0.796875" style="41" customWidth="1"/>
    <col min="7951" max="7951" width="10.296875" style="41" customWidth="1"/>
    <col min="7952" max="8190" width="9" style="41"/>
    <col min="8191" max="8191" width="46.59765625" style="41" customWidth="1"/>
    <col min="8192" max="8192" width="5.09765625" style="41" customWidth="1"/>
    <col min="8193" max="8193" width="2.296875" style="41" customWidth="1"/>
    <col min="8194" max="8194" width="11.09765625" style="41" customWidth="1"/>
    <col min="8195" max="8195" width="2.296875" style="41" customWidth="1"/>
    <col min="8196" max="8196" width="10.5" style="41" customWidth="1"/>
    <col min="8197" max="8197" width="2.296875" style="41" customWidth="1"/>
    <col min="8198" max="8198" width="10.796875" style="41" customWidth="1"/>
    <col min="8199" max="8199" width="2.296875" style="41" customWidth="1"/>
    <col min="8200" max="8200" width="9.59765625" style="41" customWidth="1"/>
    <col min="8201" max="8201" width="2.296875" style="41" customWidth="1"/>
    <col min="8202" max="8202" width="12" style="41" customWidth="1"/>
    <col min="8203" max="8203" width="2.296875" style="41" customWidth="1"/>
    <col min="8204" max="8204" width="13.5" style="41" customWidth="1"/>
    <col min="8205" max="8205" width="13.09765625" style="41" customWidth="1"/>
    <col min="8206" max="8206" width="0.796875" style="41" customWidth="1"/>
    <col min="8207" max="8207" width="10.296875" style="41" customWidth="1"/>
    <col min="8208" max="8446" width="9" style="41"/>
    <col min="8447" max="8447" width="46.59765625" style="41" customWidth="1"/>
    <col min="8448" max="8448" width="5.09765625" style="41" customWidth="1"/>
    <col min="8449" max="8449" width="2.296875" style="41" customWidth="1"/>
    <col min="8450" max="8450" width="11.09765625" style="41" customWidth="1"/>
    <col min="8451" max="8451" width="2.296875" style="41" customWidth="1"/>
    <col min="8452" max="8452" width="10.5" style="41" customWidth="1"/>
    <col min="8453" max="8453" width="2.296875" style="41" customWidth="1"/>
    <col min="8454" max="8454" width="10.796875" style="41" customWidth="1"/>
    <col min="8455" max="8455" width="2.296875" style="41" customWidth="1"/>
    <col min="8456" max="8456" width="9.59765625" style="41" customWidth="1"/>
    <col min="8457" max="8457" width="2.296875" style="41" customWidth="1"/>
    <col min="8458" max="8458" width="12" style="41" customWidth="1"/>
    <col min="8459" max="8459" width="2.296875" style="41" customWidth="1"/>
    <col min="8460" max="8460" width="13.5" style="41" customWidth="1"/>
    <col min="8461" max="8461" width="13.09765625" style="41" customWidth="1"/>
    <col min="8462" max="8462" width="0.796875" style="41" customWidth="1"/>
    <col min="8463" max="8463" width="10.296875" style="41" customWidth="1"/>
    <col min="8464" max="8702" width="9" style="41"/>
    <col min="8703" max="8703" width="46.59765625" style="41" customWidth="1"/>
    <col min="8704" max="8704" width="5.09765625" style="41" customWidth="1"/>
    <col min="8705" max="8705" width="2.296875" style="41" customWidth="1"/>
    <col min="8706" max="8706" width="11.09765625" style="41" customWidth="1"/>
    <col min="8707" max="8707" width="2.296875" style="41" customWidth="1"/>
    <col min="8708" max="8708" width="10.5" style="41" customWidth="1"/>
    <col min="8709" max="8709" width="2.296875" style="41" customWidth="1"/>
    <col min="8710" max="8710" width="10.796875" style="41" customWidth="1"/>
    <col min="8711" max="8711" width="2.296875" style="41" customWidth="1"/>
    <col min="8712" max="8712" width="9.59765625" style="41" customWidth="1"/>
    <col min="8713" max="8713" width="2.296875" style="41" customWidth="1"/>
    <col min="8714" max="8714" width="12" style="41" customWidth="1"/>
    <col min="8715" max="8715" width="2.296875" style="41" customWidth="1"/>
    <col min="8716" max="8716" width="13.5" style="41" customWidth="1"/>
    <col min="8717" max="8717" width="13.09765625" style="41" customWidth="1"/>
    <col min="8718" max="8718" width="0.796875" style="41" customWidth="1"/>
    <col min="8719" max="8719" width="10.296875" style="41" customWidth="1"/>
    <col min="8720" max="8958" width="9" style="41"/>
    <col min="8959" max="8959" width="46.59765625" style="41" customWidth="1"/>
    <col min="8960" max="8960" width="5.09765625" style="41" customWidth="1"/>
    <col min="8961" max="8961" width="2.296875" style="41" customWidth="1"/>
    <col min="8962" max="8962" width="11.09765625" style="41" customWidth="1"/>
    <col min="8963" max="8963" width="2.296875" style="41" customWidth="1"/>
    <col min="8964" max="8964" width="10.5" style="41" customWidth="1"/>
    <col min="8965" max="8965" width="2.296875" style="41" customWidth="1"/>
    <col min="8966" max="8966" width="10.796875" style="41" customWidth="1"/>
    <col min="8967" max="8967" width="2.296875" style="41" customWidth="1"/>
    <col min="8968" max="8968" width="9.59765625" style="41" customWidth="1"/>
    <col min="8969" max="8969" width="2.296875" style="41" customWidth="1"/>
    <col min="8970" max="8970" width="12" style="41" customWidth="1"/>
    <col min="8971" max="8971" width="2.296875" style="41" customWidth="1"/>
    <col min="8972" max="8972" width="13.5" style="41" customWidth="1"/>
    <col min="8973" max="8973" width="13.09765625" style="41" customWidth="1"/>
    <col min="8974" max="8974" width="0.796875" style="41" customWidth="1"/>
    <col min="8975" max="8975" width="10.296875" style="41" customWidth="1"/>
    <col min="8976" max="9214" width="9" style="41"/>
    <col min="9215" max="9215" width="46.59765625" style="41" customWidth="1"/>
    <col min="9216" max="9216" width="5.09765625" style="41" customWidth="1"/>
    <col min="9217" max="9217" width="2.296875" style="41" customWidth="1"/>
    <col min="9218" max="9218" width="11.09765625" style="41" customWidth="1"/>
    <col min="9219" max="9219" width="2.296875" style="41" customWidth="1"/>
    <col min="9220" max="9220" width="10.5" style="41" customWidth="1"/>
    <col min="9221" max="9221" width="2.296875" style="41" customWidth="1"/>
    <col min="9222" max="9222" width="10.796875" style="41" customWidth="1"/>
    <col min="9223" max="9223" width="2.296875" style="41" customWidth="1"/>
    <col min="9224" max="9224" width="9.59765625" style="41" customWidth="1"/>
    <col min="9225" max="9225" width="2.296875" style="41" customWidth="1"/>
    <col min="9226" max="9226" width="12" style="41" customWidth="1"/>
    <col min="9227" max="9227" width="2.296875" style="41" customWidth="1"/>
    <col min="9228" max="9228" width="13.5" style="41" customWidth="1"/>
    <col min="9229" max="9229" width="13.09765625" style="41" customWidth="1"/>
    <col min="9230" max="9230" width="0.796875" style="41" customWidth="1"/>
    <col min="9231" max="9231" width="10.296875" style="41" customWidth="1"/>
    <col min="9232" max="9470" width="9" style="41"/>
    <col min="9471" max="9471" width="46.59765625" style="41" customWidth="1"/>
    <col min="9472" max="9472" width="5.09765625" style="41" customWidth="1"/>
    <col min="9473" max="9473" width="2.296875" style="41" customWidth="1"/>
    <col min="9474" max="9474" width="11.09765625" style="41" customWidth="1"/>
    <col min="9475" max="9475" width="2.296875" style="41" customWidth="1"/>
    <col min="9476" max="9476" width="10.5" style="41" customWidth="1"/>
    <col min="9477" max="9477" width="2.296875" style="41" customWidth="1"/>
    <col min="9478" max="9478" width="10.796875" style="41" customWidth="1"/>
    <col min="9479" max="9479" width="2.296875" style="41" customWidth="1"/>
    <col min="9480" max="9480" width="9.59765625" style="41" customWidth="1"/>
    <col min="9481" max="9481" width="2.296875" style="41" customWidth="1"/>
    <col min="9482" max="9482" width="12" style="41" customWidth="1"/>
    <col min="9483" max="9483" width="2.296875" style="41" customWidth="1"/>
    <col min="9484" max="9484" width="13.5" style="41" customWidth="1"/>
    <col min="9485" max="9485" width="13.09765625" style="41" customWidth="1"/>
    <col min="9486" max="9486" width="0.796875" style="41" customWidth="1"/>
    <col min="9487" max="9487" width="10.296875" style="41" customWidth="1"/>
    <col min="9488" max="9726" width="9" style="41"/>
    <col min="9727" max="9727" width="46.59765625" style="41" customWidth="1"/>
    <col min="9728" max="9728" width="5.09765625" style="41" customWidth="1"/>
    <col min="9729" max="9729" width="2.296875" style="41" customWidth="1"/>
    <col min="9730" max="9730" width="11.09765625" style="41" customWidth="1"/>
    <col min="9731" max="9731" width="2.296875" style="41" customWidth="1"/>
    <col min="9732" max="9732" width="10.5" style="41" customWidth="1"/>
    <col min="9733" max="9733" width="2.296875" style="41" customWidth="1"/>
    <col min="9734" max="9734" width="10.796875" style="41" customWidth="1"/>
    <col min="9735" max="9735" width="2.296875" style="41" customWidth="1"/>
    <col min="9736" max="9736" width="9.59765625" style="41" customWidth="1"/>
    <col min="9737" max="9737" width="2.296875" style="41" customWidth="1"/>
    <col min="9738" max="9738" width="12" style="41" customWidth="1"/>
    <col min="9739" max="9739" width="2.296875" style="41" customWidth="1"/>
    <col min="9740" max="9740" width="13.5" style="41" customWidth="1"/>
    <col min="9741" max="9741" width="13.09765625" style="41" customWidth="1"/>
    <col min="9742" max="9742" width="0.796875" style="41" customWidth="1"/>
    <col min="9743" max="9743" width="10.296875" style="41" customWidth="1"/>
    <col min="9744" max="9982" width="9" style="41"/>
    <col min="9983" max="9983" width="46.59765625" style="41" customWidth="1"/>
    <col min="9984" max="9984" width="5.09765625" style="41" customWidth="1"/>
    <col min="9985" max="9985" width="2.296875" style="41" customWidth="1"/>
    <col min="9986" max="9986" width="11.09765625" style="41" customWidth="1"/>
    <col min="9987" max="9987" width="2.296875" style="41" customWidth="1"/>
    <col min="9988" max="9988" width="10.5" style="41" customWidth="1"/>
    <col min="9989" max="9989" width="2.296875" style="41" customWidth="1"/>
    <col min="9990" max="9990" width="10.796875" style="41" customWidth="1"/>
    <col min="9991" max="9991" width="2.296875" style="41" customWidth="1"/>
    <col min="9992" max="9992" width="9.59765625" style="41" customWidth="1"/>
    <col min="9993" max="9993" width="2.296875" style="41" customWidth="1"/>
    <col min="9994" max="9994" width="12" style="41" customWidth="1"/>
    <col min="9995" max="9995" width="2.296875" style="41" customWidth="1"/>
    <col min="9996" max="9996" width="13.5" style="41" customWidth="1"/>
    <col min="9997" max="9997" width="13.09765625" style="41" customWidth="1"/>
    <col min="9998" max="9998" width="0.796875" style="41" customWidth="1"/>
    <col min="9999" max="9999" width="10.296875" style="41" customWidth="1"/>
    <col min="10000" max="10238" width="9" style="41"/>
    <col min="10239" max="10239" width="46.59765625" style="41" customWidth="1"/>
    <col min="10240" max="10240" width="5.09765625" style="41" customWidth="1"/>
    <col min="10241" max="10241" width="2.296875" style="41" customWidth="1"/>
    <col min="10242" max="10242" width="11.09765625" style="41" customWidth="1"/>
    <col min="10243" max="10243" width="2.296875" style="41" customWidth="1"/>
    <col min="10244" max="10244" width="10.5" style="41" customWidth="1"/>
    <col min="10245" max="10245" width="2.296875" style="41" customWidth="1"/>
    <col min="10246" max="10246" width="10.796875" style="41" customWidth="1"/>
    <col min="10247" max="10247" width="2.296875" style="41" customWidth="1"/>
    <col min="10248" max="10248" width="9.59765625" style="41" customWidth="1"/>
    <col min="10249" max="10249" width="2.296875" style="41" customWidth="1"/>
    <col min="10250" max="10250" width="12" style="41" customWidth="1"/>
    <col min="10251" max="10251" width="2.296875" style="41" customWidth="1"/>
    <col min="10252" max="10252" width="13.5" style="41" customWidth="1"/>
    <col min="10253" max="10253" width="13.09765625" style="41" customWidth="1"/>
    <col min="10254" max="10254" width="0.796875" style="41" customWidth="1"/>
    <col min="10255" max="10255" width="10.296875" style="41" customWidth="1"/>
    <col min="10256" max="10494" width="9" style="41"/>
    <col min="10495" max="10495" width="46.59765625" style="41" customWidth="1"/>
    <col min="10496" max="10496" width="5.09765625" style="41" customWidth="1"/>
    <col min="10497" max="10497" width="2.296875" style="41" customWidth="1"/>
    <col min="10498" max="10498" width="11.09765625" style="41" customWidth="1"/>
    <col min="10499" max="10499" width="2.296875" style="41" customWidth="1"/>
    <col min="10500" max="10500" width="10.5" style="41" customWidth="1"/>
    <col min="10501" max="10501" width="2.296875" style="41" customWidth="1"/>
    <col min="10502" max="10502" width="10.796875" style="41" customWidth="1"/>
    <col min="10503" max="10503" width="2.296875" style="41" customWidth="1"/>
    <col min="10504" max="10504" width="9.59765625" style="41" customWidth="1"/>
    <col min="10505" max="10505" width="2.296875" style="41" customWidth="1"/>
    <col min="10506" max="10506" width="12" style="41" customWidth="1"/>
    <col min="10507" max="10507" width="2.296875" style="41" customWidth="1"/>
    <col min="10508" max="10508" width="13.5" style="41" customWidth="1"/>
    <col min="10509" max="10509" width="13.09765625" style="41" customWidth="1"/>
    <col min="10510" max="10510" width="0.796875" style="41" customWidth="1"/>
    <col min="10511" max="10511" width="10.296875" style="41" customWidth="1"/>
    <col min="10512" max="10750" width="9" style="41"/>
    <col min="10751" max="10751" width="46.59765625" style="41" customWidth="1"/>
    <col min="10752" max="10752" width="5.09765625" style="41" customWidth="1"/>
    <col min="10753" max="10753" width="2.296875" style="41" customWidth="1"/>
    <col min="10754" max="10754" width="11.09765625" style="41" customWidth="1"/>
    <col min="10755" max="10755" width="2.296875" style="41" customWidth="1"/>
    <col min="10756" max="10756" width="10.5" style="41" customWidth="1"/>
    <col min="10757" max="10757" width="2.296875" style="41" customWidth="1"/>
    <col min="10758" max="10758" width="10.796875" style="41" customWidth="1"/>
    <col min="10759" max="10759" width="2.296875" style="41" customWidth="1"/>
    <col min="10760" max="10760" width="9.59765625" style="41" customWidth="1"/>
    <col min="10761" max="10761" width="2.296875" style="41" customWidth="1"/>
    <col min="10762" max="10762" width="12" style="41" customWidth="1"/>
    <col min="10763" max="10763" width="2.296875" style="41" customWidth="1"/>
    <col min="10764" max="10764" width="13.5" style="41" customWidth="1"/>
    <col min="10765" max="10765" width="13.09765625" style="41" customWidth="1"/>
    <col min="10766" max="10766" width="0.796875" style="41" customWidth="1"/>
    <col min="10767" max="10767" width="10.296875" style="41" customWidth="1"/>
    <col min="10768" max="11006" width="9" style="41"/>
    <col min="11007" max="11007" width="46.59765625" style="41" customWidth="1"/>
    <col min="11008" max="11008" width="5.09765625" style="41" customWidth="1"/>
    <col min="11009" max="11009" width="2.296875" style="41" customWidth="1"/>
    <col min="11010" max="11010" width="11.09765625" style="41" customWidth="1"/>
    <col min="11011" max="11011" width="2.296875" style="41" customWidth="1"/>
    <col min="11012" max="11012" width="10.5" style="41" customWidth="1"/>
    <col min="11013" max="11013" width="2.296875" style="41" customWidth="1"/>
    <col min="11014" max="11014" width="10.796875" style="41" customWidth="1"/>
    <col min="11015" max="11015" width="2.296875" style="41" customWidth="1"/>
    <col min="11016" max="11016" width="9.59765625" style="41" customWidth="1"/>
    <col min="11017" max="11017" width="2.296875" style="41" customWidth="1"/>
    <col min="11018" max="11018" width="12" style="41" customWidth="1"/>
    <col min="11019" max="11019" width="2.296875" style="41" customWidth="1"/>
    <col min="11020" max="11020" width="13.5" style="41" customWidth="1"/>
    <col min="11021" max="11021" width="13.09765625" style="41" customWidth="1"/>
    <col min="11022" max="11022" width="0.796875" style="41" customWidth="1"/>
    <col min="11023" max="11023" width="10.296875" style="41" customWidth="1"/>
    <col min="11024" max="11262" width="9" style="41"/>
    <col min="11263" max="11263" width="46.59765625" style="41" customWidth="1"/>
    <col min="11264" max="11264" width="5.09765625" style="41" customWidth="1"/>
    <col min="11265" max="11265" width="2.296875" style="41" customWidth="1"/>
    <col min="11266" max="11266" width="11.09765625" style="41" customWidth="1"/>
    <col min="11267" max="11267" width="2.296875" style="41" customWidth="1"/>
    <col min="11268" max="11268" width="10.5" style="41" customWidth="1"/>
    <col min="11269" max="11269" width="2.296875" style="41" customWidth="1"/>
    <col min="11270" max="11270" width="10.796875" style="41" customWidth="1"/>
    <col min="11271" max="11271" width="2.296875" style="41" customWidth="1"/>
    <col min="11272" max="11272" width="9.59765625" style="41" customWidth="1"/>
    <col min="11273" max="11273" width="2.296875" style="41" customWidth="1"/>
    <col min="11274" max="11274" width="12" style="41" customWidth="1"/>
    <col min="11275" max="11275" width="2.296875" style="41" customWidth="1"/>
    <col min="11276" max="11276" width="13.5" style="41" customWidth="1"/>
    <col min="11277" max="11277" width="13.09765625" style="41" customWidth="1"/>
    <col min="11278" max="11278" width="0.796875" style="41" customWidth="1"/>
    <col min="11279" max="11279" width="10.296875" style="41" customWidth="1"/>
    <col min="11280" max="11518" width="9" style="41"/>
    <col min="11519" max="11519" width="46.59765625" style="41" customWidth="1"/>
    <col min="11520" max="11520" width="5.09765625" style="41" customWidth="1"/>
    <col min="11521" max="11521" width="2.296875" style="41" customWidth="1"/>
    <col min="11522" max="11522" width="11.09765625" style="41" customWidth="1"/>
    <col min="11523" max="11523" width="2.296875" style="41" customWidth="1"/>
    <col min="11524" max="11524" width="10.5" style="41" customWidth="1"/>
    <col min="11525" max="11525" width="2.296875" style="41" customWidth="1"/>
    <col min="11526" max="11526" width="10.796875" style="41" customWidth="1"/>
    <col min="11527" max="11527" width="2.296875" style="41" customWidth="1"/>
    <col min="11528" max="11528" width="9.59765625" style="41" customWidth="1"/>
    <col min="11529" max="11529" width="2.296875" style="41" customWidth="1"/>
    <col min="11530" max="11530" width="12" style="41" customWidth="1"/>
    <col min="11531" max="11531" width="2.296875" style="41" customWidth="1"/>
    <col min="11532" max="11532" width="13.5" style="41" customWidth="1"/>
    <col min="11533" max="11533" width="13.09765625" style="41" customWidth="1"/>
    <col min="11534" max="11534" width="0.796875" style="41" customWidth="1"/>
    <col min="11535" max="11535" width="10.296875" style="41" customWidth="1"/>
    <col min="11536" max="11774" width="9" style="41"/>
    <col min="11775" max="11775" width="46.59765625" style="41" customWidth="1"/>
    <col min="11776" max="11776" width="5.09765625" style="41" customWidth="1"/>
    <col min="11777" max="11777" width="2.296875" style="41" customWidth="1"/>
    <col min="11778" max="11778" width="11.09765625" style="41" customWidth="1"/>
    <col min="11779" max="11779" width="2.296875" style="41" customWidth="1"/>
    <col min="11780" max="11780" width="10.5" style="41" customWidth="1"/>
    <col min="11781" max="11781" width="2.296875" style="41" customWidth="1"/>
    <col min="11782" max="11782" width="10.796875" style="41" customWidth="1"/>
    <col min="11783" max="11783" width="2.296875" style="41" customWidth="1"/>
    <col min="11784" max="11784" width="9.59765625" style="41" customWidth="1"/>
    <col min="11785" max="11785" width="2.296875" style="41" customWidth="1"/>
    <col min="11786" max="11786" width="12" style="41" customWidth="1"/>
    <col min="11787" max="11787" width="2.296875" style="41" customWidth="1"/>
    <col min="11788" max="11788" width="13.5" style="41" customWidth="1"/>
    <col min="11789" max="11789" width="13.09765625" style="41" customWidth="1"/>
    <col min="11790" max="11790" width="0.796875" style="41" customWidth="1"/>
    <col min="11791" max="11791" width="10.296875" style="41" customWidth="1"/>
    <col min="11792" max="12030" width="9" style="41"/>
    <col min="12031" max="12031" width="46.59765625" style="41" customWidth="1"/>
    <col min="12032" max="12032" width="5.09765625" style="41" customWidth="1"/>
    <col min="12033" max="12033" width="2.296875" style="41" customWidth="1"/>
    <col min="12034" max="12034" width="11.09765625" style="41" customWidth="1"/>
    <col min="12035" max="12035" width="2.296875" style="41" customWidth="1"/>
    <col min="12036" max="12036" width="10.5" style="41" customWidth="1"/>
    <col min="12037" max="12037" width="2.296875" style="41" customWidth="1"/>
    <col min="12038" max="12038" width="10.796875" style="41" customWidth="1"/>
    <col min="12039" max="12039" width="2.296875" style="41" customWidth="1"/>
    <col min="12040" max="12040" width="9.59765625" style="41" customWidth="1"/>
    <col min="12041" max="12041" width="2.296875" style="41" customWidth="1"/>
    <col min="12042" max="12042" width="12" style="41" customWidth="1"/>
    <col min="12043" max="12043" width="2.296875" style="41" customWidth="1"/>
    <col min="12044" max="12044" width="13.5" style="41" customWidth="1"/>
    <col min="12045" max="12045" width="13.09765625" style="41" customWidth="1"/>
    <col min="12046" max="12046" width="0.796875" style="41" customWidth="1"/>
    <col min="12047" max="12047" width="10.296875" style="41" customWidth="1"/>
    <col min="12048" max="12286" width="9" style="41"/>
    <col min="12287" max="12287" width="46.59765625" style="41" customWidth="1"/>
    <col min="12288" max="12288" width="5.09765625" style="41" customWidth="1"/>
    <col min="12289" max="12289" width="2.296875" style="41" customWidth="1"/>
    <col min="12290" max="12290" width="11.09765625" style="41" customWidth="1"/>
    <col min="12291" max="12291" width="2.296875" style="41" customWidth="1"/>
    <col min="12292" max="12292" width="10.5" style="41" customWidth="1"/>
    <col min="12293" max="12293" width="2.296875" style="41" customWidth="1"/>
    <col min="12294" max="12294" width="10.796875" style="41" customWidth="1"/>
    <col min="12295" max="12295" width="2.296875" style="41" customWidth="1"/>
    <col min="12296" max="12296" width="9.59765625" style="41" customWidth="1"/>
    <col min="12297" max="12297" width="2.296875" style="41" customWidth="1"/>
    <col min="12298" max="12298" width="12" style="41" customWidth="1"/>
    <col min="12299" max="12299" width="2.296875" style="41" customWidth="1"/>
    <col min="12300" max="12300" width="13.5" style="41" customWidth="1"/>
    <col min="12301" max="12301" width="13.09765625" style="41" customWidth="1"/>
    <col min="12302" max="12302" width="0.796875" style="41" customWidth="1"/>
    <col min="12303" max="12303" width="10.296875" style="41" customWidth="1"/>
    <col min="12304" max="12542" width="9" style="41"/>
    <col min="12543" max="12543" width="46.59765625" style="41" customWidth="1"/>
    <col min="12544" max="12544" width="5.09765625" style="41" customWidth="1"/>
    <col min="12545" max="12545" width="2.296875" style="41" customWidth="1"/>
    <col min="12546" max="12546" width="11.09765625" style="41" customWidth="1"/>
    <col min="12547" max="12547" width="2.296875" style="41" customWidth="1"/>
    <col min="12548" max="12548" width="10.5" style="41" customWidth="1"/>
    <col min="12549" max="12549" width="2.296875" style="41" customWidth="1"/>
    <col min="12550" max="12550" width="10.796875" style="41" customWidth="1"/>
    <col min="12551" max="12551" width="2.296875" style="41" customWidth="1"/>
    <col min="12552" max="12552" width="9.59765625" style="41" customWidth="1"/>
    <col min="12553" max="12553" width="2.296875" style="41" customWidth="1"/>
    <col min="12554" max="12554" width="12" style="41" customWidth="1"/>
    <col min="12555" max="12555" width="2.296875" style="41" customWidth="1"/>
    <col min="12556" max="12556" width="13.5" style="41" customWidth="1"/>
    <col min="12557" max="12557" width="13.09765625" style="41" customWidth="1"/>
    <col min="12558" max="12558" width="0.796875" style="41" customWidth="1"/>
    <col min="12559" max="12559" width="10.296875" style="41" customWidth="1"/>
    <col min="12560" max="12798" width="9" style="41"/>
    <col min="12799" max="12799" width="46.59765625" style="41" customWidth="1"/>
    <col min="12800" max="12800" width="5.09765625" style="41" customWidth="1"/>
    <col min="12801" max="12801" width="2.296875" style="41" customWidth="1"/>
    <col min="12802" max="12802" width="11.09765625" style="41" customWidth="1"/>
    <col min="12803" max="12803" width="2.296875" style="41" customWidth="1"/>
    <col min="12804" max="12804" width="10.5" style="41" customWidth="1"/>
    <col min="12805" max="12805" width="2.296875" style="41" customWidth="1"/>
    <col min="12806" max="12806" width="10.796875" style="41" customWidth="1"/>
    <col min="12807" max="12807" width="2.296875" style="41" customWidth="1"/>
    <col min="12808" max="12808" width="9.59765625" style="41" customWidth="1"/>
    <col min="12809" max="12809" width="2.296875" style="41" customWidth="1"/>
    <col min="12810" max="12810" width="12" style="41" customWidth="1"/>
    <col min="12811" max="12811" width="2.296875" style="41" customWidth="1"/>
    <col min="12812" max="12812" width="13.5" style="41" customWidth="1"/>
    <col min="12813" max="12813" width="13.09765625" style="41" customWidth="1"/>
    <col min="12814" max="12814" width="0.796875" style="41" customWidth="1"/>
    <col min="12815" max="12815" width="10.296875" style="41" customWidth="1"/>
    <col min="12816" max="13054" width="9" style="41"/>
    <col min="13055" max="13055" width="46.59765625" style="41" customWidth="1"/>
    <col min="13056" max="13056" width="5.09765625" style="41" customWidth="1"/>
    <col min="13057" max="13057" width="2.296875" style="41" customWidth="1"/>
    <col min="13058" max="13058" width="11.09765625" style="41" customWidth="1"/>
    <col min="13059" max="13059" width="2.296875" style="41" customWidth="1"/>
    <col min="13060" max="13060" width="10.5" style="41" customWidth="1"/>
    <col min="13061" max="13061" width="2.296875" style="41" customWidth="1"/>
    <col min="13062" max="13062" width="10.796875" style="41" customWidth="1"/>
    <col min="13063" max="13063" width="2.296875" style="41" customWidth="1"/>
    <col min="13064" max="13064" width="9.59765625" style="41" customWidth="1"/>
    <col min="13065" max="13065" width="2.296875" style="41" customWidth="1"/>
    <col min="13066" max="13066" width="12" style="41" customWidth="1"/>
    <col min="13067" max="13067" width="2.296875" style="41" customWidth="1"/>
    <col min="13068" max="13068" width="13.5" style="41" customWidth="1"/>
    <col min="13069" max="13069" width="13.09765625" style="41" customWidth="1"/>
    <col min="13070" max="13070" width="0.796875" style="41" customWidth="1"/>
    <col min="13071" max="13071" width="10.296875" style="41" customWidth="1"/>
    <col min="13072" max="13310" width="9" style="41"/>
    <col min="13311" max="13311" width="46.59765625" style="41" customWidth="1"/>
    <col min="13312" max="13312" width="5.09765625" style="41" customWidth="1"/>
    <col min="13313" max="13313" width="2.296875" style="41" customWidth="1"/>
    <col min="13314" max="13314" width="11.09765625" style="41" customWidth="1"/>
    <col min="13315" max="13315" width="2.296875" style="41" customWidth="1"/>
    <col min="13316" max="13316" width="10.5" style="41" customWidth="1"/>
    <col min="13317" max="13317" width="2.296875" style="41" customWidth="1"/>
    <col min="13318" max="13318" width="10.796875" style="41" customWidth="1"/>
    <col min="13319" max="13319" width="2.296875" style="41" customWidth="1"/>
    <col min="13320" max="13320" width="9.59765625" style="41" customWidth="1"/>
    <col min="13321" max="13321" width="2.296875" style="41" customWidth="1"/>
    <col min="13322" max="13322" width="12" style="41" customWidth="1"/>
    <col min="13323" max="13323" width="2.296875" style="41" customWidth="1"/>
    <col min="13324" max="13324" width="13.5" style="41" customWidth="1"/>
    <col min="13325" max="13325" width="13.09765625" style="41" customWidth="1"/>
    <col min="13326" max="13326" width="0.796875" style="41" customWidth="1"/>
    <col min="13327" max="13327" width="10.296875" style="41" customWidth="1"/>
    <col min="13328" max="13566" width="9" style="41"/>
    <col min="13567" max="13567" width="46.59765625" style="41" customWidth="1"/>
    <col min="13568" max="13568" width="5.09765625" style="41" customWidth="1"/>
    <col min="13569" max="13569" width="2.296875" style="41" customWidth="1"/>
    <col min="13570" max="13570" width="11.09765625" style="41" customWidth="1"/>
    <col min="13571" max="13571" width="2.296875" style="41" customWidth="1"/>
    <col min="13572" max="13572" width="10.5" style="41" customWidth="1"/>
    <col min="13573" max="13573" width="2.296875" style="41" customWidth="1"/>
    <col min="13574" max="13574" width="10.796875" style="41" customWidth="1"/>
    <col min="13575" max="13575" width="2.296875" style="41" customWidth="1"/>
    <col min="13576" max="13576" width="9.59765625" style="41" customWidth="1"/>
    <col min="13577" max="13577" width="2.296875" style="41" customWidth="1"/>
    <col min="13578" max="13578" width="12" style="41" customWidth="1"/>
    <col min="13579" max="13579" width="2.296875" style="41" customWidth="1"/>
    <col min="13580" max="13580" width="13.5" style="41" customWidth="1"/>
    <col min="13581" max="13581" width="13.09765625" style="41" customWidth="1"/>
    <col min="13582" max="13582" width="0.796875" style="41" customWidth="1"/>
    <col min="13583" max="13583" width="10.296875" style="41" customWidth="1"/>
    <col min="13584" max="13822" width="9" style="41"/>
    <col min="13823" max="13823" width="46.59765625" style="41" customWidth="1"/>
    <col min="13824" max="13824" width="5.09765625" style="41" customWidth="1"/>
    <col min="13825" max="13825" width="2.296875" style="41" customWidth="1"/>
    <col min="13826" max="13826" width="11.09765625" style="41" customWidth="1"/>
    <col min="13827" max="13827" width="2.296875" style="41" customWidth="1"/>
    <col min="13828" max="13828" width="10.5" style="41" customWidth="1"/>
    <col min="13829" max="13829" width="2.296875" style="41" customWidth="1"/>
    <col min="13830" max="13830" width="10.796875" style="41" customWidth="1"/>
    <col min="13831" max="13831" width="2.296875" style="41" customWidth="1"/>
    <col min="13832" max="13832" width="9.59765625" style="41" customWidth="1"/>
    <col min="13833" max="13833" width="2.296875" style="41" customWidth="1"/>
    <col min="13834" max="13834" width="12" style="41" customWidth="1"/>
    <col min="13835" max="13835" width="2.296875" style="41" customWidth="1"/>
    <col min="13836" max="13836" width="13.5" style="41" customWidth="1"/>
    <col min="13837" max="13837" width="13.09765625" style="41" customWidth="1"/>
    <col min="13838" max="13838" width="0.796875" style="41" customWidth="1"/>
    <col min="13839" max="13839" width="10.296875" style="41" customWidth="1"/>
    <col min="13840" max="14078" width="9" style="41"/>
    <col min="14079" max="14079" width="46.59765625" style="41" customWidth="1"/>
    <col min="14080" max="14080" width="5.09765625" style="41" customWidth="1"/>
    <col min="14081" max="14081" width="2.296875" style="41" customWidth="1"/>
    <col min="14082" max="14082" width="11.09765625" style="41" customWidth="1"/>
    <col min="14083" max="14083" width="2.296875" style="41" customWidth="1"/>
    <col min="14084" max="14084" width="10.5" style="41" customWidth="1"/>
    <col min="14085" max="14085" width="2.296875" style="41" customWidth="1"/>
    <col min="14086" max="14086" width="10.796875" style="41" customWidth="1"/>
    <col min="14087" max="14087" width="2.296875" style="41" customWidth="1"/>
    <col min="14088" max="14088" width="9.59765625" style="41" customWidth="1"/>
    <col min="14089" max="14089" width="2.296875" style="41" customWidth="1"/>
    <col min="14090" max="14090" width="12" style="41" customWidth="1"/>
    <col min="14091" max="14091" width="2.296875" style="41" customWidth="1"/>
    <col min="14092" max="14092" width="13.5" style="41" customWidth="1"/>
    <col min="14093" max="14093" width="13.09765625" style="41" customWidth="1"/>
    <col min="14094" max="14094" width="0.796875" style="41" customWidth="1"/>
    <col min="14095" max="14095" width="10.296875" style="41" customWidth="1"/>
    <col min="14096" max="14334" width="9" style="41"/>
    <col min="14335" max="14335" width="46.59765625" style="41" customWidth="1"/>
    <col min="14336" max="14336" width="5.09765625" style="41" customWidth="1"/>
    <col min="14337" max="14337" width="2.296875" style="41" customWidth="1"/>
    <col min="14338" max="14338" width="11.09765625" style="41" customWidth="1"/>
    <col min="14339" max="14339" width="2.296875" style="41" customWidth="1"/>
    <col min="14340" max="14340" width="10.5" style="41" customWidth="1"/>
    <col min="14341" max="14341" width="2.296875" style="41" customWidth="1"/>
    <col min="14342" max="14342" width="10.796875" style="41" customWidth="1"/>
    <col min="14343" max="14343" width="2.296875" style="41" customWidth="1"/>
    <col min="14344" max="14344" width="9.59765625" style="41" customWidth="1"/>
    <col min="14345" max="14345" width="2.296875" style="41" customWidth="1"/>
    <col min="14346" max="14346" width="12" style="41" customWidth="1"/>
    <col min="14347" max="14347" width="2.296875" style="41" customWidth="1"/>
    <col min="14348" max="14348" width="13.5" style="41" customWidth="1"/>
    <col min="14349" max="14349" width="13.09765625" style="41" customWidth="1"/>
    <col min="14350" max="14350" width="0.796875" style="41" customWidth="1"/>
    <col min="14351" max="14351" width="10.296875" style="41" customWidth="1"/>
    <col min="14352" max="14590" width="9" style="41"/>
    <col min="14591" max="14591" width="46.59765625" style="41" customWidth="1"/>
    <col min="14592" max="14592" width="5.09765625" style="41" customWidth="1"/>
    <col min="14593" max="14593" width="2.296875" style="41" customWidth="1"/>
    <col min="14594" max="14594" width="11.09765625" style="41" customWidth="1"/>
    <col min="14595" max="14595" width="2.296875" style="41" customWidth="1"/>
    <col min="14596" max="14596" width="10.5" style="41" customWidth="1"/>
    <col min="14597" max="14597" width="2.296875" style="41" customWidth="1"/>
    <col min="14598" max="14598" width="10.796875" style="41" customWidth="1"/>
    <col min="14599" max="14599" width="2.296875" style="41" customWidth="1"/>
    <col min="14600" max="14600" width="9.59765625" style="41" customWidth="1"/>
    <col min="14601" max="14601" width="2.296875" style="41" customWidth="1"/>
    <col min="14602" max="14602" width="12" style="41" customWidth="1"/>
    <col min="14603" max="14603" width="2.296875" style="41" customWidth="1"/>
    <col min="14604" max="14604" width="13.5" style="41" customWidth="1"/>
    <col min="14605" max="14605" width="13.09765625" style="41" customWidth="1"/>
    <col min="14606" max="14606" width="0.796875" style="41" customWidth="1"/>
    <col min="14607" max="14607" width="10.296875" style="41" customWidth="1"/>
    <col min="14608" max="14846" width="9" style="41"/>
    <col min="14847" max="14847" width="46.59765625" style="41" customWidth="1"/>
    <col min="14848" max="14848" width="5.09765625" style="41" customWidth="1"/>
    <col min="14849" max="14849" width="2.296875" style="41" customWidth="1"/>
    <col min="14850" max="14850" width="11.09765625" style="41" customWidth="1"/>
    <col min="14851" max="14851" width="2.296875" style="41" customWidth="1"/>
    <col min="14852" max="14852" width="10.5" style="41" customWidth="1"/>
    <col min="14853" max="14853" width="2.296875" style="41" customWidth="1"/>
    <col min="14854" max="14854" width="10.796875" style="41" customWidth="1"/>
    <col min="14855" max="14855" width="2.296875" style="41" customWidth="1"/>
    <col min="14856" max="14856" width="9.59765625" style="41" customWidth="1"/>
    <col min="14857" max="14857" width="2.296875" style="41" customWidth="1"/>
    <col min="14858" max="14858" width="12" style="41" customWidth="1"/>
    <col min="14859" max="14859" width="2.296875" style="41" customWidth="1"/>
    <col min="14860" max="14860" width="13.5" style="41" customWidth="1"/>
    <col min="14861" max="14861" width="13.09765625" style="41" customWidth="1"/>
    <col min="14862" max="14862" width="0.796875" style="41" customWidth="1"/>
    <col min="14863" max="14863" width="10.296875" style="41" customWidth="1"/>
    <col min="14864" max="15102" width="9" style="41"/>
    <col min="15103" max="15103" width="46.59765625" style="41" customWidth="1"/>
    <col min="15104" max="15104" width="5.09765625" style="41" customWidth="1"/>
    <col min="15105" max="15105" width="2.296875" style="41" customWidth="1"/>
    <col min="15106" max="15106" width="11.09765625" style="41" customWidth="1"/>
    <col min="15107" max="15107" width="2.296875" style="41" customWidth="1"/>
    <col min="15108" max="15108" width="10.5" style="41" customWidth="1"/>
    <col min="15109" max="15109" width="2.296875" style="41" customWidth="1"/>
    <col min="15110" max="15110" width="10.796875" style="41" customWidth="1"/>
    <col min="15111" max="15111" width="2.296875" style="41" customWidth="1"/>
    <col min="15112" max="15112" width="9.59765625" style="41" customWidth="1"/>
    <col min="15113" max="15113" width="2.296875" style="41" customWidth="1"/>
    <col min="15114" max="15114" width="12" style="41" customWidth="1"/>
    <col min="15115" max="15115" width="2.296875" style="41" customWidth="1"/>
    <col min="15116" max="15116" width="13.5" style="41" customWidth="1"/>
    <col min="15117" max="15117" width="13.09765625" style="41" customWidth="1"/>
    <col min="15118" max="15118" width="0.796875" style="41" customWidth="1"/>
    <col min="15119" max="15119" width="10.296875" style="41" customWidth="1"/>
    <col min="15120" max="15358" width="9" style="41"/>
    <col min="15359" max="15359" width="46.59765625" style="41" customWidth="1"/>
    <col min="15360" max="15360" width="5.09765625" style="41" customWidth="1"/>
    <col min="15361" max="15361" width="2.296875" style="41" customWidth="1"/>
    <col min="15362" max="15362" width="11.09765625" style="41" customWidth="1"/>
    <col min="15363" max="15363" width="2.296875" style="41" customWidth="1"/>
    <col min="15364" max="15364" width="10.5" style="41" customWidth="1"/>
    <col min="15365" max="15365" width="2.296875" style="41" customWidth="1"/>
    <col min="15366" max="15366" width="10.796875" style="41" customWidth="1"/>
    <col min="15367" max="15367" width="2.296875" style="41" customWidth="1"/>
    <col min="15368" max="15368" width="9.59765625" style="41" customWidth="1"/>
    <col min="15369" max="15369" width="2.296875" style="41" customWidth="1"/>
    <col min="15370" max="15370" width="12" style="41" customWidth="1"/>
    <col min="15371" max="15371" width="2.296875" style="41" customWidth="1"/>
    <col min="15372" max="15372" width="13.5" style="41" customWidth="1"/>
    <col min="15373" max="15373" width="13.09765625" style="41" customWidth="1"/>
    <col min="15374" max="15374" width="0.796875" style="41" customWidth="1"/>
    <col min="15375" max="15375" width="10.296875" style="41" customWidth="1"/>
    <col min="15376" max="15614" width="9" style="41"/>
    <col min="15615" max="15615" width="46.59765625" style="41" customWidth="1"/>
    <col min="15616" max="15616" width="5.09765625" style="41" customWidth="1"/>
    <col min="15617" max="15617" width="2.296875" style="41" customWidth="1"/>
    <col min="15618" max="15618" width="11.09765625" style="41" customWidth="1"/>
    <col min="15619" max="15619" width="2.296875" style="41" customWidth="1"/>
    <col min="15620" max="15620" width="10.5" style="41" customWidth="1"/>
    <col min="15621" max="15621" width="2.296875" style="41" customWidth="1"/>
    <col min="15622" max="15622" width="10.796875" style="41" customWidth="1"/>
    <col min="15623" max="15623" width="2.296875" style="41" customWidth="1"/>
    <col min="15624" max="15624" width="9.59765625" style="41" customWidth="1"/>
    <col min="15625" max="15625" width="2.296875" style="41" customWidth="1"/>
    <col min="15626" max="15626" width="12" style="41" customWidth="1"/>
    <col min="15627" max="15627" width="2.296875" style="41" customWidth="1"/>
    <col min="15628" max="15628" width="13.5" style="41" customWidth="1"/>
    <col min="15629" max="15629" width="13.09765625" style="41" customWidth="1"/>
    <col min="15630" max="15630" width="0.796875" style="41" customWidth="1"/>
    <col min="15631" max="15631" width="10.296875" style="41" customWidth="1"/>
    <col min="15632" max="15870" width="9" style="41"/>
    <col min="15871" max="15871" width="46.59765625" style="41" customWidth="1"/>
    <col min="15872" max="15872" width="5.09765625" style="41" customWidth="1"/>
    <col min="15873" max="15873" width="2.296875" style="41" customWidth="1"/>
    <col min="15874" max="15874" width="11.09765625" style="41" customWidth="1"/>
    <col min="15875" max="15875" width="2.296875" style="41" customWidth="1"/>
    <col min="15876" max="15876" width="10.5" style="41" customWidth="1"/>
    <col min="15877" max="15877" width="2.296875" style="41" customWidth="1"/>
    <col min="15878" max="15878" width="10.796875" style="41" customWidth="1"/>
    <col min="15879" max="15879" width="2.296875" style="41" customWidth="1"/>
    <col min="15880" max="15880" width="9.59765625" style="41" customWidth="1"/>
    <col min="15881" max="15881" width="2.296875" style="41" customWidth="1"/>
    <col min="15882" max="15882" width="12" style="41" customWidth="1"/>
    <col min="15883" max="15883" width="2.296875" style="41" customWidth="1"/>
    <col min="15884" max="15884" width="13.5" style="41" customWidth="1"/>
    <col min="15885" max="15885" width="13.09765625" style="41" customWidth="1"/>
    <col min="15886" max="15886" width="0.796875" style="41" customWidth="1"/>
    <col min="15887" max="15887" width="10.296875" style="41" customWidth="1"/>
    <col min="15888" max="16126" width="9" style="41"/>
    <col min="16127" max="16127" width="46.59765625" style="41" customWidth="1"/>
    <col min="16128" max="16128" width="5.09765625" style="41" customWidth="1"/>
    <col min="16129" max="16129" width="2.296875" style="41" customWidth="1"/>
    <col min="16130" max="16130" width="11.09765625" style="41" customWidth="1"/>
    <col min="16131" max="16131" width="2.296875" style="41" customWidth="1"/>
    <col min="16132" max="16132" width="10.5" style="41" customWidth="1"/>
    <col min="16133" max="16133" width="2.296875" style="41" customWidth="1"/>
    <col min="16134" max="16134" width="10.796875" style="41" customWidth="1"/>
    <col min="16135" max="16135" width="2.296875" style="41" customWidth="1"/>
    <col min="16136" max="16136" width="9.59765625" style="41" customWidth="1"/>
    <col min="16137" max="16137" width="2.296875" style="41" customWidth="1"/>
    <col min="16138" max="16138" width="12" style="41" customWidth="1"/>
    <col min="16139" max="16139" width="2.296875" style="41" customWidth="1"/>
    <col min="16140" max="16140" width="13.5" style="41" customWidth="1"/>
    <col min="16141" max="16141" width="13.09765625" style="41" customWidth="1"/>
    <col min="16142" max="16142" width="0.796875" style="41" customWidth="1"/>
    <col min="16143" max="16143" width="10.296875" style="41" customWidth="1"/>
    <col min="16144" max="16382" width="9" style="41"/>
    <col min="16383" max="16384" width="9" style="41" customWidth="1"/>
  </cols>
  <sheetData>
    <row r="1" spans="1:12" ht="20.25" customHeight="1">
      <c r="A1" s="124" t="s">
        <v>48</v>
      </c>
    </row>
    <row r="2" spans="1:12" ht="20.25" customHeight="1">
      <c r="A2" s="124" t="s">
        <v>57</v>
      </c>
      <c r="B2" s="125"/>
    </row>
    <row r="3" spans="1:12" ht="18.75" customHeight="1">
      <c r="A3" s="126"/>
      <c r="B3" s="157"/>
      <c r="C3" s="158"/>
      <c r="D3" s="157"/>
      <c r="E3" s="158"/>
      <c r="F3" s="158"/>
      <c r="G3" s="158"/>
      <c r="H3" s="157"/>
      <c r="I3" s="158"/>
      <c r="J3" s="158"/>
      <c r="K3" s="158"/>
      <c r="L3" s="158"/>
    </row>
    <row r="4" spans="1:12" ht="18.75" customHeight="1">
      <c r="A4" s="42"/>
      <c r="B4" s="269" t="s">
        <v>22</v>
      </c>
      <c r="C4" s="269"/>
      <c r="D4" s="269"/>
      <c r="E4" s="269"/>
      <c r="F4" s="269"/>
      <c r="G4" s="269"/>
      <c r="H4" s="269"/>
      <c r="I4" s="269"/>
      <c r="J4" s="269"/>
      <c r="K4" s="269"/>
      <c r="L4" s="269"/>
    </row>
    <row r="5" spans="1:12" ht="18.75" customHeight="1">
      <c r="A5" s="41"/>
      <c r="B5" s="178" t="s">
        <v>14</v>
      </c>
      <c r="C5" s="178"/>
      <c r="D5" s="178" t="s">
        <v>63</v>
      </c>
      <c r="E5" s="178"/>
      <c r="F5" s="178"/>
      <c r="G5" s="178"/>
      <c r="H5" s="271" t="s">
        <v>17</v>
      </c>
      <c r="I5" s="271"/>
      <c r="J5" s="271"/>
      <c r="K5" s="179"/>
    </row>
    <row r="6" spans="1:12" ht="18.75" customHeight="1">
      <c r="A6" s="178"/>
      <c r="B6" s="178" t="s">
        <v>74</v>
      </c>
      <c r="C6" s="178"/>
      <c r="D6" s="178" t="s">
        <v>56</v>
      </c>
      <c r="E6" s="178"/>
      <c r="F6" s="178"/>
      <c r="G6" s="178"/>
      <c r="H6" s="178" t="s">
        <v>39</v>
      </c>
      <c r="I6" s="178"/>
      <c r="J6" s="178"/>
      <c r="K6" s="179"/>
      <c r="L6" s="178" t="s">
        <v>6</v>
      </c>
    </row>
    <row r="7" spans="1:12" ht="18.75" customHeight="1">
      <c r="A7" s="178"/>
      <c r="B7" s="178" t="s">
        <v>15</v>
      </c>
      <c r="C7" s="178"/>
      <c r="D7" s="178" t="s">
        <v>139</v>
      </c>
      <c r="E7" s="178"/>
      <c r="F7" s="178" t="s">
        <v>138</v>
      </c>
      <c r="G7" s="178"/>
      <c r="H7" s="178" t="s">
        <v>28</v>
      </c>
      <c r="I7" s="178"/>
      <c r="J7" s="178" t="s">
        <v>33</v>
      </c>
      <c r="K7" s="178"/>
      <c r="L7" s="178" t="s">
        <v>16</v>
      </c>
    </row>
    <row r="8" spans="1:12" ht="18.75" customHeight="1">
      <c r="A8" s="124"/>
      <c r="B8" s="272" t="s">
        <v>43</v>
      </c>
      <c r="C8" s="272"/>
      <c r="D8" s="272"/>
      <c r="E8" s="272"/>
      <c r="F8" s="272"/>
      <c r="G8" s="272"/>
      <c r="H8" s="272"/>
      <c r="I8" s="272"/>
      <c r="J8" s="272"/>
      <c r="K8" s="272"/>
      <c r="L8" s="272"/>
    </row>
    <row r="9" spans="1:12" ht="18.75" customHeight="1">
      <c r="A9" s="124" t="s">
        <v>172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</row>
    <row r="10" spans="1:12" ht="18.75" customHeight="1">
      <c r="A10" s="126" t="s">
        <v>173</v>
      </c>
      <c r="B10" s="156">
        <v>1091205</v>
      </c>
      <c r="C10" s="127"/>
      <c r="D10" s="156">
        <v>1484160</v>
      </c>
      <c r="E10" s="127"/>
      <c r="F10" s="173">
        <v>3280</v>
      </c>
      <c r="G10" s="127"/>
      <c r="H10" s="156">
        <v>111721</v>
      </c>
      <c r="I10" s="127"/>
      <c r="J10" s="156">
        <v>4025718</v>
      </c>
      <c r="K10" s="127"/>
      <c r="L10" s="156">
        <f>SUM(B10:J10)</f>
        <v>6716084</v>
      </c>
    </row>
    <row r="11" spans="1:12" ht="18.75" customHeight="1">
      <c r="A11" s="126"/>
      <c r="B11" s="156"/>
      <c r="C11" s="127"/>
      <c r="D11" s="156"/>
      <c r="E11" s="127"/>
      <c r="F11" s="173"/>
      <c r="G11" s="127"/>
      <c r="H11" s="156"/>
      <c r="I11" s="127"/>
      <c r="J11" s="156"/>
      <c r="K11" s="127"/>
      <c r="L11" s="156"/>
    </row>
    <row r="12" spans="1:12" ht="18.75" customHeight="1">
      <c r="A12" s="126" t="s">
        <v>115</v>
      </c>
      <c r="B12" s="156"/>
      <c r="C12" s="127"/>
      <c r="D12" s="156"/>
      <c r="E12" s="127"/>
      <c r="F12" s="127"/>
      <c r="G12" s="127"/>
      <c r="H12" s="156"/>
      <c r="I12" s="127"/>
      <c r="J12" s="156"/>
      <c r="K12" s="127"/>
      <c r="L12" s="156"/>
    </row>
    <row r="13" spans="1:12" ht="18.75" customHeight="1">
      <c r="A13" s="130" t="s">
        <v>187</v>
      </c>
      <c r="B13" s="156"/>
      <c r="C13" s="127"/>
      <c r="D13" s="156"/>
      <c r="E13" s="127"/>
      <c r="F13" s="127"/>
      <c r="G13" s="127"/>
      <c r="H13" s="156"/>
      <c r="I13" s="127"/>
      <c r="J13" s="156"/>
      <c r="K13" s="127"/>
      <c r="L13" s="156"/>
    </row>
    <row r="14" spans="1:12" ht="18.75" customHeight="1">
      <c r="A14" s="131" t="s">
        <v>184</v>
      </c>
      <c r="B14" s="139">
        <v>0</v>
      </c>
      <c r="C14" s="143"/>
      <c r="D14" s="139">
        <v>0</v>
      </c>
      <c r="E14" s="143"/>
      <c r="F14" s="245">
        <v>250</v>
      </c>
      <c r="G14" s="143"/>
      <c r="H14" s="139">
        <v>0</v>
      </c>
      <c r="I14" s="151"/>
      <c r="J14" s="139">
        <v>0</v>
      </c>
      <c r="K14" s="164"/>
      <c r="L14" s="139">
        <f>SUM(B14:J14)</f>
        <v>250</v>
      </c>
    </row>
    <row r="15" spans="1:12" ht="19.350000000000001" customHeight="1">
      <c r="A15" s="130" t="s">
        <v>188</v>
      </c>
      <c r="B15" s="145">
        <f>SUM(B14:B14)</f>
        <v>0</v>
      </c>
      <c r="C15" s="158"/>
      <c r="D15" s="145">
        <f>SUM(D14:D14)</f>
        <v>0</v>
      </c>
      <c r="E15" s="158"/>
      <c r="F15" s="145">
        <f>SUM(F14:F14)</f>
        <v>250</v>
      </c>
      <c r="G15" s="156"/>
      <c r="H15" s="145">
        <f>SUM(H14:H14)</f>
        <v>0</v>
      </c>
      <c r="I15" s="156"/>
      <c r="J15" s="145">
        <f>SUM(J14:J14)</f>
        <v>0</v>
      </c>
      <c r="K15" s="167"/>
      <c r="L15" s="145">
        <f>SUM(L14:L14)</f>
        <v>250</v>
      </c>
    </row>
    <row r="16" spans="1:12" ht="8.25" customHeight="1">
      <c r="A16" s="162"/>
      <c r="B16" s="151"/>
      <c r="C16" s="129"/>
      <c r="D16" s="151"/>
      <c r="E16" s="129"/>
      <c r="F16" s="151"/>
      <c r="G16" s="129"/>
      <c r="H16" s="151"/>
      <c r="I16" s="129"/>
      <c r="J16" s="129"/>
      <c r="K16" s="129"/>
      <c r="L16" s="129"/>
    </row>
    <row r="17" spans="1:13" ht="18.75" customHeight="1">
      <c r="A17" s="124" t="s">
        <v>47</v>
      </c>
      <c r="B17" s="151"/>
      <c r="C17" s="151"/>
      <c r="D17" s="151"/>
      <c r="E17" s="151"/>
      <c r="F17" s="151"/>
      <c r="G17" s="151"/>
      <c r="H17" s="151"/>
      <c r="I17" s="151"/>
      <c r="J17" s="163"/>
      <c r="K17" s="164"/>
      <c r="L17" s="163"/>
    </row>
    <row r="18" spans="1:13" ht="18.75" customHeight="1">
      <c r="A18" s="135" t="s">
        <v>186</v>
      </c>
      <c r="B18" s="139">
        <v>0</v>
      </c>
      <c r="C18" s="143"/>
      <c r="D18" s="139">
        <v>0</v>
      </c>
      <c r="E18" s="143"/>
      <c r="F18" s="139">
        <v>0</v>
      </c>
      <c r="G18" s="143"/>
      <c r="H18" s="139">
        <v>0</v>
      </c>
      <c r="I18" s="151"/>
      <c r="J18" s="139">
        <f>'PL4-5'!H41</f>
        <v>-27253</v>
      </c>
      <c r="K18" s="164"/>
      <c r="L18" s="139">
        <f>SUM(B18:J18)</f>
        <v>-27253</v>
      </c>
    </row>
    <row r="19" spans="1:13" ht="18.75" customHeight="1">
      <c r="A19" s="124" t="s">
        <v>44</v>
      </c>
      <c r="B19" s="145">
        <f>B18</f>
        <v>0</v>
      </c>
      <c r="C19" s="158"/>
      <c r="D19" s="145">
        <f>D18</f>
        <v>0</v>
      </c>
      <c r="E19" s="158"/>
      <c r="F19" s="145">
        <f>F18</f>
        <v>0</v>
      </c>
      <c r="G19" s="156"/>
      <c r="H19" s="145">
        <f>H18</f>
        <v>0</v>
      </c>
      <c r="I19" s="156"/>
      <c r="J19" s="145">
        <f>SUM(J18)</f>
        <v>-27253</v>
      </c>
      <c r="K19" s="167"/>
      <c r="L19" s="145">
        <f>SUM(L18)</f>
        <v>-27253</v>
      </c>
    </row>
    <row r="20" spans="1:13" ht="18.75" customHeight="1">
      <c r="A20" s="124"/>
      <c r="B20" s="168"/>
      <c r="C20" s="156"/>
      <c r="D20" s="168"/>
      <c r="E20" s="156"/>
      <c r="F20" s="169"/>
      <c r="G20" s="156"/>
      <c r="H20" s="168"/>
      <c r="I20" s="156"/>
      <c r="J20" s="167"/>
      <c r="K20" s="167"/>
      <c r="L20" s="167"/>
    </row>
    <row r="21" spans="1:13" ht="18.75" customHeight="1" thickBot="1">
      <c r="A21" s="126" t="s">
        <v>174</v>
      </c>
      <c r="B21" s="170">
        <f>SUM(B10,B15)</f>
        <v>1091205</v>
      </c>
      <c r="C21" s="171"/>
      <c r="D21" s="170">
        <f>SUM(D10)</f>
        <v>1484160</v>
      </c>
      <c r="E21" s="171"/>
      <c r="F21" s="170">
        <f>SUM(F10,F15)</f>
        <v>3530</v>
      </c>
      <c r="G21" s="171"/>
      <c r="H21" s="170">
        <f>SUM(H10)</f>
        <v>111721</v>
      </c>
      <c r="I21" s="171"/>
      <c r="J21" s="170">
        <f>SUM(J10+J15+J19)</f>
        <v>3998465</v>
      </c>
      <c r="K21" s="127"/>
      <c r="L21" s="170">
        <f>SUM(L10+L15+L19)</f>
        <v>6689081</v>
      </c>
      <c r="M21" s="136">
        <f>L21-'BS 2-3'!H88</f>
        <v>0</v>
      </c>
    </row>
    <row r="22" spans="1:13" ht="20.25" customHeight="1" thickTop="1"/>
  </sheetData>
  <mergeCells count="3">
    <mergeCell ref="B4:L4"/>
    <mergeCell ref="H5:J5"/>
    <mergeCell ref="B8:L8"/>
  </mergeCells>
  <pageMargins left="0.8" right="0.8" top="0.48" bottom="0.5" header="0.5" footer="0.5"/>
  <pageSetup paperSize="9" scale="91" firstPageNumber="9" orientation="landscape" useFirstPageNumber="1" r:id="rId1"/>
  <headerFooter alignWithMargins="0">
    <oddFooter>&amp;L&amp;11  The accompanying notes form an integral part of the interim financial statements.
&amp;8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7"/>
  <sheetViews>
    <sheetView zoomScale="80" zoomScaleNormal="80" zoomScaleSheetLayoutView="100" workbookViewId="0">
      <selection activeCell="A3" sqref="A3"/>
    </sheetView>
  </sheetViews>
  <sheetFormatPr defaultColWidth="9" defaultRowHeight="18.75" customHeight="1"/>
  <cols>
    <col min="1" max="1" width="50" style="74" customWidth="1"/>
    <col min="2" max="2" width="5.69921875" style="72" customWidth="1"/>
    <col min="3" max="3" width="10.09765625" style="74" customWidth="1"/>
    <col min="4" max="4" width="1.59765625" style="74" customWidth="1"/>
    <col min="5" max="5" width="11.5" style="74" customWidth="1"/>
    <col min="6" max="6" width="1.59765625" style="74" customWidth="1"/>
    <col min="7" max="7" width="9.796875" style="40" customWidth="1"/>
    <col min="8" max="8" width="1.59765625" style="74" customWidth="1"/>
    <col min="9" max="9" width="10.59765625" style="40" customWidth="1"/>
    <col min="10" max="10" width="9" style="74" customWidth="1"/>
    <col min="11" max="16384" width="9" style="74"/>
  </cols>
  <sheetData>
    <row r="1" spans="1:9" s="46" customFormat="1" ht="18.75" customHeight="1">
      <c r="A1" s="8" t="s">
        <v>48</v>
      </c>
      <c r="B1" s="70"/>
      <c r="C1" s="62"/>
      <c r="E1" s="62"/>
      <c r="G1" s="40"/>
      <c r="I1" s="40"/>
    </row>
    <row r="2" spans="1:9" ht="18.75" customHeight="1">
      <c r="A2" s="71" t="s">
        <v>58</v>
      </c>
      <c r="C2" s="73"/>
      <c r="E2" s="73"/>
    </row>
    <row r="3" spans="1:9" s="40" customFormat="1" ht="18.75" customHeight="1">
      <c r="A3" s="75"/>
      <c r="B3" s="76"/>
      <c r="C3" s="43"/>
      <c r="D3" s="43"/>
      <c r="E3" s="111"/>
      <c r="F3" s="43"/>
      <c r="G3" s="43"/>
      <c r="H3" s="43"/>
      <c r="I3" s="111"/>
    </row>
    <row r="4" spans="1:9" s="44" customFormat="1" ht="18.75" customHeight="1">
      <c r="A4" s="77"/>
      <c r="B4" s="43"/>
      <c r="C4" s="273" t="s">
        <v>8</v>
      </c>
      <c r="D4" s="273"/>
      <c r="E4" s="273"/>
      <c r="F4" s="38"/>
      <c r="G4" s="273" t="s">
        <v>19</v>
      </c>
      <c r="H4" s="273"/>
      <c r="I4" s="273"/>
    </row>
    <row r="5" spans="1:9" s="40" customFormat="1" ht="18.75" customHeight="1">
      <c r="A5" s="75"/>
      <c r="B5" s="76"/>
      <c r="C5" s="274" t="s">
        <v>20</v>
      </c>
      <c r="D5" s="274"/>
      <c r="E5" s="274"/>
      <c r="F5" s="78"/>
      <c r="G5" s="274" t="s">
        <v>20</v>
      </c>
      <c r="H5" s="274"/>
      <c r="I5" s="274"/>
    </row>
    <row r="6" spans="1:9" s="40" customFormat="1" ht="18.75" customHeight="1">
      <c r="A6" s="75"/>
      <c r="B6" s="76"/>
      <c r="C6" s="275" t="s">
        <v>53</v>
      </c>
      <c r="D6" s="275"/>
      <c r="E6" s="275"/>
      <c r="F6" s="78"/>
      <c r="G6" s="275" t="s">
        <v>53</v>
      </c>
      <c r="H6" s="275"/>
      <c r="I6" s="275"/>
    </row>
    <row r="7" spans="1:9" s="40" customFormat="1" ht="18.75" customHeight="1">
      <c r="A7" s="75"/>
      <c r="B7" s="76"/>
      <c r="C7" s="276" t="s">
        <v>41</v>
      </c>
      <c r="D7" s="276"/>
      <c r="E7" s="276"/>
      <c r="F7" s="78"/>
      <c r="G7" s="276" t="s">
        <v>41</v>
      </c>
      <c r="H7" s="276"/>
      <c r="I7" s="276"/>
    </row>
    <row r="8" spans="1:9" s="40" customFormat="1" ht="18.75" customHeight="1">
      <c r="A8" s="75"/>
      <c r="B8" s="43"/>
      <c r="C8" s="16">
        <v>2021</v>
      </c>
      <c r="D8" s="48"/>
      <c r="E8" s="110">
        <v>2020</v>
      </c>
      <c r="F8" s="48"/>
      <c r="G8" s="174">
        <v>2021</v>
      </c>
      <c r="H8" s="177"/>
      <c r="I8" s="174">
        <v>2020</v>
      </c>
    </row>
    <row r="9" spans="1:9" s="40" customFormat="1" ht="18.75" customHeight="1">
      <c r="A9" s="75"/>
      <c r="B9" s="76"/>
      <c r="C9" s="277" t="s">
        <v>45</v>
      </c>
      <c r="D9" s="277"/>
      <c r="E9" s="277"/>
      <c r="F9" s="277"/>
      <c r="G9" s="277"/>
      <c r="H9" s="277"/>
      <c r="I9" s="277"/>
    </row>
    <row r="10" spans="1:9" s="40" customFormat="1" ht="18.75" customHeight="1">
      <c r="A10" s="79" t="s">
        <v>11</v>
      </c>
      <c r="B10" s="76"/>
      <c r="C10" s="80"/>
      <c r="D10" s="80"/>
      <c r="E10" s="80"/>
      <c r="F10" s="80"/>
      <c r="G10" s="80"/>
      <c r="I10" s="80"/>
    </row>
    <row r="11" spans="1:9" s="40" customFormat="1" ht="18.75" customHeight="1">
      <c r="A11" s="40" t="s">
        <v>195</v>
      </c>
      <c r="B11" s="76"/>
      <c r="C11" s="81">
        <f>'PL4-5'!D37</f>
        <v>-102414</v>
      </c>
      <c r="D11" s="68"/>
      <c r="E11" s="81">
        <f>'PL4-5'!F41</f>
        <v>-59745</v>
      </c>
      <c r="F11" s="68"/>
      <c r="G11" s="81">
        <f>'PL4-5'!H37</f>
        <v>-27253</v>
      </c>
      <c r="H11" s="68"/>
      <c r="I11" s="81">
        <f>'PL4-5'!J41</f>
        <v>-25647</v>
      </c>
    </row>
    <row r="12" spans="1:9" s="40" customFormat="1" ht="18.75" customHeight="1">
      <c r="A12" s="39" t="s">
        <v>199</v>
      </c>
      <c r="B12" s="76"/>
      <c r="C12" s="81"/>
      <c r="D12" s="68"/>
      <c r="E12" s="81"/>
      <c r="F12" s="68"/>
      <c r="G12" s="81"/>
      <c r="H12" s="68"/>
      <c r="I12" s="81"/>
    </row>
    <row r="13" spans="1:9" s="40" customFormat="1" ht="18.75" customHeight="1">
      <c r="A13" s="40" t="s">
        <v>75</v>
      </c>
      <c r="B13" s="76"/>
      <c r="C13" s="81">
        <v>70048</v>
      </c>
      <c r="D13" s="68"/>
      <c r="E13" s="81">
        <v>65459</v>
      </c>
      <c r="F13" s="68"/>
      <c r="G13" s="81">
        <v>15794</v>
      </c>
      <c r="H13" s="68"/>
      <c r="I13" s="81">
        <v>15902</v>
      </c>
    </row>
    <row r="14" spans="1:9" s="40" customFormat="1" ht="18.75" customHeight="1">
      <c r="A14" s="40" t="s">
        <v>204</v>
      </c>
      <c r="B14" s="76"/>
      <c r="C14" s="81">
        <v>-1869</v>
      </c>
      <c r="D14" s="68"/>
      <c r="E14" s="81">
        <v>168</v>
      </c>
      <c r="F14" s="68"/>
      <c r="G14" s="81">
        <v>-1853</v>
      </c>
      <c r="H14" s="68"/>
      <c r="I14" s="81">
        <v>0</v>
      </c>
    </row>
    <row r="15" spans="1:9" s="40" customFormat="1" ht="18.75" customHeight="1">
      <c r="A15" s="40" t="s">
        <v>189</v>
      </c>
      <c r="B15" s="76"/>
      <c r="C15" s="81">
        <v>-102</v>
      </c>
      <c r="D15" s="68"/>
      <c r="E15" s="81">
        <v>622</v>
      </c>
      <c r="F15" s="68"/>
      <c r="G15" s="81">
        <v>-94</v>
      </c>
      <c r="H15" s="68"/>
      <c r="I15" s="81">
        <v>615</v>
      </c>
    </row>
    <row r="16" spans="1:9" s="40" customFormat="1" ht="18.75" customHeight="1">
      <c r="A16" s="40" t="s">
        <v>190</v>
      </c>
      <c r="B16" s="76"/>
      <c r="C16" s="81">
        <v>-117</v>
      </c>
      <c r="D16" s="68"/>
      <c r="E16" s="81">
        <v>-2148</v>
      </c>
      <c r="F16" s="68"/>
      <c r="G16" s="81">
        <v>-95</v>
      </c>
      <c r="H16" s="68"/>
      <c r="I16" s="81">
        <v>-2083</v>
      </c>
    </row>
    <row r="17" spans="1:9" s="40" customFormat="1" ht="18.75" customHeight="1">
      <c r="A17" s="40" t="s">
        <v>140</v>
      </c>
      <c r="B17" s="76"/>
      <c r="C17" s="81">
        <v>250</v>
      </c>
      <c r="D17" s="68"/>
      <c r="E17" s="81">
        <v>473</v>
      </c>
      <c r="F17" s="68"/>
      <c r="G17" s="81">
        <v>250</v>
      </c>
      <c r="H17" s="68"/>
      <c r="I17" s="81">
        <v>473</v>
      </c>
    </row>
    <row r="18" spans="1:9" s="40" customFormat="1" ht="18.75" customHeight="1">
      <c r="A18" s="40" t="s">
        <v>29</v>
      </c>
      <c r="B18" s="76"/>
      <c r="C18" s="81">
        <v>-1804</v>
      </c>
      <c r="D18" s="68"/>
      <c r="E18" s="81">
        <v>-1688</v>
      </c>
      <c r="F18" s="68"/>
      <c r="G18" s="81">
        <v>-31646</v>
      </c>
      <c r="H18" s="68"/>
      <c r="I18" s="81">
        <v>-26551</v>
      </c>
    </row>
    <row r="19" spans="1:9" s="40" customFormat="1" ht="18.75" customHeight="1">
      <c r="A19" s="40" t="s">
        <v>212</v>
      </c>
      <c r="B19" s="76"/>
      <c r="C19" s="81">
        <v>0</v>
      </c>
      <c r="D19" s="68"/>
      <c r="E19" s="81">
        <v>0</v>
      </c>
      <c r="F19" s="68"/>
      <c r="G19" s="81">
        <v>-6128</v>
      </c>
      <c r="H19" s="68"/>
      <c r="I19" s="81">
        <v>0</v>
      </c>
    </row>
    <row r="20" spans="1:9" s="40" customFormat="1" ht="18.75" customHeight="1">
      <c r="A20" s="40" t="s">
        <v>25</v>
      </c>
      <c r="B20" s="76"/>
      <c r="C20" s="81">
        <v>105229</v>
      </c>
      <c r="D20" s="68"/>
      <c r="E20" s="81">
        <v>95243</v>
      </c>
      <c r="F20" s="68"/>
      <c r="G20" s="81">
        <v>80253</v>
      </c>
      <c r="H20" s="68"/>
      <c r="I20" s="81">
        <v>71577</v>
      </c>
    </row>
    <row r="21" spans="1:9" s="40" customFormat="1" ht="18.75" customHeight="1">
      <c r="A21" s="40" t="s">
        <v>205</v>
      </c>
    </row>
    <row r="22" spans="1:9" s="40" customFormat="1" ht="18.75" customHeight="1">
      <c r="A22" s="40" t="s">
        <v>146</v>
      </c>
      <c r="B22" s="76"/>
      <c r="C22" s="81">
        <f>-'PL4-5'!D33</f>
        <v>-5736</v>
      </c>
      <c r="D22" s="68"/>
      <c r="E22" s="81">
        <v>6790</v>
      </c>
      <c r="F22" s="68"/>
      <c r="G22" s="81">
        <f>-'PL4-5'!H33</f>
        <v>0</v>
      </c>
      <c r="H22" s="68"/>
      <c r="I22" s="81">
        <v>0</v>
      </c>
    </row>
    <row r="23" spans="1:9" s="40" customFormat="1" ht="18.75" customHeight="1">
      <c r="A23" s="40" t="s">
        <v>201</v>
      </c>
      <c r="B23" s="76"/>
      <c r="C23" s="81">
        <f>-'PL4-5'!D36</f>
        <v>-25281</v>
      </c>
      <c r="D23" s="68"/>
      <c r="E23" s="81">
        <v>-4328</v>
      </c>
      <c r="F23" s="68"/>
      <c r="G23" s="81">
        <f>-'PL4-5'!H36</f>
        <v>-6684</v>
      </c>
      <c r="H23" s="68"/>
      <c r="I23" s="81">
        <v>-6424</v>
      </c>
    </row>
    <row r="24" spans="1:9" s="40" customFormat="1" ht="18.75" customHeight="1">
      <c r="B24" s="76"/>
      <c r="C24" s="82">
        <f t="shared" ref="C24:I24" si="0">SUM(C11:C23)</f>
        <v>38204</v>
      </c>
      <c r="D24" s="81">
        <f t="shared" si="0"/>
        <v>0</v>
      </c>
      <c r="E24" s="82">
        <f t="shared" si="0"/>
        <v>100846</v>
      </c>
      <c r="F24" s="81">
        <f t="shared" si="0"/>
        <v>0</v>
      </c>
      <c r="G24" s="82">
        <f t="shared" si="0"/>
        <v>22544</v>
      </c>
      <c r="H24" s="81">
        <f t="shared" si="0"/>
        <v>0</v>
      </c>
      <c r="I24" s="82">
        <f t="shared" si="0"/>
        <v>27862</v>
      </c>
    </row>
    <row r="25" spans="1:9" s="40" customFormat="1" ht="18.75" customHeight="1">
      <c r="A25" s="39" t="s">
        <v>18</v>
      </c>
      <c r="B25" s="76"/>
      <c r="C25" s="81"/>
      <c r="D25" s="68"/>
      <c r="E25" s="81"/>
      <c r="F25" s="68"/>
      <c r="G25" s="81"/>
      <c r="H25" s="68"/>
      <c r="I25" s="81"/>
    </row>
    <row r="26" spans="1:9" s="40" customFormat="1" ht="18.75" customHeight="1">
      <c r="A26" s="40" t="s">
        <v>165</v>
      </c>
      <c r="B26" s="76"/>
      <c r="C26" s="81">
        <v>11497</v>
      </c>
      <c r="D26" s="68"/>
      <c r="E26" s="81">
        <v>2845</v>
      </c>
      <c r="F26" s="68"/>
      <c r="G26" s="81">
        <v>-2</v>
      </c>
      <c r="H26" s="68"/>
      <c r="I26" s="81">
        <v>-111</v>
      </c>
    </row>
    <row r="27" spans="1:9" s="40" customFormat="1" ht="18.75" customHeight="1">
      <c r="A27" s="40" t="s">
        <v>166</v>
      </c>
      <c r="B27" s="76"/>
      <c r="C27" s="81">
        <v>54652</v>
      </c>
      <c r="D27" s="68"/>
      <c r="E27" s="81">
        <v>-9688</v>
      </c>
      <c r="F27" s="68"/>
      <c r="G27" s="81">
        <v>29733</v>
      </c>
      <c r="H27" s="68"/>
      <c r="I27" s="81">
        <v>-9317</v>
      </c>
    </row>
    <row r="28" spans="1:9" s="40" customFormat="1" ht="18.75" customHeight="1">
      <c r="A28" s="40" t="s">
        <v>167</v>
      </c>
      <c r="B28" s="76"/>
      <c r="C28" s="81">
        <v>-749</v>
      </c>
      <c r="D28" s="68"/>
      <c r="E28" s="81">
        <v>0</v>
      </c>
      <c r="F28" s="68"/>
      <c r="G28" s="81">
        <v>0</v>
      </c>
      <c r="H28" s="68"/>
      <c r="I28" s="81">
        <v>0</v>
      </c>
    </row>
    <row r="29" spans="1:9" s="40" customFormat="1" ht="18.75" customHeight="1">
      <c r="A29" s="40" t="s">
        <v>0</v>
      </c>
      <c r="B29" s="76"/>
      <c r="C29" s="81">
        <v>-22844</v>
      </c>
      <c r="D29" s="68"/>
      <c r="E29" s="81">
        <v>-64615</v>
      </c>
      <c r="F29" s="68"/>
      <c r="G29" s="81">
        <v>15161</v>
      </c>
      <c r="H29" s="68"/>
      <c r="I29" s="81">
        <v>908</v>
      </c>
    </row>
    <row r="30" spans="1:9" s="40" customFormat="1" ht="18.75" customHeight="1">
      <c r="A30" s="90" t="s">
        <v>86</v>
      </c>
      <c r="B30" s="76"/>
      <c r="C30" s="81">
        <v>5431</v>
      </c>
      <c r="D30" s="68"/>
      <c r="E30" s="81">
        <v>0</v>
      </c>
      <c r="F30" s="68"/>
      <c r="G30" s="81">
        <v>5431</v>
      </c>
      <c r="H30" s="68"/>
      <c r="I30" s="81">
        <v>0</v>
      </c>
    </row>
    <row r="31" spans="1:9" s="40" customFormat="1" ht="18.75" customHeight="1">
      <c r="A31" s="40" t="s">
        <v>3</v>
      </c>
      <c r="B31" s="76"/>
      <c r="C31" s="81">
        <v>-95582</v>
      </c>
      <c r="D31" s="68"/>
      <c r="E31" s="81">
        <v>22561</v>
      </c>
      <c r="F31" s="68"/>
      <c r="G31" s="81">
        <v>-249</v>
      </c>
      <c r="H31" s="68"/>
      <c r="I31" s="81">
        <v>189</v>
      </c>
    </row>
    <row r="32" spans="1:9" s="40" customFormat="1" ht="18.75" customHeight="1">
      <c r="A32" s="40" t="s">
        <v>153</v>
      </c>
      <c r="B32" s="76"/>
      <c r="C32" s="81">
        <v>-146847</v>
      </c>
      <c r="D32" s="68"/>
      <c r="E32" s="81">
        <v>-23022</v>
      </c>
      <c r="F32" s="68"/>
      <c r="G32" s="81">
        <v>-53649</v>
      </c>
      <c r="H32" s="68"/>
      <c r="I32" s="81">
        <v>-18186</v>
      </c>
    </row>
    <row r="33" spans="1:9" s="40" customFormat="1" ht="18.75" customHeight="1">
      <c r="A33" s="40" t="s">
        <v>97</v>
      </c>
      <c r="B33" s="76"/>
      <c r="C33" s="81">
        <v>6664</v>
      </c>
      <c r="D33" s="68"/>
      <c r="E33" s="81">
        <v>8494</v>
      </c>
      <c r="F33" s="68"/>
      <c r="G33" s="81">
        <v>-826</v>
      </c>
      <c r="H33" s="68"/>
      <c r="I33" s="81">
        <v>8054</v>
      </c>
    </row>
    <row r="34" spans="1:9" s="40" customFormat="1" ht="18.75" customHeight="1">
      <c r="A34" s="40" t="s">
        <v>4</v>
      </c>
      <c r="B34" s="76"/>
      <c r="C34" s="81">
        <v>-33707</v>
      </c>
      <c r="D34" s="68"/>
      <c r="E34" s="81">
        <v>-3506</v>
      </c>
      <c r="F34" s="68"/>
      <c r="G34" s="81">
        <v>-10120</v>
      </c>
      <c r="H34" s="68"/>
      <c r="I34" s="81">
        <v>-3366</v>
      </c>
    </row>
    <row r="35" spans="1:9" s="40" customFormat="1" ht="18.75" customHeight="1">
      <c r="A35" s="40" t="s">
        <v>133</v>
      </c>
      <c r="B35" s="76"/>
      <c r="C35" s="81">
        <v>2556</v>
      </c>
      <c r="D35" s="68"/>
      <c r="E35" s="81">
        <v>825</v>
      </c>
      <c r="F35" s="68"/>
      <c r="G35" s="81">
        <v>1622</v>
      </c>
      <c r="H35" s="68"/>
      <c r="I35" s="81">
        <v>1088</v>
      </c>
    </row>
    <row r="36" spans="1:9" s="40" customFormat="1" ht="18.75" customHeight="1">
      <c r="A36" s="40" t="s">
        <v>26</v>
      </c>
      <c r="B36" s="76"/>
      <c r="C36" s="83">
        <v>10914</v>
      </c>
      <c r="D36" s="68"/>
      <c r="E36" s="83">
        <v>-1290</v>
      </c>
      <c r="F36" s="68"/>
      <c r="G36" s="83">
        <v>-852</v>
      </c>
      <c r="H36" s="68"/>
      <c r="I36" s="83">
        <v>-2494</v>
      </c>
    </row>
    <row r="37" spans="1:9" s="40" customFormat="1" ht="18.75" customHeight="1">
      <c r="A37" s="40" t="s">
        <v>210</v>
      </c>
      <c r="B37" s="76"/>
      <c r="C37" s="81">
        <f>SUM(C24:C36)</f>
        <v>-169811</v>
      </c>
      <c r="D37" s="68"/>
      <c r="E37" s="81">
        <f>SUM(E24:E36)</f>
        <v>33450</v>
      </c>
      <c r="F37" s="68"/>
      <c r="G37" s="81">
        <f>SUM(G24:G36)</f>
        <v>8793</v>
      </c>
      <c r="H37" s="68"/>
      <c r="I37" s="81">
        <f>SUM(I24:I36)</f>
        <v>4627</v>
      </c>
    </row>
    <row r="38" spans="1:9" s="40" customFormat="1" ht="18.75" customHeight="1">
      <c r="A38" s="40" t="s">
        <v>76</v>
      </c>
      <c r="B38" s="76"/>
      <c r="C38" s="81">
        <v>-9098</v>
      </c>
      <c r="D38" s="68"/>
      <c r="E38" s="81">
        <v>-10520</v>
      </c>
      <c r="F38" s="68"/>
      <c r="G38" s="81">
        <v>-5779</v>
      </c>
      <c r="H38" s="68"/>
      <c r="I38" s="81">
        <v>-5241</v>
      </c>
    </row>
    <row r="39" spans="1:9" s="40" customFormat="1" ht="18.75" customHeight="1">
      <c r="A39" s="38" t="s">
        <v>162</v>
      </c>
      <c r="B39" s="76"/>
      <c r="C39" s="84">
        <f>SUM(C37:C38)</f>
        <v>-178909</v>
      </c>
      <c r="D39" s="68"/>
      <c r="E39" s="84">
        <f>SUM(E37:E38)</f>
        <v>22930</v>
      </c>
      <c r="F39" s="68"/>
      <c r="G39" s="84">
        <f>SUM(G37:G38)</f>
        <v>3014</v>
      </c>
      <c r="H39" s="68"/>
      <c r="I39" s="84">
        <f>SUM(I37:I38)</f>
        <v>-614</v>
      </c>
    </row>
    <row r="40" spans="1:9" s="40" customFormat="1" ht="18.75" customHeight="1">
      <c r="A40" s="38"/>
      <c r="B40" s="76"/>
      <c r="C40" s="81"/>
      <c r="D40" s="68"/>
      <c r="E40" s="81"/>
      <c r="F40" s="68"/>
      <c r="G40" s="81"/>
      <c r="H40" s="68"/>
      <c r="I40" s="81"/>
    </row>
    <row r="41" spans="1:9" s="44" customFormat="1" ht="18.75" customHeight="1">
      <c r="A41" s="64"/>
      <c r="B41" s="43"/>
      <c r="C41" s="45"/>
      <c r="D41" s="45"/>
      <c r="E41" s="45"/>
      <c r="F41" s="45"/>
      <c r="G41" s="45"/>
      <c r="H41" s="45"/>
      <c r="I41" s="45"/>
    </row>
    <row r="42" spans="1:9" s="46" customFormat="1" ht="18.75" customHeight="1">
      <c r="A42" s="8" t="s">
        <v>48</v>
      </c>
      <c r="B42" s="70"/>
      <c r="C42" s="85"/>
      <c r="D42" s="63"/>
      <c r="E42" s="85"/>
      <c r="F42" s="63"/>
      <c r="G42" s="63"/>
      <c r="H42" s="63"/>
      <c r="I42" s="63"/>
    </row>
    <row r="43" spans="1:9" ht="18.75" customHeight="1">
      <c r="A43" s="71" t="s">
        <v>58</v>
      </c>
      <c r="C43" s="86"/>
      <c r="D43" s="63"/>
      <c r="E43" s="86"/>
      <c r="F43" s="63"/>
      <c r="G43" s="63"/>
      <c r="H43" s="63"/>
      <c r="I43" s="63"/>
    </row>
    <row r="44" spans="1:9" s="40" customFormat="1" ht="18.75" customHeight="1">
      <c r="A44" s="75"/>
      <c r="B44" s="76"/>
      <c r="C44" s="87"/>
      <c r="D44" s="87"/>
      <c r="E44" s="87"/>
      <c r="F44" s="87"/>
      <c r="G44" s="87"/>
      <c r="H44" s="87"/>
      <c r="I44" s="87"/>
    </row>
    <row r="45" spans="1:9" s="40" customFormat="1" ht="18.75" customHeight="1">
      <c r="A45" s="77"/>
      <c r="B45" s="43"/>
      <c r="C45" s="278" t="s">
        <v>8</v>
      </c>
      <c r="D45" s="278"/>
      <c r="E45" s="278"/>
      <c r="F45" s="88"/>
      <c r="G45" s="278" t="s">
        <v>19</v>
      </c>
      <c r="H45" s="278"/>
      <c r="I45" s="278"/>
    </row>
    <row r="46" spans="1:9" s="40" customFormat="1" ht="18.75" customHeight="1">
      <c r="A46" s="75"/>
      <c r="B46" s="76"/>
      <c r="C46" s="279" t="s">
        <v>20</v>
      </c>
      <c r="D46" s="279"/>
      <c r="E46" s="279"/>
      <c r="F46" s="89"/>
      <c r="G46" s="279" t="s">
        <v>20</v>
      </c>
      <c r="H46" s="279"/>
      <c r="I46" s="279"/>
    </row>
    <row r="47" spans="1:9" s="40" customFormat="1" ht="18.75" customHeight="1">
      <c r="A47" s="75"/>
      <c r="B47" s="76"/>
      <c r="C47" s="275" t="s">
        <v>53</v>
      </c>
      <c r="D47" s="275"/>
      <c r="E47" s="275"/>
      <c r="F47" s="78"/>
      <c r="G47" s="275" t="s">
        <v>53</v>
      </c>
      <c r="H47" s="275"/>
      <c r="I47" s="275"/>
    </row>
    <row r="48" spans="1:9" s="40" customFormat="1" ht="18.75" customHeight="1">
      <c r="A48" s="75"/>
      <c r="B48" s="76"/>
      <c r="C48" s="276" t="s">
        <v>41</v>
      </c>
      <c r="D48" s="276"/>
      <c r="E48" s="276"/>
      <c r="F48" s="78"/>
      <c r="G48" s="276" t="s">
        <v>41</v>
      </c>
      <c r="H48" s="276"/>
      <c r="I48" s="276"/>
    </row>
    <row r="49" spans="1:9" s="40" customFormat="1" ht="18.75" customHeight="1">
      <c r="A49" s="75"/>
      <c r="B49" s="43"/>
      <c r="C49" s="174">
        <v>2021</v>
      </c>
      <c r="D49" s="177"/>
      <c r="E49" s="174">
        <v>2020</v>
      </c>
      <c r="F49" s="177"/>
      <c r="G49" s="174">
        <v>2021</v>
      </c>
      <c r="H49" s="177"/>
      <c r="I49" s="174">
        <v>2020</v>
      </c>
    </row>
    <row r="50" spans="1:9" s="40" customFormat="1" ht="18.75" customHeight="1">
      <c r="A50" s="75"/>
      <c r="B50" s="76"/>
      <c r="C50" s="280" t="s">
        <v>43</v>
      </c>
      <c r="D50" s="280"/>
      <c r="E50" s="280"/>
      <c r="F50" s="280"/>
      <c r="G50" s="280"/>
      <c r="H50" s="280"/>
      <c r="I50" s="280"/>
    </row>
    <row r="51" spans="1:9" s="40" customFormat="1" ht="18.75" customHeight="1">
      <c r="A51" s="79" t="s">
        <v>12</v>
      </c>
      <c r="B51" s="76"/>
      <c r="C51" s="87"/>
      <c r="D51" s="87"/>
      <c r="E51" s="87"/>
      <c r="F51" s="87"/>
      <c r="G51" s="87"/>
      <c r="H51" s="87"/>
      <c r="I51" s="87"/>
    </row>
    <row r="52" spans="1:9" s="40" customFormat="1" ht="18.75" customHeight="1">
      <c r="A52" s="90" t="s">
        <v>161</v>
      </c>
      <c r="B52" s="76"/>
      <c r="C52" s="81">
        <v>1458</v>
      </c>
      <c r="D52" s="68"/>
      <c r="E52" s="81">
        <v>1688</v>
      </c>
      <c r="F52" s="68"/>
      <c r="G52" s="81">
        <v>24414</v>
      </c>
      <c r="H52" s="68"/>
      <c r="I52" s="81">
        <v>8566</v>
      </c>
    </row>
    <row r="53" spans="1:9" s="40" customFormat="1" ht="18.75" customHeight="1">
      <c r="A53" s="90" t="s">
        <v>211</v>
      </c>
      <c r="B53" s="76"/>
      <c r="C53" s="81">
        <v>6128</v>
      </c>
      <c r="D53" s="68"/>
      <c r="E53" s="81">
        <v>0</v>
      </c>
      <c r="F53" s="68"/>
      <c r="G53" s="81">
        <v>6128</v>
      </c>
      <c r="H53" s="68"/>
      <c r="I53" s="81">
        <v>0</v>
      </c>
    </row>
    <row r="54" spans="1:9" s="40" customFormat="1" ht="18.75" customHeight="1">
      <c r="A54" s="40" t="s">
        <v>191</v>
      </c>
      <c r="B54" s="76"/>
      <c r="C54" s="81">
        <v>-193589</v>
      </c>
      <c r="D54" s="68"/>
      <c r="E54" s="81">
        <v>-448202</v>
      </c>
      <c r="F54" s="68"/>
      <c r="G54" s="81">
        <v>0</v>
      </c>
      <c r="H54" s="68"/>
      <c r="I54" s="81">
        <v>0</v>
      </c>
    </row>
    <row r="55" spans="1:9" s="40" customFormat="1" ht="18.75" customHeight="1">
      <c r="A55" s="40" t="s">
        <v>120</v>
      </c>
      <c r="B55" s="76"/>
      <c r="C55" s="81">
        <v>-34270</v>
      </c>
      <c r="D55" s="68"/>
      <c r="E55" s="81">
        <v>-241511</v>
      </c>
      <c r="F55" s="68"/>
      <c r="G55" s="81">
        <v>-5795</v>
      </c>
      <c r="H55" s="68"/>
      <c r="I55" s="81">
        <v>-30672</v>
      </c>
    </row>
    <row r="56" spans="1:9" s="40" customFormat="1" ht="18.75" customHeight="1">
      <c r="A56" s="40" t="s">
        <v>64</v>
      </c>
      <c r="B56" s="76"/>
      <c r="C56" s="81">
        <v>-1814</v>
      </c>
      <c r="D56" s="68"/>
      <c r="E56" s="81">
        <v>-5747</v>
      </c>
      <c r="F56" s="68"/>
      <c r="G56" s="81">
        <v>-1257</v>
      </c>
      <c r="H56" s="68"/>
      <c r="I56" s="81">
        <v>-845</v>
      </c>
    </row>
    <row r="57" spans="1:9" s="40" customFormat="1" ht="18.75" customHeight="1">
      <c r="A57" s="40" t="s">
        <v>208</v>
      </c>
      <c r="B57" s="76"/>
      <c r="C57" s="81">
        <v>1921</v>
      </c>
      <c r="D57" s="68"/>
      <c r="E57" s="81">
        <v>23</v>
      </c>
      <c r="F57" s="68"/>
      <c r="G57" s="81">
        <v>1921</v>
      </c>
      <c r="H57" s="68"/>
      <c r="I57" s="81">
        <v>0</v>
      </c>
    </row>
    <row r="58" spans="1:9" s="40" customFormat="1" ht="18.75" customHeight="1">
      <c r="A58" s="40" t="s">
        <v>124</v>
      </c>
      <c r="B58" s="76"/>
      <c r="C58" s="81">
        <v>0</v>
      </c>
      <c r="D58" s="68"/>
      <c r="E58" s="81">
        <v>0</v>
      </c>
      <c r="F58" s="68"/>
      <c r="G58" s="81">
        <v>-408500</v>
      </c>
      <c r="H58" s="68"/>
      <c r="I58" s="81">
        <v>-564000</v>
      </c>
    </row>
    <row r="59" spans="1:9" s="40" customFormat="1" ht="18.75" customHeight="1">
      <c r="A59" s="40" t="s">
        <v>125</v>
      </c>
      <c r="B59" s="76"/>
      <c r="C59" s="81">
        <v>0</v>
      </c>
      <c r="D59" s="68"/>
      <c r="E59" s="81">
        <v>0</v>
      </c>
      <c r="F59" s="68"/>
      <c r="G59" s="81">
        <v>473000</v>
      </c>
      <c r="H59" s="68"/>
      <c r="I59" s="81">
        <v>60000</v>
      </c>
    </row>
    <row r="60" spans="1:9" s="40" customFormat="1" ht="18.75" customHeight="1">
      <c r="A60" s="40" t="s">
        <v>197</v>
      </c>
      <c r="B60" s="76"/>
      <c r="C60" s="81">
        <v>-5000</v>
      </c>
      <c r="D60" s="68"/>
      <c r="E60" s="81">
        <v>0</v>
      </c>
      <c r="F60" s="68"/>
      <c r="G60" s="81">
        <v>0</v>
      </c>
      <c r="H60" s="68"/>
      <c r="I60" s="81">
        <v>0</v>
      </c>
    </row>
    <row r="61" spans="1:9" s="40" customFormat="1" ht="18.75" customHeight="1">
      <c r="A61" s="40" t="s">
        <v>209</v>
      </c>
      <c r="B61" s="76"/>
      <c r="C61" s="81">
        <v>-383993</v>
      </c>
      <c r="D61" s="68"/>
      <c r="E61" s="81">
        <v>936294</v>
      </c>
      <c r="F61" s="68"/>
      <c r="G61" s="81">
        <v>-355001</v>
      </c>
      <c r="H61" s="68"/>
      <c r="I61" s="81">
        <v>887207</v>
      </c>
    </row>
    <row r="62" spans="1:9" s="40" customFormat="1" ht="18.75" customHeight="1">
      <c r="A62" s="40" t="s">
        <v>134</v>
      </c>
      <c r="B62" s="76"/>
      <c r="C62" s="81">
        <v>0</v>
      </c>
      <c r="D62" s="68"/>
      <c r="E62" s="81">
        <v>0</v>
      </c>
      <c r="F62" s="68"/>
      <c r="G62" s="81">
        <v>-50250</v>
      </c>
      <c r="H62" s="68"/>
      <c r="I62" s="81">
        <v>0</v>
      </c>
    </row>
    <row r="63" spans="1:9" s="40" customFormat="1" ht="18.75" customHeight="1">
      <c r="A63" s="38" t="s">
        <v>145</v>
      </c>
      <c r="B63" s="76"/>
      <c r="C63" s="91">
        <f>SUM(C52:C62)</f>
        <v>-609159</v>
      </c>
      <c r="D63" s="92"/>
      <c r="E63" s="91">
        <f>SUM(E52:E62)</f>
        <v>242545</v>
      </c>
      <c r="F63" s="92"/>
      <c r="G63" s="91">
        <f>SUM(G52:G62)</f>
        <v>-315340</v>
      </c>
      <c r="H63" s="92"/>
      <c r="I63" s="91">
        <f>SUM(I52:I62)</f>
        <v>360256</v>
      </c>
    </row>
    <row r="64" spans="1:9" s="40" customFormat="1" ht="18.75" customHeight="1">
      <c r="A64" s="38"/>
      <c r="B64" s="76"/>
      <c r="C64" s="93"/>
      <c r="D64" s="93"/>
      <c r="E64" s="93"/>
      <c r="F64" s="93"/>
      <c r="G64" s="93"/>
      <c r="H64" s="93"/>
      <c r="I64" s="93"/>
    </row>
    <row r="65" spans="1:12" s="40" customFormat="1" ht="18.75" customHeight="1">
      <c r="A65" s="94" t="s">
        <v>13</v>
      </c>
      <c r="B65" s="76"/>
      <c r="C65" s="93"/>
      <c r="D65" s="93"/>
      <c r="E65" s="93"/>
      <c r="F65" s="93"/>
      <c r="G65" s="93"/>
      <c r="H65" s="93"/>
      <c r="I65" s="93"/>
    </row>
    <row r="66" spans="1:12" s="40" customFormat="1" ht="18.75" customHeight="1">
      <c r="A66" s="44" t="s">
        <v>40</v>
      </c>
      <c r="B66" s="43"/>
      <c r="C66" s="81">
        <v>-89457</v>
      </c>
      <c r="D66" s="81"/>
      <c r="E66" s="81">
        <v>-110848</v>
      </c>
      <c r="F66" s="81"/>
      <c r="G66" s="81">
        <v>-68359</v>
      </c>
      <c r="H66" s="81"/>
      <c r="I66" s="81">
        <v>-88424</v>
      </c>
    </row>
    <row r="67" spans="1:12" s="40" customFormat="1" ht="18.75" customHeight="1">
      <c r="A67" s="44" t="s">
        <v>192</v>
      </c>
      <c r="B67" s="43"/>
      <c r="C67" s="81">
        <v>136203</v>
      </c>
      <c r="D67" s="81"/>
      <c r="E67" s="81">
        <v>100000</v>
      </c>
      <c r="F67" s="81"/>
      <c r="G67" s="81">
        <v>136203</v>
      </c>
      <c r="H67" s="81"/>
      <c r="I67" s="81">
        <v>100000</v>
      </c>
    </row>
    <row r="68" spans="1:12" s="40" customFormat="1" ht="18.75" customHeight="1">
      <c r="A68" s="44" t="s">
        <v>147</v>
      </c>
      <c r="B68" s="43"/>
      <c r="C68" s="81">
        <v>0</v>
      </c>
      <c r="D68" s="81"/>
      <c r="E68" s="81">
        <v>0</v>
      </c>
      <c r="F68" s="81"/>
      <c r="G68" s="81">
        <v>-1000</v>
      </c>
      <c r="H68" s="81"/>
      <c r="I68" s="81">
        <v>-7000</v>
      </c>
    </row>
    <row r="69" spans="1:12" s="40" customFormat="1" ht="18.75" customHeight="1">
      <c r="A69" s="44" t="s">
        <v>155</v>
      </c>
      <c r="B69" s="43"/>
      <c r="C69" s="81">
        <v>233659</v>
      </c>
      <c r="D69" s="81"/>
      <c r="E69" s="81">
        <v>-33019</v>
      </c>
      <c r="F69" s="81"/>
      <c r="G69" s="81">
        <v>243750</v>
      </c>
      <c r="H69" s="81"/>
      <c r="I69" s="81">
        <v>13500</v>
      </c>
    </row>
    <row r="70" spans="1:12" s="40" customFormat="1" ht="18.75" customHeight="1">
      <c r="A70" s="44" t="s">
        <v>148</v>
      </c>
      <c r="B70" s="76"/>
      <c r="C70" s="81">
        <v>-1170</v>
      </c>
      <c r="D70" s="81"/>
      <c r="E70" s="81">
        <v>-1390</v>
      </c>
      <c r="F70" s="81"/>
      <c r="G70" s="81">
        <v>-375</v>
      </c>
      <c r="H70" s="81"/>
      <c r="I70" s="81">
        <v>-265</v>
      </c>
    </row>
    <row r="71" spans="1:12" s="40" customFormat="1" ht="18.75" customHeight="1">
      <c r="A71" s="44" t="s">
        <v>65</v>
      </c>
      <c r="B71" s="76"/>
      <c r="C71" s="81">
        <v>861445</v>
      </c>
      <c r="D71" s="81"/>
      <c r="E71" s="81">
        <v>260519</v>
      </c>
      <c r="F71" s="81"/>
      <c r="G71" s="81">
        <v>205045</v>
      </c>
      <c r="H71" s="81"/>
      <c r="I71" s="81">
        <v>206819</v>
      </c>
    </row>
    <row r="72" spans="1:12" s="40" customFormat="1" ht="18.75" customHeight="1">
      <c r="A72" s="44" t="s">
        <v>66</v>
      </c>
      <c r="B72" s="76"/>
      <c r="C72" s="81">
        <v>-224329</v>
      </c>
      <c r="D72" s="81"/>
      <c r="E72" s="81">
        <v>-218513</v>
      </c>
      <c r="F72" s="81"/>
      <c r="G72" s="81">
        <v>-199829</v>
      </c>
      <c r="H72" s="81"/>
      <c r="I72" s="81">
        <v>-193550</v>
      </c>
    </row>
    <row r="73" spans="1:12" s="40" customFormat="1" ht="18.75" customHeight="1">
      <c r="A73" s="44" t="s">
        <v>46</v>
      </c>
      <c r="B73" s="76"/>
      <c r="C73" s="81">
        <v>0</v>
      </c>
      <c r="D73" s="81"/>
      <c r="E73" s="81">
        <v>457000</v>
      </c>
      <c r="F73" s="81"/>
      <c r="G73" s="81">
        <v>0</v>
      </c>
      <c r="H73" s="81"/>
      <c r="I73" s="81">
        <v>300000</v>
      </c>
    </row>
    <row r="74" spans="1:12" s="40" customFormat="1" ht="18.75" customHeight="1">
      <c r="A74" s="44" t="s">
        <v>141</v>
      </c>
      <c r="B74" s="76"/>
      <c r="C74" s="81">
        <v>-137000</v>
      </c>
      <c r="D74" s="81"/>
      <c r="E74" s="81">
        <v>-250000</v>
      </c>
      <c r="F74" s="81"/>
      <c r="G74" s="81">
        <v>0</v>
      </c>
      <c r="H74" s="81"/>
      <c r="I74" s="81">
        <v>-250000</v>
      </c>
    </row>
    <row r="75" spans="1:12" s="40" customFormat="1" ht="18.75" customHeight="1">
      <c r="A75" s="38" t="s">
        <v>119</v>
      </c>
      <c r="B75" s="76"/>
      <c r="C75" s="91">
        <f>SUM(C66:C74)</f>
        <v>779351</v>
      </c>
      <c r="D75" s="92"/>
      <c r="E75" s="91">
        <f>SUM(E66:E74)</f>
        <v>203749</v>
      </c>
      <c r="F75" s="92"/>
      <c r="G75" s="106">
        <f>SUM(G66:G74)</f>
        <v>315435</v>
      </c>
      <c r="H75" s="92"/>
      <c r="I75" s="106">
        <f>SUM(I66:I74)</f>
        <v>81080</v>
      </c>
    </row>
    <row r="76" spans="1:12" s="40" customFormat="1" ht="11.25" customHeight="1">
      <c r="A76" s="38"/>
      <c r="B76" s="76"/>
      <c r="C76" s="93"/>
      <c r="D76" s="92"/>
      <c r="E76" s="93"/>
      <c r="F76" s="92"/>
      <c r="G76" s="92"/>
      <c r="H76" s="92"/>
      <c r="I76" s="92"/>
    </row>
    <row r="77" spans="1:12" s="40" customFormat="1" ht="18.75" customHeight="1">
      <c r="A77" s="38" t="s">
        <v>200</v>
      </c>
      <c r="B77" s="76"/>
      <c r="C77" s="92">
        <f>C75+C63+C39</f>
        <v>-8717</v>
      </c>
      <c r="D77" s="92"/>
      <c r="E77" s="92">
        <f>E75+E63+E39</f>
        <v>469224</v>
      </c>
      <c r="F77" s="92"/>
      <c r="G77" s="107">
        <f>G75+G63+G39</f>
        <v>3109</v>
      </c>
      <c r="H77" s="92"/>
      <c r="I77" s="107">
        <f>I75+I63+I39</f>
        <v>440722</v>
      </c>
    </row>
    <row r="78" spans="1:12" s="40" customFormat="1" ht="18.75" customHeight="1">
      <c r="A78" s="40" t="s">
        <v>67</v>
      </c>
      <c r="B78" s="76"/>
      <c r="C78" s="81">
        <f>'BS 2-3'!F11</f>
        <v>164020</v>
      </c>
      <c r="D78" s="68"/>
      <c r="E78" s="81">
        <v>107418</v>
      </c>
      <c r="F78" s="68"/>
      <c r="G78" s="81">
        <f>'BS 2-3'!J11</f>
        <v>61034</v>
      </c>
      <c r="H78" s="68"/>
      <c r="I78" s="81">
        <v>59987</v>
      </c>
    </row>
    <row r="79" spans="1:12" s="40" customFormat="1" ht="18.75" customHeight="1" thickBot="1">
      <c r="A79" s="38" t="s">
        <v>68</v>
      </c>
      <c r="B79" s="76"/>
      <c r="C79" s="95">
        <f>SUM(C77:C78)</f>
        <v>155303</v>
      </c>
      <c r="D79" s="96"/>
      <c r="E79" s="95">
        <f>SUM(E77:E78)</f>
        <v>576642</v>
      </c>
      <c r="F79" s="96"/>
      <c r="G79" s="95">
        <f>SUM(G77:G78)</f>
        <v>64143</v>
      </c>
      <c r="H79" s="96"/>
      <c r="I79" s="95">
        <f>SUM(I77:I78)</f>
        <v>500709</v>
      </c>
      <c r="J79" s="97">
        <f>C79-'BS 2-3'!D11</f>
        <v>0</v>
      </c>
      <c r="K79" s="97"/>
      <c r="L79" s="97">
        <f>G79-'BS 2-3'!H11</f>
        <v>0</v>
      </c>
    </row>
    <row r="80" spans="1:12" s="46" customFormat="1" ht="18.75" customHeight="1" thickTop="1">
      <c r="A80" s="8" t="s">
        <v>48</v>
      </c>
      <c r="B80" s="70"/>
      <c r="C80" s="85"/>
      <c r="D80" s="63"/>
      <c r="E80" s="85"/>
      <c r="F80" s="63"/>
      <c r="G80" s="63"/>
      <c r="H80" s="63"/>
      <c r="I80" s="63"/>
    </row>
    <row r="81" spans="1:9" ht="18.75" customHeight="1">
      <c r="A81" s="71" t="s">
        <v>58</v>
      </c>
      <c r="C81" s="86"/>
      <c r="D81" s="63"/>
      <c r="E81" s="86"/>
      <c r="F81" s="63"/>
      <c r="G81" s="63"/>
      <c r="H81" s="63"/>
      <c r="I81" s="63"/>
    </row>
    <row r="82" spans="1:9" s="40" customFormat="1" ht="18.75" customHeight="1">
      <c r="A82" s="75"/>
      <c r="B82" s="76"/>
      <c r="C82" s="87"/>
      <c r="D82" s="87"/>
      <c r="E82" s="87"/>
      <c r="F82" s="87"/>
      <c r="G82" s="87"/>
      <c r="H82" s="87"/>
      <c r="I82" s="87"/>
    </row>
    <row r="83" spans="1:9" s="40" customFormat="1" ht="18.75" customHeight="1">
      <c r="A83" s="77"/>
      <c r="B83" s="43"/>
      <c r="C83" s="278" t="s">
        <v>8</v>
      </c>
      <c r="D83" s="278"/>
      <c r="E83" s="278"/>
      <c r="F83" s="88"/>
      <c r="G83" s="278" t="s">
        <v>19</v>
      </c>
      <c r="H83" s="278"/>
      <c r="I83" s="278"/>
    </row>
    <row r="84" spans="1:9" s="40" customFormat="1" ht="18.75" customHeight="1">
      <c r="A84" s="75"/>
      <c r="B84" s="76"/>
      <c r="C84" s="279" t="s">
        <v>20</v>
      </c>
      <c r="D84" s="279"/>
      <c r="E84" s="279"/>
      <c r="F84" s="89"/>
      <c r="G84" s="279" t="s">
        <v>20</v>
      </c>
      <c r="H84" s="279"/>
      <c r="I84" s="279"/>
    </row>
    <row r="85" spans="1:9" s="40" customFormat="1" ht="18.75" customHeight="1">
      <c r="A85" s="75"/>
      <c r="B85" s="76"/>
      <c r="C85" s="275" t="s">
        <v>53</v>
      </c>
      <c r="D85" s="275"/>
      <c r="E85" s="275"/>
      <c r="F85" s="78"/>
      <c r="G85" s="275" t="s">
        <v>53</v>
      </c>
      <c r="H85" s="275"/>
      <c r="I85" s="275"/>
    </row>
    <row r="86" spans="1:9" s="40" customFormat="1" ht="18.75" customHeight="1">
      <c r="A86" s="75"/>
      <c r="B86" s="76"/>
      <c r="C86" s="276" t="s">
        <v>41</v>
      </c>
      <c r="D86" s="276"/>
      <c r="E86" s="276"/>
      <c r="F86" s="78"/>
      <c r="G86" s="276" t="s">
        <v>41</v>
      </c>
      <c r="H86" s="276"/>
      <c r="I86" s="276"/>
    </row>
    <row r="87" spans="1:9" s="40" customFormat="1" ht="18.75" customHeight="1">
      <c r="A87" s="75"/>
      <c r="B87" s="43"/>
      <c r="C87" s="174">
        <v>2021</v>
      </c>
      <c r="D87" s="177"/>
      <c r="E87" s="174">
        <v>2020</v>
      </c>
      <c r="F87" s="177"/>
      <c r="G87" s="174">
        <v>2021</v>
      </c>
      <c r="H87" s="177"/>
      <c r="I87" s="174">
        <v>2020</v>
      </c>
    </row>
    <row r="88" spans="1:9" s="40" customFormat="1" ht="18.75" customHeight="1">
      <c r="A88" s="75"/>
      <c r="B88" s="76"/>
      <c r="C88" s="280" t="s">
        <v>43</v>
      </c>
      <c r="D88" s="280"/>
      <c r="E88" s="280"/>
      <c r="F88" s="280"/>
      <c r="G88" s="280"/>
      <c r="H88" s="280"/>
      <c r="I88" s="280"/>
    </row>
    <row r="89" spans="1:9" ht="18.75" customHeight="1">
      <c r="A89" s="98" t="s">
        <v>59</v>
      </c>
      <c r="B89" s="76"/>
      <c r="C89" s="44"/>
      <c r="D89" s="44"/>
      <c r="E89" s="44"/>
      <c r="F89" s="44"/>
      <c r="G89" s="44"/>
      <c r="H89" s="44"/>
      <c r="I89" s="44"/>
    </row>
    <row r="90" spans="1:9" ht="18.75" customHeight="1">
      <c r="A90" s="64" t="s">
        <v>30</v>
      </c>
      <c r="B90" s="76"/>
      <c r="C90" s="99"/>
      <c r="D90" s="99"/>
      <c r="E90" s="99"/>
      <c r="F90" s="100"/>
      <c r="G90" s="99"/>
      <c r="H90" s="101"/>
      <c r="I90" s="99"/>
    </row>
    <row r="91" spans="1:9" ht="18.75" hidden="1" customHeight="1">
      <c r="A91" s="44" t="s">
        <v>128</v>
      </c>
      <c r="B91" s="76"/>
      <c r="C91" s="108"/>
      <c r="D91" s="99"/>
      <c r="E91" s="108">
        <v>0</v>
      </c>
      <c r="F91" s="100"/>
      <c r="G91" s="108"/>
      <c r="H91" s="101"/>
      <c r="I91" s="108">
        <v>0</v>
      </c>
    </row>
    <row r="92" spans="1:9" s="103" customFormat="1" ht="18.75" hidden="1" customHeight="1">
      <c r="A92" s="44" t="s">
        <v>117</v>
      </c>
      <c r="B92" s="102"/>
    </row>
    <row r="93" spans="1:9" s="103" customFormat="1" ht="18.75" hidden="1" customHeight="1">
      <c r="A93" s="44" t="s">
        <v>129</v>
      </c>
      <c r="B93" s="102"/>
      <c r="C93" s="108"/>
      <c r="D93" s="99"/>
      <c r="E93" s="108">
        <v>0</v>
      </c>
      <c r="F93" s="100"/>
      <c r="G93" s="108"/>
      <c r="H93" s="101"/>
      <c r="I93" s="108">
        <v>0</v>
      </c>
    </row>
    <row r="94" spans="1:9" s="103" customFormat="1" ht="18.75" hidden="1" customHeight="1">
      <c r="A94" s="44" t="s">
        <v>116</v>
      </c>
      <c r="B94" s="102"/>
    </row>
    <row r="95" spans="1:9" s="103" customFormat="1" ht="18.75" hidden="1" customHeight="1">
      <c r="A95" s="44" t="s">
        <v>60</v>
      </c>
      <c r="B95" s="102"/>
      <c r="C95" s="108"/>
      <c r="D95" s="99"/>
      <c r="E95" s="108">
        <v>0</v>
      </c>
      <c r="F95" s="100"/>
      <c r="G95" s="108"/>
      <c r="H95" s="101"/>
      <c r="I95" s="108">
        <v>0</v>
      </c>
    </row>
    <row r="96" spans="1:9" s="103" customFormat="1" ht="18.75" customHeight="1">
      <c r="A96" s="44" t="s">
        <v>193</v>
      </c>
      <c r="B96" s="102"/>
      <c r="C96" s="108">
        <v>0</v>
      </c>
      <c r="D96" s="99"/>
      <c r="E96" s="108">
        <v>0</v>
      </c>
      <c r="F96" s="100"/>
      <c r="G96" s="108">
        <v>0</v>
      </c>
      <c r="H96" s="101"/>
      <c r="I96" s="108">
        <v>6750</v>
      </c>
    </row>
    <row r="97" spans="1:9" s="103" customFormat="1" ht="18.75" customHeight="1">
      <c r="A97" s="44" t="s">
        <v>142</v>
      </c>
      <c r="B97" s="102"/>
      <c r="G97" s="44"/>
      <c r="I97" s="44"/>
    </row>
    <row r="98" spans="1:9" s="103" customFormat="1" ht="18.75" customHeight="1">
      <c r="A98" s="44" t="s">
        <v>143</v>
      </c>
      <c r="B98" s="102"/>
      <c r="C98" s="108">
        <v>0</v>
      </c>
      <c r="E98" s="108">
        <v>8089</v>
      </c>
      <c r="G98" s="108">
        <v>0</v>
      </c>
      <c r="I98" s="108">
        <v>0</v>
      </c>
    </row>
    <row r="99" spans="1:9" s="103" customFormat="1" ht="18.75" customHeight="1">
      <c r="A99" s="44" t="s">
        <v>198</v>
      </c>
      <c r="B99" s="102"/>
      <c r="C99" s="108">
        <v>25650</v>
      </c>
      <c r="E99" s="108">
        <v>0</v>
      </c>
      <c r="G99" s="108">
        <v>0</v>
      </c>
      <c r="I99" s="108">
        <v>0</v>
      </c>
    </row>
    <row r="100" spans="1:9" s="103" customFormat="1" ht="18.75" customHeight="1">
      <c r="A100" s="44" t="s">
        <v>158</v>
      </c>
      <c r="B100" s="102"/>
      <c r="C100" s="108">
        <v>0</v>
      </c>
      <c r="E100" s="108">
        <v>190785</v>
      </c>
      <c r="G100" s="108">
        <v>0</v>
      </c>
      <c r="I100" s="108">
        <v>155023</v>
      </c>
    </row>
    <row r="101" spans="1:9" s="103" customFormat="1" ht="18.75" customHeight="1">
      <c r="A101" s="44" t="s">
        <v>160</v>
      </c>
      <c r="B101" s="102"/>
      <c r="C101" s="108">
        <v>0</v>
      </c>
      <c r="E101" s="108">
        <v>2212344</v>
      </c>
      <c r="G101" s="108">
        <v>0</v>
      </c>
      <c r="I101" s="108">
        <v>3574</v>
      </c>
    </row>
    <row r="102" spans="1:9" s="103" customFormat="1" ht="18.75" customHeight="1">
      <c r="A102" s="44" t="s">
        <v>159</v>
      </c>
      <c r="B102" s="102"/>
      <c r="C102" s="108">
        <v>0</v>
      </c>
      <c r="E102" s="108">
        <v>156527</v>
      </c>
      <c r="G102" s="108">
        <v>0</v>
      </c>
      <c r="I102" s="108">
        <v>126347</v>
      </c>
    </row>
    <row r="103" spans="1:9" s="103" customFormat="1" ht="18.75" customHeight="1">
      <c r="B103" s="102"/>
      <c r="G103" s="44"/>
      <c r="I103" s="44"/>
    </row>
    <row r="104" spans="1:9" s="103" customFormat="1" ht="18.75" customHeight="1">
      <c r="B104" s="102"/>
      <c r="G104" s="44"/>
      <c r="I104" s="44"/>
    </row>
    <row r="105" spans="1:9" s="103" customFormat="1" ht="18.75" customHeight="1">
      <c r="B105" s="102"/>
      <c r="G105" s="44"/>
      <c r="I105" s="44"/>
    </row>
    <row r="106" spans="1:9" s="103" customFormat="1" ht="18.75" customHeight="1">
      <c r="B106" s="102"/>
      <c r="G106" s="44"/>
      <c r="I106" s="44"/>
    </row>
    <row r="107" spans="1:9" s="103" customFormat="1" ht="18.75" customHeight="1">
      <c r="B107" s="102"/>
      <c r="G107" s="44"/>
      <c r="I107" s="44"/>
    </row>
    <row r="108" spans="1:9" s="103" customFormat="1" ht="18.75" customHeight="1">
      <c r="B108" s="102"/>
      <c r="G108" s="44"/>
      <c r="I108" s="44"/>
    </row>
    <row r="109" spans="1:9" s="103" customFormat="1" ht="18.75" customHeight="1">
      <c r="B109" s="102"/>
      <c r="G109" s="44"/>
      <c r="I109" s="44"/>
    </row>
    <row r="110" spans="1:9" s="103" customFormat="1" ht="18.75" customHeight="1">
      <c r="B110" s="102"/>
      <c r="G110" s="44"/>
      <c r="I110" s="44"/>
    </row>
    <row r="111" spans="1:9" s="103" customFormat="1" ht="18.75" customHeight="1">
      <c r="B111" s="102"/>
      <c r="G111" s="44"/>
      <c r="I111" s="44"/>
    </row>
    <row r="112" spans="1:9" s="103" customFormat="1" ht="18.75" customHeight="1">
      <c r="B112" s="102"/>
      <c r="G112" s="44"/>
      <c r="I112" s="44"/>
    </row>
    <row r="113" spans="2:9" s="103" customFormat="1" ht="18.75" customHeight="1">
      <c r="B113" s="102"/>
      <c r="G113" s="44"/>
      <c r="I113" s="44"/>
    </row>
    <row r="114" spans="2:9" s="103" customFormat="1" ht="18.75" customHeight="1">
      <c r="B114" s="102"/>
      <c r="G114" s="44"/>
      <c r="I114" s="44"/>
    </row>
    <row r="115" spans="2:9" s="103" customFormat="1" ht="18.75" customHeight="1">
      <c r="B115" s="102"/>
      <c r="G115" s="44"/>
      <c r="I115" s="44"/>
    </row>
    <row r="116" spans="2:9" s="103" customFormat="1" ht="18.75" customHeight="1">
      <c r="B116" s="102"/>
      <c r="G116" s="44"/>
      <c r="I116" s="44"/>
    </row>
    <row r="117" spans="2:9" s="103" customFormat="1" ht="18.75" customHeight="1">
      <c r="B117" s="102"/>
      <c r="G117" s="44"/>
      <c r="I117" s="44"/>
    </row>
    <row r="118" spans="2:9" s="103" customFormat="1" ht="18.75" customHeight="1">
      <c r="B118" s="102"/>
      <c r="G118" s="44"/>
      <c r="I118" s="44"/>
    </row>
    <row r="119" spans="2:9" s="103" customFormat="1" ht="18.75" customHeight="1">
      <c r="B119" s="102"/>
      <c r="G119" s="44"/>
      <c r="I119" s="44"/>
    </row>
    <row r="120" spans="2:9" s="103" customFormat="1" ht="18.75" customHeight="1">
      <c r="B120" s="102"/>
      <c r="G120" s="44"/>
      <c r="I120" s="44"/>
    </row>
    <row r="121" spans="2:9" s="103" customFormat="1" ht="18.75" customHeight="1">
      <c r="B121" s="102"/>
      <c r="G121" s="44"/>
      <c r="I121" s="44"/>
    </row>
    <row r="122" spans="2:9" s="103" customFormat="1" ht="18.75" customHeight="1">
      <c r="B122" s="102"/>
      <c r="G122" s="44"/>
      <c r="I122" s="44"/>
    </row>
    <row r="123" spans="2:9" s="103" customFormat="1" ht="18.75" customHeight="1">
      <c r="B123" s="102"/>
      <c r="G123" s="44"/>
      <c r="I123" s="44"/>
    </row>
    <row r="124" spans="2:9" s="103" customFormat="1" ht="18.75" customHeight="1">
      <c r="B124" s="102"/>
      <c r="G124" s="44"/>
      <c r="I124" s="44"/>
    </row>
    <row r="125" spans="2:9" s="103" customFormat="1" ht="18.75" customHeight="1">
      <c r="B125" s="102"/>
      <c r="G125" s="44"/>
      <c r="I125" s="44"/>
    </row>
    <row r="126" spans="2:9" s="103" customFormat="1" ht="18.75" customHeight="1">
      <c r="B126" s="102"/>
      <c r="G126" s="44"/>
      <c r="I126" s="44"/>
    </row>
    <row r="127" spans="2:9" s="103" customFormat="1" ht="18.75" customHeight="1">
      <c r="B127" s="102"/>
      <c r="G127" s="44"/>
      <c r="I127" s="44"/>
    </row>
    <row r="128" spans="2:9" s="103" customFormat="1" ht="18.75" customHeight="1">
      <c r="B128" s="102"/>
      <c r="G128" s="44"/>
      <c r="I128" s="44"/>
    </row>
    <row r="129" spans="2:9" s="103" customFormat="1" ht="18.75" customHeight="1">
      <c r="B129" s="102"/>
      <c r="G129" s="44"/>
      <c r="I129" s="44"/>
    </row>
    <row r="130" spans="2:9" s="103" customFormat="1" ht="18.75" customHeight="1">
      <c r="B130" s="102"/>
      <c r="G130" s="44"/>
      <c r="I130" s="44"/>
    </row>
    <row r="131" spans="2:9" s="103" customFormat="1" ht="18.75" customHeight="1">
      <c r="B131" s="102"/>
      <c r="G131" s="44"/>
      <c r="I131" s="44"/>
    </row>
    <row r="132" spans="2:9" s="103" customFormat="1" ht="18.75" customHeight="1">
      <c r="B132" s="102"/>
      <c r="G132" s="44"/>
      <c r="I132" s="44"/>
    </row>
    <row r="133" spans="2:9" s="103" customFormat="1" ht="18.75" customHeight="1">
      <c r="B133" s="102"/>
      <c r="G133" s="44"/>
      <c r="I133" s="44"/>
    </row>
    <row r="134" spans="2:9" s="103" customFormat="1" ht="18.75" customHeight="1">
      <c r="B134" s="102"/>
      <c r="G134" s="44"/>
      <c r="I134" s="44"/>
    </row>
    <row r="135" spans="2:9" s="103" customFormat="1" ht="18.75" customHeight="1">
      <c r="B135" s="102"/>
      <c r="G135" s="44"/>
      <c r="I135" s="44"/>
    </row>
    <row r="136" spans="2:9" s="103" customFormat="1" ht="18.75" customHeight="1">
      <c r="B136" s="102"/>
      <c r="G136" s="44"/>
      <c r="I136" s="44"/>
    </row>
    <row r="137" spans="2:9" s="103" customFormat="1" ht="18.75" customHeight="1">
      <c r="B137" s="102"/>
      <c r="G137" s="44"/>
      <c r="I137" s="44"/>
    </row>
    <row r="138" spans="2:9" s="103" customFormat="1" ht="18.75" customHeight="1">
      <c r="B138" s="102"/>
      <c r="G138" s="44"/>
      <c r="I138" s="44"/>
    </row>
    <row r="139" spans="2:9" s="103" customFormat="1" ht="18.75" customHeight="1">
      <c r="B139" s="102"/>
      <c r="G139" s="44"/>
      <c r="I139" s="44"/>
    </row>
    <row r="140" spans="2:9" s="103" customFormat="1" ht="18.75" customHeight="1">
      <c r="B140" s="102"/>
      <c r="G140" s="44"/>
      <c r="I140" s="44"/>
    </row>
    <row r="141" spans="2:9" s="103" customFormat="1" ht="18.75" customHeight="1">
      <c r="B141" s="102"/>
      <c r="G141" s="44"/>
      <c r="I141" s="44"/>
    </row>
    <row r="142" spans="2:9" s="103" customFormat="1" ht="18.75" customHeight="1">
      <c r="B142" s="102"/>
      <c r="G142" s="44"/>
      <c r="I142" s="44"/>
    </row>
    <row r="143" spans="2:9" s="103" customFormat="1" ht="18.75" customHeight="1">
      <c r="B143" s="102"/>
      <c r="G143" s="44"/>
      <c r="I143" s="44"/>
    </row>
    <row r="144" spans="2:9" s="103" customFormat="1" ht="18.75" customHeight="1">
      <c r="B144" s="102"/>
      <c r="G144" s="44"/>
      <c r="I144" s="44"/>
    </row>
    <row r="145" spans="2:9" s="103" customFormat="1" ht="18.75" customHeight="1">
      <c r="B145" s="102"/>
      <c r="G145" s="44"/>
      <c r="I145" s="44"/>
    </row>
    <row r="146" spans="2:9" s="103" customFormat="1" ht="18.75" customHeight="1">
      <c r="B146" s="102"/>
      <c r="G146" s="44"/>
      <c r="I146" s="44"/>
    </row>
    <row r="147" spans="2:9" s="103" customFormat="1" ht="18.75" customHeight="1">
      <c r="B147" s="102"/>
      <c r="G147" s="44"/>
      <c r="I147" s="44"/>
    </row>
  </sheetData>
  <mergeCells count="27">
    <mergeCell ref="C50:I50"/>
    <mergeCell ref="C83:E83"/>
    <mergeCell ref="G83:I83"/>
    <mergeCell ref="C88:I88"/>
    <mergeCell ref="C84:E84"/>
    <mergeCell ref="G84:I84"/>
    <mergeCell ref="C85:E85"/>
    <mergeCell ref="G85:I85"/>
    <mergeCell ref="C86:E86"/>
    <mergeCell ref="G86:I86"/>
    <mergeCell ref="C46:E46"/>
    <mergeCell ref="G46:I46"/>
    <mergeCell ref="C47:E47"/>
    <mergeCell ref="G47:I47"/>
    <mergeCell ref="C48:E48"/>
    <mergeCell ref="G48:I48"/>
    <mergeCell ref="C7:E7"/>
    <mergeCell ref="G7:I7"/>
    <mergeCell ref="C9:I9"/>
    <mergeCell ref="C45:E45"/>
    <mergeCell ref="G45:I45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7" firstPageNumber="10" orientation="portrait" useFirstPageNumber="1" r:id="rId1"/>
  <headerFooter alignWithMargins="0">
    <oddFooter xml:space="preserve">&amp;L&amp;11  The accompanying notes form an integral part of the interim financial statements.
&amp;C&amp;11&amp;P&amp;R&amp;"Times New Roman,Italic"&amp;11
</oddFooter>
  </headerFooter>
  <rowBreaks count="2" manualBreakCount="2">
    <brk id="41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2-3</vt:lpstr>
      <vt:lpstr>PL4-5</vt:lpstr>
      <vt:lpstr>CH Conso-6</vt:lpstr>
      <vt:lpstr>CH Conso 7</vt:lpstr>
      <vt:lpstr>CH seperate-8</vt:lpstr>
      <vt:lpstr>CH Separate 9</vt:lpstr>
      <vt:lpstr>Cash-flow-10-12</vt:lpstr>
      <vt:lpstr>'BS 2-3'!Print_Area</vt:lpstr>
      <vt:lpstr>'Cash-flow-10-12'!Print_Area</vt:lpstr>
      <vt:lpstr>'CH Conso 7'!Print_Area</vt:lpstr>
      <vt:lpstr>'CH Conso-6'!Print_Area</vt:lpstr>
      <vt:lpstr>'CH Separate 9'!Print_Area</vt:lpstr>
      <vt:lpstr>'PL4-5'!Print_Area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pornpavee  phungsontisakul</cp:lastModifiedBy>
  <cp:lastPrinted>2021-05-16T08:20:20Z</cp:lastPrinted>
  <dcterms:created xsi:type="dcterms:W3CDTF">2005-04-19T12:56:38Z</dcterms:created>
  <dcterms:modified xsi:type="dcterms:W3CDTF">2021-05-17T08:31:31Z</dcterms:modified>
</cp:coreProperties>
</file>