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A:\SET\2021\M-03\"/>
    </mc:Choice>
  </mc:AlternateContent>
  <xr:revisionPtr revIDLastSave="0" documentId="13_ncr:1_{EF4B7B88-9616-4C93-AF15-381ECCDF9594}" xr6:coauthVersionLast="45" xr6:coauthVersionMax="45" xr10:uidLastSave="{00000000-0000-0000-0000-000000000000}"/>
  <bookViews>
    <workbookView xWindow="3200" yWindow="40" windowWidth="15950" windowHeight="9870" tabRatio="722" firstSheet="1" activeTab="7" xr2:uid="{00000000-000D-0000-FFFF-FFFF00000000}"/>
  </bookViews>
  <sheets>
    <sheet name="Sheet1" sheetId="30" state="hidden" r:id="rId1"/>
    <sheet name="BS-3-5" sheetId="35" r:id="rId2"/>
    <sheet name="SOCI 6" sheetId="34" r:id="rId3"/>
    <sheet name="SCE 7" sheetId="32" r:id="rId4"/>
    <sheet name="SCE 8" sheetId="36" r:id="rId5"/>
    <sheet name="SCE 9" sheetId="33" r:id="rId6"/>
    <sheet name="SCE 10" sheetId="37" r:id="rId7"/>
    <sheet name="CF 11-12" sheetId="2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[8]!'[Cal-Mod].Month_REV'</definedName>
    <definedName name="_197_2.3">[9]PR4!$B$1:$I$60</definedName>
    <definedName name="_1Cal_Mod_.Month_REV">[8]!'[Cal-Mod].Month_REV'</definedName>
    <definedName name="_2__Cal_Mod_.Quarter_rev">[8]!'[Cal-Mod].Quarter_rev'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{#N/A,#N/A,FALSE,"INCOME";#N/A,#N/A,FALSE,"BG1-QUARTERLY";#N/A,#N/A,FALSE,"BG1-MONTHLY"}</definedName>
    <definedName name="F" hidden="1">#REF!</definedName>
    <definedName name="fac_corridor_fee_monthly_activity">NA()</definedName>
    <definedName name="fdfdfhjdf" hidden="1">#REF!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hidden="1">{#N/A,#N/A,TRUE,"Cover";#N/A,#N/A,TRUE,"Cases";#N/A,#N/A,TRUE,"Assumptions";#N/A,#N/A,TRUE,"BreakEven";#N/A,#N/A,TRUE,"BS";#N/A,#N/A,TRUE,"P&amp;L";#N/A,#N/A,TRUE,"CF";#N/A,#N/A,TRUE,"Revenues";#N/A,#N/A,TRUE,"Costs";#N/A,#N/A,TRUE,"Capex";#N/A,#N/A,TRUE,"Debt"}</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IF(Values_Entered,Header_Row+Number_of_Payments,Header_Row)</definedName>
    <definedName name="limcount">3</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[33]!Month_REV</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[32]!Month_REV([32]!Quarter_rev([8]Database!XFC1,1),1)</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[32]!Month_REV([32]!Quarter_rev([8]Database!XFC1,1),1)</definedName>
    <definedName name="PPT">[32]!Month_REV([32]!Quarter_rev([8]Database!XFC1,1),1)</definedName>
    <definedName name="Principal">-PPMT([15]!Interest_Rate/12,[15]!Payment_Number,[15]!Number_of_Payments,[15]!Loan_Amount)</definedName>
    <definedName name="_xlnm.Print_Area" localSheetId="1">'BS-3-5'!$A$1:$J$93</definedName>
    <definedName name="_xlnm.Print_Area" localSheetId="7">'CF 11-12'!$A$1:$I$76</definedName>
    <definedName name="_xlnm.Print_Area" localSheetId="6">'SCE 10'!$A$1:$P$22</definedName>
    <definedName name="_xlnm.Print_Area" localSheetId="3">'SCE 7'!$A$1:$P$22</definedName>
    <definedName name="_xlnm.Print_Area" localSheetId="4">'SCE 8'!$A$1:$P$22</definedName>
    <definedName name="_xlnm.Print_Area" localSheetId="5">'SCE 9'!$A$1:$P$24</definedName>
    <definedName name="_xlnm.Print_Area" localSheetId="2">'SOCI 6'!$A$1:$J$37</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hidden="1">{"Physical Count Securities",#N/A,FALSE,"BFIT B&amp;D Valuation"}</definedName>
    <definedName name="ssawc">'[38]2.Conso'!$B$5:$B$81</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hidden="1">{#N/A,#N/A,FALSE,"INCOME";#N/A,#N/A,FALSE,"BG1-QUARTERLY";#N/A,#N/A,FALSE,"BG1-MONTHLY"}</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hidden="1">{"cashflow",#N/A,FALSE,"cash flow"}</definedName>
    <definedName name="wrn.Coface." hidden="1">{#N/A,#N/A,FALSE,"Cover";#N/A,#N/A,FALSE,"Assumptions";#N/A,#N/A,FALSE,"Ratios";#N/A,#N/A,FALSE,"P&amp;L";#N/A,#N/A,FALSE,"CF";#N/A,#N/A,FALSE,"BS";#N/A,#N/A,FALSE,"Revenues";#N/A,#N/A,FALSE,"Costs";#N/A,#N/A,FALSE,"Capex";#N/A,#N/A,FALSE,"Debt"}</definedName>
    <definedName name="wrn.conso." hidden="1">{"conso",#N/A,FALSE,"cash flow"}</definedName>
    <definedName name="wrn.EBITDA._.Print._.Range.">NA()</definedName>
    <definedName name="wrn.Full._.Report." hidden="1">{#N/A,#N/A,TRUE,"Cover";#N/A,#N/A,TRUE,"Cases";#N/A,#N/A,TRUE,"Assumptions";#N/A,#N/A,TRUE,"BreakEven";#N/A,#N/A,TRUE,"BS";#N/A,#N/A,TRUE,"P&amp;L";#N/A,#N/A,TRUE,"CF";#N/A,#N/A,TRUE,"Revenues";#N/A,#N/A,TRUE,"Costs";#N/A,#N/A,TRUE,"Capex";#N/A,#N/A,TRUE,"Debt"}</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hidden="1">{"Physical Count Securities",#N/A,FALSE,"BFIT B&amp;D Valuation"}</definedName>
    <definedName name="wrn.pl.">NA()</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hidden="1">{#N/A,#N/A,FALSE,"INCOME";#N/A,#N/A,FALSE,"BG1-QUARTERLY";#N/A,#N/A,FALSE,"BG1-MONTHLY"}</definedName>
    <definedName name="wrn1.opm">NA()</definedName>
    <definedName name="wrn2.allprint">NA()</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[32]!Month_REV([32]!Quarter_rev([8]Database!XFC1,1),1)</definedName>
    <definedName name="YEAR">NA()</definedName>
    <definedName name="YEAR_1">[7]COVER!$D$9</definedName>
    <definedName name="Year_A_20">"="</definedName>
    <definedName name="yt">[32]!Month_REV([32]!Quarter_rev([8]Database!XFC1,1),1)</definedName>
    <definedName name="yu" hidden="1">{#N/A,#N/A,FALSE,"INCOME";#N/A,#N/A,FALSE,"BG1-QUARTERLY";#N/A,#N/A,FALSE,"BG1-MONTHLY"}</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4" i="32" l="1"/>
  <c r="J32" i="34" l="1"/>
  <c r="F32" i="34"/>
  <c r="I57" i="20" l="1"/>
  <c r="E57" i="20"/>
  <c r="N15" i="33"/>
  <c r="L15" i="33"/>
  <c r="N20" i="33" l="1"/>
  <c r="H32" i="34" l="1"/>
  <c r="J21" i="33" l="1"/>
  <c r="H21" i="33"/>
  <c r="F21" i="33"/>
  <c r="D21" i="33"/>
  <c r="N19" i="33"/>
  <c r="P16" i="33"/>
  <c r="J23" i="33"/>
  <c r="H23" i="33"/>
  <c r="F23" i="33"/>
  <c r="D23" i="33"/>
  <c r="P15" i="33"/>
  <c r="P14" i="33"/>
  <c r="N19" i="32"/>
  <c r="J19" i="32"/>
  <c r="J21" i="32" s="1"/>
  <c r="H19" i="32"/>
  <c r="H21" i="32" s="1"/>
  <c r="F19" i="32"/>
  <c r="F21" i="32" s="1"/>
  <c r="D19" i="32"/>
  <c r="D21" i="32" s="1"/>
  <c r="P18" i="32"/>
  <c r="L19" i="32"/>
  <c r="I66" i="20"/>
  <c r="E66" i="20"/>
  <c r="J33" i="34"/>
  <c r="J18" i="34"/>
  <c r="J12" i="34"/>
  <c r="F33" i="34"/>
  <c r="F18" i="34"/>
  <c r="F12" i="34"/>
  <c r="J90" i="35"/>
  <c r="F90" i="35"/>
  <c r="J62" i="35"/>
  <c r="J53" i="35"/>
  <c r="F62" i="35"/>
  <c r="F53" i="35"/>
  <c r="J33" i="35"/>
  <c r="J17" i="35"/>
  <c r="F33" i="35"/>
  <c r="F17" i="35"/>
  <c r="L21" i="32" l="1"/>
  <c r="F20" i="34"/>
  <c r="F23" i="34" s="1"/>
  <c r="F25" i="34" s="1"/>
  <c r="E10" i="20" s="1"/>
  <c r="E23" i="20" s="1"/>
  <c r="E36" i="20" s="1"/>
  <c r="E39" i="20" s="1"/>
  <c r="E68" i="20" s="1"/>
  <c r="E70" i="20" s="1"/>
  <c r="J20" i="34"/>
  <c r="J23" i="34" s="1"/>
  <c r="J25" i="34" s="1"/>
  <c r="J34" i="34" s="1"/>
  <c r="N21" i="32"/>
  <c r="P17" i="32"/>
  <c r="P19" i="32" s="1"/>
  <c r="P21" i="32" s="1"/>
  <c r="J64" i="35"/>
  <c r="J92" i="35" s="1"/>
  <c r="F64" i="35"/>
  <c r="F92" i="35" s="1"/>
  <c r="J35" i="35"/>
  <c r="F35" i="35"/>
  <c r="I10" i="20" l="1"/>
  <c r="I23" i="20" s="1"/>
  <c r="I36" i="20" s="1"/>
  <c r="I39" i="20" s="1"/>
  <c r="I68" i="20" s="1"/>
  <c r="I70" i="20" s="1"/>
  <c r="F36" i="34"/>
  <c r="F34" i="34"/>
  <c r="J36" i="34"/>
  <c r="L19" i="33"/>
  <c r="J94" i="35"/>
  <c r="F94" i="35"/>
  <c r="J19" i="37" l="1"/>
  <c r="H19" i="37"/>
  <c r="F19" i="37"/>
  <c r="D19" i="37"/>
  <c r="N17" i="37"/>
  <c r="J21" i="37"/>
  <c r="H21" i="37"/>
  <c r="F21" i="37"/>
  <c r="D21" i="37"/>
  <c r="J19" i="36"/>
  <c r="H19" i="36"/>
  <c r="F19" i="36"/>
  <c r="D19" i="36"/>
  <c r="D21" i="36"/>
  <c r="H21" i="36" l="1"/>
  <c r="J21" i="36"/>
  <c r="F21" i="36"/>
  <c r="H33" i="34" l="1"/>
  <c r="N18" i="37" l="1"/>
  <c r="N19" i="37" s="1"/>
  <c r="N21" i="37" s="1"/>
  <c r="P18" i="37" l="1"/>
  <c r="P19" i="33"/>
  <c r="L21" i="33"/>
  <c r="L23" i="33" s="1"/>
  <c r="P20" i="33"/>
  <c r="N21" i="33"/>
  <c r="N23" i="33" s="1"/>
  <c r="P21" i="33" l="1"/>
  <c r="P23" i="33" s="1"/>
  <c r="D32" i="34" l="1"/>
  <c r="D33" i="34" s="1"/>
  <c r="N18" i="36" s="1"/>
  <c r="N19" i="36" l="1"/>
  <c r="N21" i="36" s="1"/>
  <c r="P18" i="36"/>
  <c r="C57" i="20" l="1"/>
  <c r="D18" i="34"/>
  <c r="G66" i="20"/>
  <c r="H18" i="34"/>
  <c r="D53" i="35"/>
  <c r="C66" i="20" l="1"/>
  <c r="H53" i="35"/>
  <c r="D62" i="35" l="1"/>
  <c r="D64" i="35" s="1"/>
  <c r="D33" i="35"/>
  <c r="H17" i="35" l="1"/>
  <c r="H62" i="35"/>
  <c r="H64" i="35" s="1"/>
  <c r="H12" i="34"/>
  <c r="H20" i="34" s="1"/>
  <c r="H23" i="34" s="1"/>
  <c r="H25" i="34" s="1"/>
  <c r="H33" i="35"/>
  <c r="H90" i="35" l="1"/>
  <c r="H92" i="35" s="1"/>
  <c r="D12" i="34"/>
  <c r="D20" i="34" s="1"/>
  <c r="D23" i="34" s="1"/>
  <c r="D25" i="34" s="1"/>
  <c r="H35" i="35"/>
  <c r="D17" i="35"/>
  <c r="D35" i="35" s="1"/>
  <c r="H36" i="34"/>
  <c r="H34" i="34"/>
  <c r="L17" i="37"/>
  <c r="G10" i="20"/>
  <c r="G23" i="20" s="1"/>
  <c r="G36" i="20" s="1"/>
  <c r="G39" i="20" s="1"/>
  <c r="H94" i="35" l="1"/>
  <c r="D90" i="35"/>
  <c r="D92" i="35" s="1"/>
  <c r="D94" i="35" s="1"/>
  <c r="L19" i="37"/>
  <c r="L21" i="37" s="1"/>
  <c r="P17" i="37"/>
  <c r="P19" i="37" s="1"/>
  <c r="P21" i="37" s="1"/>
  <c r="P23" i="37" s="1"/>
  <c r="D36" i="34"/>
  <c r="C10" i="20"/>
  <c r="C23" i="20" s="1"/>
  <c r="C36" i="20" s="1"/>
  <c r="C39" i="20" s="1"/>
  <c r="C68" i="20" s="1"/>
  <c r="C70" i="20" s="1"/>
  <c r="C78" i="20" s="1"/>
  <c r="L17" i="36"/>
  <c r="D34" i="34"/>
  <c r="L19" i="36" l="1"/>
  <c r="L21" i="36" s="1"/>
  <c r="P17" i="36"/>
  <c r="P19" i="36" s="1"/>
  <c r="P21" i="36" s="1"/>
  <c r="P23" i="36" s="1"/>
  <c r="G57" i="20" l="1"/>
  <c r="G68" i="20" s="1"/>
  <c r="G70" i="20" s="1"/>
  <c r="G78"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Nichaporn Sookmark</author>
  </authors>
  <commentList>
    <comment ref="K35" authorId="0" shapeId="0" xr:uid="{2B6AF1B3-8771-408F-8525-81CFA3CAE64A}">
      <text>
        <r>
          <rPr>
            <b/>
            <sz val="9"/>
            <color indexed="81"/>
            <rFont val="Tahoma"/>
            <family val="2"/>
          </rPr>
          <t>Nichaporn Sookmark:</t>
        </r>
        <r>
          <rPr>
            <sz val="9"/>
            <color indexed="81"/>
            <rFont val="Tahoma"/>
            <family val="2"/>
          </rPr>
          <t xml:space="preserve">
+1 รอ check อีกรอบหลังปรับ</t>
        </r>
      </text>
    </comment>
  </commentList>
</comments>
</file>

<file path=xl/sharedStrings.xml><?xml version="1.0" encoding="utf-8"?>
<sst xmlns="http://schemas.openxmlformats.org/spreadsheetml/2006/main" count="396" uniqueCount="216">
  <si>
    <t>หมายเหตุ</t>
  </si>
  <si>
    <t>สินทรัพย์หมุนเวียน</t>
  </si>
  <si>
    <t>เงินสดและรายการเทียบเท่าเงินสด</t>
  </si>
  <si>
    <t>รวมสินทรัพย์หมุนเวียน</t>
  </si>
  <si>
    <t>สินทรัพย์ไม่หมุนเวียน</t>
  </si>
  <si>
    <t>รวมสินทรัพย์ไม่หมุนเวียน</t>
  </si>
  <si>
    <t>รวมสินทรัพย์</t>
  </si>
  <si>
    <t>หนี้สินหมุนเวียน</t>
  </si>
  <si>
    <t>รวมหนี้สินหมุนเวียน</t>
  </si>
  <si>
    <t>หนี้สินไม่หมุนเวียน</t>
  </si>
  <si>
    <t>รวมหนี้สินไม่หมุนเวียน</t>
  </si>
  <si>
    <t>รวมหนี้สิน</t>
  </si>
  <si>
    <t xml:space="preserve"> </t>
  </si>
  <si>
    <t>รวมรายได้</t>
  </si>
  <si>
    <t>กระแสเงินสดจากกิจกรรมดำเนินงาน</t>
  </si>
  <si>
    <t xml:space="preserve">สินค้าคงเหลือ </t>
  </si>
  <si>
    <t>กระแสเงินสดจากกิจกรรมลงทุน</t>
  </si>
  <si>
    <t>กระแสเงินสดจากกิจกรรมจัดหาเงิน</t>
  </si>
  <si>
    <t>สินทรัพย์</t>
  </si>
  <si>
    <t xml:space="preserve">งบการเงินรวม </t>
  </si>
  <si>
    <t>ทุนเรือนหุ้น</t>
  </si>
  <si>
    <t>ที่ออกและ</t>
  </si>
  <si>
    <t>ชำระแล้ว</t>
  </si>
  <si>
    <t xml:space="preserve">ชำระแล้ว </t>
  </si>
  <si>
    <t xml:space="preserve">สินทรัพย์ไม่หมุนเวียนอื่น </t>
  </si>
  <si>
    <t>การเปลี่ยนแปลงในสินทรัพย์และหนี้สินดำเนินงาน</t>
  </si>
  <si>
    <t>ดอกเบี้ยรับ</t>
  </si>
  <si>
    <t>งบการเงินเฉพาะกิจการ</t>
  </si>
  <si>
    <t>รวมส่วน</t>
  </si>
  <si>
    <t>ของผู้ถือหุ้น</t>
  </si>
  <si>
    <t>ค่าใช้จ่ายในการขาย</t>
  </si>
  <si>
    <t>ค่าใช้จ่ายในการบริหาร</t>
  </si>
  <si>
    <t>ต้นทุนทางการเงิน</t>
  </si>
  <si>
    <r>
      <t xml:space="preserve">        </t>
    </r>
    <r>
      <rPr>
        <sz val="15"/>
        <rFont val="Angsana New"/>
        <family val="1"/>
      </rPr>
      <t xml:space="preserve"> </t>
    </r>
  </si>
  <si>
    <t>ทุนสำรอง</t>
  </si>
  <si>
    <t xml:space="preserve">กำไรสะสม </t>
  </si>
  <si>
    <t>31 ธันวาคม</t>
  </si>
  <si>
    <t>(พันบาท)</t>
  </si>
  <si>
    <t>งบแสดงฐานะการเงิน</t>
  </si>
  <si>
    <t>กำไรขาดทุนเบ็ดเสร็จอื่น</t>
  </si>
  <si>
    <t>กำไรสำหรับงวด</t>
  </si>
  <si>
    <t>องค์ประกอบอื่นของส่วนของผู้ถือหุ้น</t>
  </si>
  <si>
    <t>กำไรขาดทุนเบ็ดเสร็จสำหรับงวด</t>
  </si>
  <si>
    <t>หนี้สินและส่วนของผู้ถือหุ้น</t>
  </si>
  <si>
    <t>ส่วนของผู้ถือหุ้น</t>
  </si>
  <si>
    <t>รวมส่วนของผู้ถือหุ้น</t>
  </si>
  <si>
    <t>รวมหนี้สินและส่วนของผู้ถือหุ้น</t>
  </si>
  <si>
    <t>กำไรก่อนภาษีเงินได้</t>
  </si>
  <si>
    <t>งบกำไรขาดทุนเบ็ดเสร็จ (ไม่ได้ตรวจสอบ)</t>
  </si>
  <si>
    <t>งบกระแสเงินสด (ไม่ได้ตรวจสอบ)</t>
  </si>
  <si>
    <t>สำหรับงวดสามเดือนสิ้นสุด</t>
  </si>
  <si>
    <t>กำไร (ขาดทุน) ก่อนภาษีเงินได้</t>
  </si>
  <si>
    <t>(ปรับปรุงใหม่)</t>
  </si>
  <si>
    <t>รายได้อื่น</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</si>
  <si>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</si>
  <si>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</si>
  <si>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</si>
  <si>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</si>
  <si>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สินทรัพย์ภาษีเงินได้รอการตัดบัญชี</t>
  </si>
  <si>
    <r>
      <t xml:space="preserve">กำไร (ขาดทุน) ต่อหุ้น </t>
    </r>
    <r>
      <rPr>
        <b/>
        <i/>
        <sz val="15"/>
        <rFont val="Angsana New"/>
        <family val="1"/>
      </rPr>
      <t>(บาท)</t>
    </r>
  </si>
  <si>
    <t>จัดสรร</t>
  </si>
  <si>
    <t>ยังไม่ได้</t>
  </si>
  <si>
    <t>สำหรับปีสิ้นสุดวันที่ 31 ธันวาคม</t>
  </si>
  <si>
    <t>รายได้จากการขาย</t>
  </si>
  <si>
    <t>รายได้จากการให้บริการ</t>
  </si>
  <si>
    <t>ต้นทุนขาย</t>
  </si>
  <si>
    <t>ต้นทุนการให้บริการ</t>
  </si>
  <si>
    <t>กำไรขั้นต้น</t>
  </si>
  <si>
    <t>ค่าใช้จ่ายภาษีเงินได้</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</si>
  <si>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</si>
  <si>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</si>
  <si>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</si>
  <si>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</si>
  <si>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</si>
  <si>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สำหรับปี</t>
  </si>
  <si>
    <t>กำไร (ขาดทุน) เบ็ดเสร็จรวมสำหรับปี</t>
  </si>
  <si>
    <t xml:space="preserve">กำไร (ขาดทุน) ต่อหุ้นขั้นพื้นฐาน </t>
  </si>
  <si>
    <r>
      <t>กำไร (ขาดทุน) สำหรับปี</t>
    </r>
    <r>
      <rPr>
        <b/>
        <sz val="15"/>
        <color indexed="10"/>
        <rFont val="Angsana New"/>
        <family val="1"/>
      </rPr>
      <t xml:space="preserve"> </t>
    </r>
  </si>
  <si>
    <t xml:space="preserve">ค่าใช้จ่ายอื่น </t>
  </si>
  <si>
    <t xml:space="preserve">กำไรขาดทุนเบ็ดเสร็จอื่น </t>
  </si>
  <si>
    <t>รายการที่อาจถูกจัดประเภทรายการใหม่เข้าไปไว้ในกำไรหรือขาดทุนในภายหลัง</t>
  </si>
  <si>
    <t xml:space="preserve">งบการเงินเฉพาะกิจการ </t>
  </si>
  <si>
    <t>กำไรขาดทุนเบ็ดเสร็จรวมสำหรับงวด</t>
  </si>
  <si>
    <t xml:space="preserve">    กำไรหรือขาดทุน</t>
  </si>
  <si>
    <t xml:space="preserve">    ทุนจดทะเบียน</t>
  </si>
  <si>
    <t xml:space="preserve">    ทุนที่ออกและชำระแล้ว</t>
  </si>
  <si>
    <t xml:space="preserve">    จัดสรรแล้ว</t>
  </si>
  <si>
    <t xml:space="preserve">       ทุนสำรองตามกฎหมาย</t>
  </si>
  <si>
    <t xml:space="preserve">    ยังไม่ได้จัดสรร</t>
  </si>
  <si>
    <t>กำไรสะสม</t>
  </si>
  <si>
    <t xml:space="preserve">    กำไรขาดทุนเบ็ดเสร็จอื่น</t>
  </si>
  <si>
    <t>ตามกฎหมาย</t>
  </si>
  <si>
    <t>งบการเงินรวม</t>
  </si>
  <si>
    <r>
      <t xml:space="preserve">กำไรต่อหุ้นขั้นพื้นฐาน </t>
    </r>
    <r>
      <rPr>
        <b/>
        <i/>
        <sz val="15"/>
        <rFont val="Angsana New"/>
        <family val="1"/>
      </rPr>
      <t>(บาท)</t>
    </r>
  </si>
  <si>
    <t>ต้นทุนในการจัดจำหน่าย</t>
  </si>
  <si>
    <t>เงินสดจ่ายเพื่อซื้อสินทรัพย์ไม่มีตัวตน</t>
  </si>
  <si>
    <t>ส่วนเกินมูลค่าหุ้น</t>
  </si>
  <si>
    <t xml:space="preserve">    ส่วนเกินมูลค่าหุ้นสามัญ</t>
  </si>
  <si>
    <t>(ไม่ได้ตรวจสอบ)</t>
  </si>
  <si>
    <t>งบแสดงการเปลี่ยนแปลงส่วนของผู้ถือหุ้น (ไม่ได้ตรวจสอบ)</t>
  </si>
  <si>
    <t xml:space="preserve">                     </t>
  </si>
  <si>
    <t>รายการที่ไม่ใช่เงินสด</t>
  </si>
  <si>
    <t>ส่วนเกิน</t>
  </si>
  <si>
    <t>มูลค่าหุ้น</t>
  </si>
  <si>
    <t>เงินสดและรายการเทียบเท่าเงินสด ณ 1 มกราคม</t>
  </si>
  <si>
    <t>เงินสดรับจากเงินกู้ยืมระยะสั้นจากสถาบันการเงิน</t>
  </si>
  <si>
    <t>บริษัท ซิมโฟนี่ คอมมูนิเคชั่น จำกัด (มหาชน) และบริษัทย่อย</t>
  </si>
  <si>
    <t>31 มีนาคม</t>
  </si>
  <si>
    <t>วันที่ 31 มีนาคม</t>
  </si>
  <si>
    <t>สำหรับงวดสามเดือนสิ้นสุดวันที่ 31 มีนาคม 2563</t>
  </si>
  <si>
    <t>ยอดคงเหลือ ณ วันที่ 31 มีนาคม 2563</t>
  </si>
  <si>
    <t>เงินสดและรายการเทียบเท่าเงินสด ณ 31 มีนาคม</t>
  </si>
  <si>
    <t>ลูกหนี้การค้าและลูกหนี้หมุนเวียนอื่น</t>
  </si>
  <si>
    <t>สินค้าคงเหลือ</t>
  </si>
  <si>
    <t>ค่าใช้จ่ายจ่ายล่วงหน้า</t>
  </si>
  <si>
    <t>สินทรัพย์หมุนเวียนอื่น</t>
  </si>
  <si>
    <t>เงินลงทุนในบริษัทย่อย</t>
  </si>
  <si>
    <t xml:space="preserve">อุปกรณ์โครงข่าย </t>
  </si>
  <si>
    <t>ที่ดิน อาคารและอุปกรณ์</t>
  </si>
  <si>
    <t xml:space="preserve">สินทรัพย์ไม่มีตัวตน </t>
  </si>
  <si>
    <t>เงินประกันอุปกรณ์โครงข่าย</t>
  </si>
  <si>
    <t>เงินประกันและเงินมัดจำอื่น</t>
  </si>
  <si>
    <t>หนี้สินหมุนเวียนอื่น</t>
  </si>
  <si>
    <t xml:space="preserve">   ชำระภายในหนึ่งปี</t>
  </si>
  <si>
    <t>ส่วนทุนจากการจ่ายโดยใช้หุ้นเป็นเกณฑ์</t>
  </si>
  <si>
    <t>เจ้าหนี้การค้าและเจ้าหนี้หมุนเวียนอื่น</t>
  </si>
  <si>
    <t xml:space="preserve">รายได้ </t>
  </si>
  <si>
    <t xml:space="preserve">รายได้อื่น </t>
  </si>
  <si>
    <t>ค่าใช้จ่าย</t>
  </si>
  <si>
    <t>รวมค่าใช้จ่าย</t>
  </si>
  <si>
    <t>กำไรจากกิจกรรมดำเนินงาน</t>
  </si>
  <si>
    <t>ส่วนทุนจาก</t>
  </si>
  <si>
    <t>หุ้นเป็นเกณฑ์</t>
  </si>
  <si>
    <t>การจ่ายโดยใช้</t>
  </si>
  <si>
    <t>ผลกระทบจากการเปลี่ยนแปลงนโยบายการบัญชี</t>
  </si>
  <si>
    <t>ภาษีเงินได้ถูกหัก ณ ที่จ่าย</t>
  </si>
  <si>
    <t>ปรับรายการที่กระทบกำไร (ขาดทุน) เป็นเงินสดรับ (จ่าย)</t>
  </si>
  <si>
    <t>ค่าเสื่อมราคาและค่าตัดจำหน่าย</t>
  </si>
  <si>
    <t>(กำไร) ขาดทุนจากอัตราแลกเปลี่ยนที่ยังไม่เกิดขึ้น</t>
  </si>
  <si>
    <t>เงินสดจ่ายเพื่อซื้ออุปกรณ์โครงข่าย</t>
  </si>
  <si>
    <t>เงินสดจ่ายเพื่อซื้อที่ดิน อาคาร และอุปกรณ์</t>
  </si>
  <si>
    <t>กระแสเงินสดสุทธิได้มาจาก (ใช้ไปใน) กิจกรรมลงทุน</t>
  </si>
  <si>
    <t>เงินสดจ่ายเพื่อชำระเงินกู้ยืมระยะยาว</t>
  </si>
  <si>
    <t>องค์ประกอบอื่น</t>
  </si>
  <si>
    <t xml:space="preserve">ยอดคงเหลือ ณ วันที่ 31 ธันวาคม 2562 ตามที่รายงานในงวดก่อน </t>
  </si>
  <si>
    <t>ยอดคงเหลือ ณ วันที่ 1 มกราคม 2563</t>
  </si>
  <si>
    <t>กระแสเงินสดสุทธิใช้ไปในกิจกรรมจัดหาเงิน</t>
  </si>
  <si>
    <t>ขาดทุนจากการตัดจำหน่ายอุปกรณ์และอุปกรณ์โครงข่าย</t>
  </si>
  <si>
    <t>สินทรัพย์ไม่หมุนเวียนอื่น</t>
  </si>
  <si>
    <t xml:space="preserve">กระแสเงินสดสุทธิได้มาจากการดำเนินงาน </t>
  </si>
  <si>
    <t xml:space="preserve">กระแสเงินสดสุทธิได้มาจากกิจกรรมดำเนินงาน </t>
  </si>
  <si>
    <t>check diff.</t>
  </si>
  <si>
    <t>สินทรัพย์สิทธิการใช้</t>
  </si>
  <si>
    <t>หนี้สินที่เกิดจากสัญญา - หมุนเวียน</t>
  </si>
  <si>
    <t>ส่วนของหนี้สินตามสัญญาเช่าที่ถึงกำหนด</t>
  </si>
  <si>
    <t>เงินกู้ยืมระยะยาว</t>
  </si>
  <si>
    <t>หนี้สินตามสัญญาเช่า</t>
  </si>
  <si>
    <t>หนี้สินที่เกิดจากสัญญา</t>
  </si>
  <si>
    <t>หนี้สินทางการเงินไม่หมุนเวียนอื่น</t>
  </si>
  <si>
    <t>รายได้จากการขายและให้บริการ</t>
  </si>
  <si>
    <t>ต้นทุนขายและให้บริการ</t>
  </si>
  <si>
    <t>รายการที่อาจถูกจัดประเภทใหม่ไว้ในกำไรหรือ</t>
  </si>
  <si>
    <t xml:space="preserve">   ขาดทุนในภายหลัง</t>
  </si>
  <si>
    <t>ความเสี่ยง</t>
  </si>
  <si>
    <t>กระแสเงินสด</t>
  </si>
  <si>
    <t>เงินสดจ่ายเพื่อชำระเงินกู้ยืมระยะสั้นจากสถาบันการเงิน</t>
  </si>
  <si>
    <t>ดอกเบี้ยจ่าย</t>
  </si>
  <si>
    <t>ค่าใช้จ่ายจ่ายล่วงหน้า - หมุนเวียน</t>
  </si>
  <si>
    <t>กำไรขาดทุนเบ็ดเสร็จอื่นสำหรับงวด - สุทธิจากภาษี</t>
  </si>
  <si>
    <t xml:space="preserve">                       -  </t>
  </si>
  <si>
    <t>ของส่วน</t>
  </si>
  <si>
    <t>การป้องกัน</t>
  </si>
  <si>
    <t>ค่าใช้จ่ายจ่ายล่วงหน้า - ไม่หมุนเวียน</t>
  </si>
  <si>
    <t>หนี้สินที่เกิดจากสัญญา - ไม่หมุนเวียน</t>
  </si>
  <si>
    <t xml:space="preserve">     (หุ้นสามัญจำนวน 433,654,887 หุ้น </t>
  </si>
  <si>
    <t xml:space="preserve">     มูลค่า 1 บาทต่อหุ้น) </t>
  </si>
  <si>
    <t>รวมกำไรขาดทุนเบ็ดเสร็จสำหรับงวด</t>
  </si>
  <si>
    <t xml:space="preserve">ยอดคงเหลือ ณ วันที่ 1 มกราคม 2563 </t>
  </si>
  <si>
    <t>ผลขาดทุนจาก</t>
  </si>
  <si>
    <t>เงินสดรับจากการขายอุปกรณ์และอุปกรณ์โครงข่าย</t>
  </si>
  <si>
    <t xml:space="preserve">ค่าใช้จ่ายภาษีเงินได้ </t>
  </si>
  <si>
    <t>ต้นทุนของสัญญา - หมุนเวียน</t>
  </si>
  <si>
    <t>ต้นทุนของสัญญา - ไม่หมุนเวียน</t>
  </si>
  <si>
    <t>ต้นทุนของสัญญา</t>
  </si>
  <si>
    <t>เงินลงทุนชั่วคราวลดลง</t>
  </si>
  <si>
    <t>หนี้สินตามสัญญาเช่าสำหรับสินทรัพย์สิทธิการใช้</t>
  </si>
  <si>
    <t>เงินปันผลจ่ายให้ผู้ถือหุ้นของบริษัท</t>
  </si>
  <si>
    <t xml:space="preserve">เงินสดจ่ายชำระหนี้สินตามสัญญาเช่า </t>
  </si>
  <si>
    <t>ค่าใช้จ่ายผลประโยชน์พนักงาน</t>
  </si>
  <si>
    <t>ขาดทุน (กำไร) จากการจำหน่ายอุปกรณ์และอุปกรณ์โครงข่าย</t>
  </si>
  <si>
    <t>เงินลงทุนในบริษัทร่วม</t>
  </si>
  <si>
    <t>เงินให้กู้ยืมระยะยาวแก่กิจการที่เกี่ยวข้องกัน</t>
  </si>
  <si>
    <t>3, 12</t>
  </si>
  <si>
    <t>ส่วนของเงินกู้ยืมระยะยาวที่ถึงกำหนด</t>
  </si>
  <si>
    <t>ประมาณการหนี้สินไม่หมุนเวียนสำหรับ</t>
  </si>
  <si>
    <t xml:space="preserve">   ผลประโยชน์พนักงาน</t>
  </si>
  <si>
    <t>สำหรับงวดสามเดือนสิ้นสุดวันที่ 31 มีนาคม 2564</t>
  </si>
  <si>
    <t>ยอดคงเหลือ ณ วันที่ 1 มกราคม 2564</t>
  </si>
  <si>
    <t>ยอดคงเหลือ ณ วันที่ 31 มีนาคม 2564</t>
  </si>
  <si>
    <t>3, 4</t>
  </si>
  <si>
    <t>3, 11</t>
  </si>
  <si>
    <t>ส่วนแบ่งขาดทุนของบริษัทร่วมที่ใช้วิธีส่วนได้เสีย</t>
  </si>
  <si>
    <t>ภาษีเงินได้ของรายการที่อาจถูกจัดประเภทใหม่
   ไว้ในกำไรหรือขาดทุนในภายหลัง</t>
  </si>
  <si>
    <t>ผลกำไร (ขาดทุน) จากการป้องกันความเสี่ยงกระแสเงินสด</t>
  </si>
  <si>
    <t>รวมรายการที่อาจถูกจัดประเภทใหม่ไว้ในกำไรหรือ
   ขาดทุนในภายหลัง</t>
  </si>
  <si>
    <t>เงินสดและรายการเทียบเท่าเงินสดเพิ่มขึ้น (ลดลง) สุทธิ</t>
  </si>
  <si>
    <t>กลับรายการผลขาดทุนจากการด้อยค่าอุปกรณ์โครงข่าย</t>
  </si>
  <si>
    <t>10, 14</t>
  </si>
  <si>
    <t>ภาษีเงินได้รับคืน (จ่ายออก)</t>
  </si>
  <si>
    <t>3, 14</t>
  </si>
  <si>
    <t>ผลกำไร (ขาดทุน)</t>
  </si>
  <si>
    <t>จากการป้องกัน</t>
  </si>
  <si>
    <t>(กลับรายการ) ผลขาดทุนจากการด้อยค่าที่รับรู้ในกำไรหรือขาดทุน</t>
  </si>
  <si>
    <t>เจ้าหนี้ค่าซื้อและก่อสร้างอุปกรณ์โครงข่าย</t>
  </si>
  <si>
    <t>เจ้าหนี้ค่าซื้อที่ดิน อาคาร และอุปกรณ์</t>
  </si>
  <si>
    <t>เจ้าหนี้ค่าซื้อสินทรัพย์ไม่มีตัวตน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</si>
</sst>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0\ ;\(#,##0\)"/>
    <numFmt numFmtId="166" formatCode="_(* #,##0_);_(* \(#,##0\);_(* &quot;-&quot;??_);_(@_)"/>
    <numFmt numFmtId="167" formatCode="0_);\(0\)"/>
  </numFmts>
  <fonts count="28">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sz val="15"/>
      <color rgb="FFFF0000"/>
      <name val="Angsana New"/>
      <family val="1"/>
    </font>
    <font>
      <sz val="9"/>
      <color indexed="81"/>
      <name val="Tahoma"/>
      <family val="2"/>
    </font>
    <font>
      <b/>
      <sz val="12"/>
      <name val="Angsana New"/>
      <family val="1"/>
    </font>
    <font>
      <i/>
      <sz val="12"/>
      <name val="Angsana New"/>
      <family val="1"/>
    </font>
    <font>
      <sz val="12"/>
      <name val="Arial"/>
      <family val="2"/>
    </font>
    <font>
      <sz val="12"/>
      <name val="Angsana New"/>
      <family val="1"/>
    </font>
    <font>
      <sz val="10"/>
      <name val="Tahoma"/>
      <family val="2"/>
      <charset val="222"/>
    </font>
    <font>
      <b/>
      <sz val="9"/>
      <color indexed="81"/>
      <name val="Tahoma"/>
      <family val="2"/>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9" fontId="4"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6"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214">
    <xf numFmtId="0" fontId="0" fillId="0" borderId="0" xfId="0"/>
    <xf numFmtId="165" fontId="4" fillId="0" borderId="0" xfId="0" applyNumberFormat="1" applyFont="1" applyFill="1" applyAlignment="1">
      <alignment horizontal="right"/>
    </xf>
    <xf numFmtId="0" fontId="4" fillId="0" borderId="0" xfId="0" applyFont="1" applyFill="1" applyAlignment="1">
      <alignment horizontal="center"/>
    </xf>
    <xf numFmtId="0" fontId="0" fillId="0" borderId="0" xfId="0" applyFill="1" applyAlignment="1"/>
    <xf numFmtId="165" fontId="5" fillId="0" borderId="0" xfId="0" applyNumberFormat="1" applyFont="1" applyFill="1" applyAlignment="1">
      <alignment horizontal="right"/>
    </xf>
    <xf numFmtId="0" fontId="6" fillId="0" borderId="0" xfId="0" applyFont="1" applyFill="1" applyAlignment="1">
      <alignment horizontal="center"/>
    </xf>
    <xf numFmtId="0" fontId="4" fillId="0" borderId="0" xfId="0" applyFont="1" applyFill="1" applyAlignment="1"/>
    <xf numFmtId="165" fontId="4" fillId="0" borderId="0" xfId="0" applyNumberFormat="1" applyFont="1" applyFill="1" applyBorder="1" applyAlignment="1">
      <alignment horizontal="right"/>
    </xf>
    <xf numFmtId="165" fontId="4" fillId="0" borderId="0" xfId="0" applyNumberFormat="1" applyFont="1" applyFill="1" applyAlignment="1"/>
    <xf numFmtId="49" fontId="7" fillId="0" borderId="0" xfId="0" applyNumberFormat="1" applyFont="1" applyFill="1" applyAlignment="1"/>
    <xf numFmtId="0" fontId="2" fillId="0" borderId="0" xfId="0" applyFont="1" applyFill="1" applyAlignment="1"/>
    <xf numFmtId="49" fontId="4" fillId="0" borderId="0" xfId="0" applyNumberFormat="1" applyFont="1" applyFill="1" applyAlignment="1"/>
    <xf numFmtId="49" fontId="5" fillId="0" borderId="0" xfId="0" applyNumberFormat="1" applyFont="1" applyFill="1" applyAlignment="1"/>
    <xf numFmtId="49" fontId="3" fillId="0" borderId="0" xfId="0" applyNumberFormat="1" applyFont="1" applyFill="1" applyAlignment="1"/>
    <xf numFmtId="49" fontId="6" fillId="0" borderId="0" xfId="0" applyNumberFormat="1" applyFont="1" applyFill="1" applyAlignment="1"/>
    <xf numFmtId="165" fontId="5" fillId="0" borderId="0" xfId="0" applyNumberFormat="1" applyFont="1" applyFill="1" applyBorder="1" applyAlignment="1">
      <alignment horizontal="right"/>
    </xf>
    <xf numFmtId="0" fontId="3" fillId="0" borderId="0" xfId="0" applyFont="1" applyFill="1" applyAlignment="1">
      <alignment horizontal="left"/>
    </xf>
    <xf numFmtId="0" fontId="5" fillId="0" borderId="0" xfId="0" applyFont="1" applyFill="1" applyAlignment="1"/>
    <xf numFmtId="0" fontId="7" fillId="0" borderId="0" xfId="0" applyFont="1" applyFill="1" applyAlignment="1">
      <alignment horizontal="center"/>
    </xf>
    <xf numFmtId="0" fontId="3" fillId="0" borderId="0" xfId="0" applyFont="1" applyFill="1" applyAlignment="1">
      <alignment horizontal="justify"/>
    </xf>
    <xf numFmtId="0" fontId="6" fillId="0" borderId="0" xfId="0" applyFont="1" applyFill="1" applyAlignment="1"/>
    <xf numFmtId="0" fontId="4" fillId="0" borderId="0" xfId="0" applyFont="1" applyFill="1" applyBorder="1" applyAlignment="1">
      <alignment horizontal="center"/>
    </xf>
    <xf numFmtId="0" fontId="4" fillId="0" borderId="0" xfId="0" applyFont="1" applyFill="1" applyBorder="1" applyAlignment="1"/>
    <xf numFmtId="0" fontId="4" fillId="0" borderId="0" xfId="0" applyFont="1" applyFill="1" applyAlignment="1">
      <alignment horizontal="left"/>
    </xf>
    <xf numFmtId="0" fontId="5" fillId="0" borderId="0" xfId="0" applyFont="1" applyFill="1" applyAlignment="1">
      <alignment horizontal="left"/>
    </xf>
    <xf numFmtId="0" fontId="3" fillId="0" borderId="0" xfId="0" applyFont="1" applyFill="1" applyAlignment="1"/>
    <xf numFmtId="166" fontId="5" fillId="0" borderId="0" xfId="0" applyNumberFormat="1" applyFont="1" applyFill="1" applyBorder="1" applyAlignment="1">
      <alignment horizontal="right"/>
    </xf>
    <xf numFmtId="0" fontId="4" fillId="0" borderId="0" xfId="0" applyFont="1" applyFill="1" applyAlignment="1">
      <alignment horizontal="right"/>
    </xf>
    <xf numFmtId="0" fontId="4" fillId="0" borderId="0" xfId="0" applyFont="1" applyFill="1" applyBorder="1" applyAlignment="1">
      <alignment horizontal="right"/>
    </xf>
    <xf numFmtId="0" fontId="0" fillId="0" borderId="0" xfId="0" applyFont="1" applyFill="1" applyAlignment="1"/>
    <xf numFmtId="0" fontId="5" fillId="0" borderId="0" xfId="0" applyFont="1" applyFill="1" applyAlignment="1">
      <alignment horizontal="justify"/>
    </xf>
    <xf numFmtId="0" fontId="6" fillId="0" borderId="0" xfId="0" applyFont="1" applyFill="1" applyBorder="1" applyAlignment="1"/>
    <xf numFmtId="49" fontId="0" fillId="0" borderId="0" xfId="0" applyNumberFormat="1" applyFill="1" applyAlignment="1"/>
    <xf numFmtId="0" fontId="0" fillId="0" borderId="0" xfId="0" applyFill="1" applyAlignment="1">
      <alignment horizontal="left"/>
    </xf>
    <xf numFmtId="0" fontId="0" fillId="0" borderId="0" xfId="0" applyFill="1" applyBorder="1" applyAlignment="1">
      <alignment horizontal="center"/>
    </xf>
    <xf numFmtId="0" fontId="5" fillId="0" borderId="0" xfId="0" applyFont="1" applyFill="1" applyBorder="1" applyAlignment="1"/>
    <xf numFmtId="166" fontId="0" fillId="0" borderId="0" xfId="1" applyNumberFormat="1" applyFont="1" applyFill="1" applyBorder="1" applyAlignment="1">
      <alignment horizontal="right"/>
    </xf>
    <xf numFmtId="166" fontId="5" fillId="0" borderId="0" xfId="1" applyNumberFormat="1" applyFont="1" applyFill="1" applyBorder="1" applyAlignment="1">
      <alignment horizontal="center"/>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0" fontId="0" fillId="0" borderId="0" xfId="0" applyFont="1" applyFill="1" applyAlignment="1">
      <alignment horizontal="center"/>
    </xf>
    <xf numFmtId="49" fontId="0" fillId="0" borderId="0" xfId="0" applyNumberFormat="1" applyFont="1" applyFill="1" applyAlignment="1"/>
    <xf numFmtId="165" fontId="0" fillId="0" borderId="0" xfId="0" applyNumberFormat="1" applyFont="1" applyFill="1" applyBorder="1" applyAlignment="1">
      <alignment horizontal="right"/>
    </xf>
    <xf numFmtId="0" fontId="7" fillId="0" borderId="0" xfId="0" applyFont="1" applyFill="1" applyAlignment="1">
      <alignment horizontal="justify"/>
    </xf>
    <xf numFmtId="0" fontId="2" fillId="0" borderId="0" xfId="0" applyFont="1" applyFill="1" applyBorder="1" applyAlignment="1"/>
    <xf numFmtId="166" fontId="4" fillId="0" borderId="0" xfId="1" applyNumberFormat="1" applyFont="1" applyFill="1" applyBorder="1" applyAlignment="1">
      <alignment horizontal="right"/>
    </xf>
    <xf numFmtId="166" fontId="5" fillId="0" borderId="0" xfId="0" applyNumberFormat="1" applyFont="1" applyFill="1" applyAlignment="1">
      <alignment horizontal="right"/>
    </xf>
    <xf numFmtId="0" fontId="5" fillId="0" borderId="0" xfId="0" applyFont="1" applyFill="1" applyAlignment="1">
      <alignment horizontal="center"/>
    </xf>
    <xf numFmtId="166" fontId="4" fillId="0" borderId="0" xfId="0" applyNumberFormat="1" applyFont="1" applyFill="1" applyAlignment="1"/>
    <xf numFmtId="0" fontId="7" fillId="0" borderId="0" xfId="0" applyFont="1" applyFill="1" applyAlignment="1">
      <alignment horizontal="left"/>
    </xf>
    <xf numFmtId="166" fontId="0" fillId="0" borderId="0" xfId="0" applyNumberFormat="1" applyFont="1" applyFill="1" applyAlignment="1"/>
    <xf numFmtId="49" fontId="3" fillId="0" borderId="0" xfId="0" applyNumberFormat="1" applyFont="1" applyFill="1" applyBorder="1" applyAlignment="1"/>
    <xf numFmtId="0" fontId="0" fillId="0" borderId="0" xfId="0" applyFont="1" applyFill="1" applyAlignment="1">
      <alignment horizontal="left"/>
    </xf>
    <xf numFmtId="166" fontId="0" fillId="0" borderId="0" xfId="0" applyNumberFormat="1" applyFont="1" applyFill="1" applyBorder="1" applyAlignment="1">
      <alignment horizontal="center"/>
    </xf>
    <xf numFmtId="0" fontId="15" fillId="0" borderId="0" xfId="0" applyFont="1" applyFill="1" applyBorder="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applyAlignment="1"/>
    <xf numFmtId="166" fontId="5" fillId="0" borderId="0" xfId="0" applyNumberFormat="1" applyFont="1" applyFill="1" applyAlignment="1"/>
    <xf numFmtId="37" fontId="5" fillId="0" borderId="0" xfId="0" applyNumberFormat="1" applyFont="1" applyFill="1" applyBorder="1" applyAlignment="1"/>
    <xf numFmtId="37" fontId="5" fillId="0" borderId="0" xfId="0" applyNumberFormat="1" applyFont="1" applyFill="1" applyBorder="1" applyAlignment="1">
      <alignment horizontal="right"/>
    </xf>
    <xf numFmtId="0" fontId="10" fillId="0" borderId="0" xfId="0" applyFont="1" applyFill="1" applyAlignment="1">
      <alignment horizontal="left"/>
    </xf>
    <xf numFmtId="0" fontId="11" fillId="0" borderId="0" xfId="0" applyFont="1" applyFill="1" applyAlignment="1">
      <alignment horizontal="left"/>
    </xf>
    <xf numFmtId="3" fontId="4" fillId="0" borderId="0" xfId="0" applyNumberFormat="1" applyFont="1" applyFill="1" applyAlignment="1"/>
    <xf numFmtId="167" fontId="0" fillId="0" borderId="0" xfId="0" applyNumberFormat="1" applyFill="1" applyAlignmen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applyFill="1" applyBorder="1" applyAlignment="1"/>
    <xf numFmtId="43" fontId="4" fillId="0" borderId="3" xfId="1" applyFont="1" applyFill="1" applyBorder="1" applyAlignment="1"/>
    <xf numFmtId="37" fontId="4" fillId="0" borderId="3" xfId="0" applyNumberFormat="1" applyFont="1" applyFill="1" applyBorder="1" applyAlignment="1">
      <alignment horizontal="right"/>
    </xf>
    <xf numFmtId="3" fontId="5" fillId="0" borderId="1" xfId="0" applyNumberFormat="1" applyFont="1" applyFill="1" applyBorder="1" applyAlignment="1"/>
    <xf numFmtId="3" fontId="5" fillId="0" borderId="0" xfId="0" applyNumberFormat="1" applyFont="1" applyFill="1" applyBorder="1" applyAlignment="1"/>
    <xf numFmtId="3" fontId="5" fillId="0" borderId="0" xfId="0" applyNumberFormat="1" applyFont="1" applyBorder="1" applyAlignment="1">
      <alignment wrapText="1"/>
    </xf>
    <xf numFmtId="0" fontId="5" fillId="0" borderId="0" xfId="0" applyFont="1" applyBorder="1" applyAlignment="1">
      <alignment wrapText="1"/>
    </xf>
    <xf numFmtId="3" fontId="4" fillId="0" borderId="0" xfId="0" applyNumberFormat="1" applyFont="1" applyBorder="1" applyAlignment="1">
      <alignment wrapText="1"/>
    </xf>
    <xf numFmtId="0" fontId="4" fillId="0" borderId="0" xfId="0" applyFont="1" applyAlignment="1">
      <alignment wrapText="1"/>
    </xf>
    <xf numFmtId="3" fontId="4" fillId="0" borderId="0" xfId="0" applyNumberFormat="1"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5" fillId="0" borderId="0" xfId="0" applyFont="1" applyAlignment="1">
      <alignment wrapText="1"/>
    </xf>
    <xf numFmtId="0" fontId="0" fillId="0" borderId="2" xfId="0" applyFont="1" applyFill="1" applyBorder="1" applyAlignment="1"/>
    <xf numFmtId="0" fontId="4" fillId="2" borderId="0" xfId="0" applyFont="1" applyFill="1" applyAlignment="1"/>
    <xf numFmtId="3" fontId="5" fillId="0" borderId="5" xfId="0" applyNumberFormat="1" applyFont="1" applyFill="1" applyBorder="1" applyAlignment="1"/>
    <xf numFmtId="0" fontId="5" fillId="3" borderId="0" xfId="0" applyFont="1" applyFill="1" applyAlignment="1">
      <alignment horizontal="left"/>
    </xf>
    <xf numFmtId="3" fontId="5" fillId="3" borderId="2" xfId="0" applyNumberFormat="1" applyFont="1" applyFill="1" applyBorder="1" applyAlignment="1"/>
    <xf numFmtId="0" fontId="5" fillId="3" borderId="0" xfId="0" applyFont="1" applyFill="1" applyBorder="1" applyAlignment="1"/>
    <xf numFmtId="49" fontId="6" fillId="0" borderId="0" xfId="0" applyNumberFormat="1" applyFont="1" applyFill="1" applyAlignment="1">
      <alignment horizontal="center"/>
    </xf>
    <xf numFmtId="166" fontId="2" fillId="0" borderId="0" xfId="0" applyNumberFormat="1" applyFont="1" applyFill="1" applyBorder="1" applyAlignment="1"/>
    <xf numFmtId="166" fontId="2" fillId="0" borderId="0" xfId="0" applyNumberFormat="1" applyFont="1" applyFill="1" applyAlignment="1"/>
    <xf numFmtId="0" fontId="0" fillId="0" borderId="0" xfId="0" applyFont="1" applyFill="1" applyBorder="1" applyAlignment="1"/>
    <xf numFmtId="166" fontId="0" fillId="0" borderId="0" xfId="1" applyNumberFormat="1" applyFont="1" applyFill="1" applyAlignment="1"/>
    <xf numFmtId="0" fontId="5" fillId="0" borderId="0" xfId="0" applyFont="1" applyFill="1" applyBorder="1" applyAlignment="1">
      <alignment horizontal="justify"/>
    </xf>
    <xf numFmtId="0" fontId="0" fillId="0" borderId="0" xfId="0" applyFont="1" applyFill="1" applyBorder="1" applyAlignment="1">
      <alignment horizontal="center"/>
    </xf>
    <xf numFmtId="0" fontId="15" fillId="0" borderId="0" xfId="0" applyFont="1" applyFill="1" applyAlignment="1">
      <alignment horizontal="center"/>
    </xf>
    <xf numFmtId="166" fontId="4" fillId="0" borderId="0" xfId="1" applyNumberFormat="1" applyFont="1" applyFill="1" applyBorder="1" applyAlignment="1">
      <alignment horizontal="center"/>
    </xf>
    <xf numFmtId="0" fontId="7" fillId="0" borderId="0" xfId="0" applyFont="1" applyFill="1" applyAlignment="1"/>
    <xf numFmtId="166" fontId="5" fillId="0" borderId="3" xfId="1" applyNumberFormat="1" applyFont="1" applyFill="1" applyBorder="1" applyAlignment="1">
      <alignment horizontal="right"/>
    </xf>
    <xf numFmtId="166" fontId="0" fillId="0" borderId="3" xfId="1" quotePrefix="1" applyNumberFormat="1" applyFont="1" applyFill="1" applyBorder="1" applyAlignment="1">
      <alignment horizontal="center"/>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5" fontId="5" fillId="0" borderId="1" xfId="1" applyNumberFormat="1" applyFont="1" applyFill="1" applyBorder="1" applyAlignment="1">
      <alignment horizontal="right"/>
    </xf>
    <xf numFmtId="43" fontId="0" fillId="0" borderId="0" xfId="1" applyFont="1" applyFill="1" applyAlignment="1"/>
    <xf numFmtId="0" fontId="5" fillId="0" borderId="0" xfId="0" applyFont="1" applyFill="1" applyBorder="1" applyAlignment="1">
      <alignment horizontal="center"/>
    </xf>
    <xf numFmtId="0" fontId="6" fillId="0" borderId="0" xfId="0" applyFont="1" applyFill="1" applyAlignment="1">
      <alignment horizontal="center"/>
    </xf>
    <xf numFmtId="0" fontId="0" fillId="0" borderId="0" xfId="0" applyFont="1" applyFill="1" applyAlignment="1">
      <alignment horizontal="center"/>
    </xf>
    <xf numFmtId="0" fontId="6" fillId="0" borderId="0" xfId="0" applyFont="1" applyFill="1" applyBorder="1" applyAlignment="1">
      <alignment horizontal="center"/>
    </xf>
    <xf numFmtId="0" fontId="4" fillId="0" borderId="0" xfId="0" applyFont="1" applyFill="1" applyBorder="1" applyAlignment="1">
      <alignment horizontal="center"/>
    </xf>
    <xf numFmtId="0" fontId="6" fillId="0" borderId="0" xfId="0" applyFont="1" applyFill="1" applyAlignment="1">
      <alignment horizontal="center"/>
    </xf>
    <xf numFmtId="0" fontId="6" fillId="0" borderId="0" xfId="0" applyFont="1" applyFill="1" applyAlignment="1">
      <alignment horizontal="center"/>
    </xf>
    <xf numFmtId="0" fontId="4" fillId="0" borderId="0" xfId="0" applyFont="1" applyFill="1" applyBorder="1" applyAlignment="1">
      <alignment horizontal="center"/>
    </xf>
    <xf numFmtId="166" fontId="5" fillId="0" borderId="1" xfId="0" applyNumberFormat="1" applyFont="1" applyFill="1" applyBorder="1" applyAlignment="1">
      <alignment horizontal="center"/>
    </xf>
    <xf numFmtId="43" fontId="4" fillId="0" borderId="0" xfId="1" applyFont="1" applyFill="1" applyBorder="1" applyAlignment="1">
      <alignment horizontal="right"/>
    </xf>
    <xf numFmtId="166" fontId="5" fillId="0" borderId="0" xfId="0" applyNumberFormat="1" applyFont="1" applyFill="1" applyBorder="1" applyAlignment="1">
      <alignment horizontal="center"/>
    </xf>
    <xf numFmtId="49" fontId="22" fillId="0" borderId="0" xfId="0" applyNumberFormat="1" applyFont="1" applyFill="1" applyAlignment="1"/>
    <xf numFmtId="0" fontId="25" fillId="0" borderId="0" xfId="0" applyFont="1" applyFill="1" applyAlignment="1"/>
    <xf numFmtId="43" fontId="25" fillId="0" borderId="0" xfId="1" applyFont="1" applyFill="1" applyAlignment="1"/>
    <xf numFmtId="166" fontId="22" fillId="0" borderId="0" xfId="1" applyNumberFormat="1" applyFont="1" applyFill="1" applyBorder="1" applyAlignment="1">
      <alignment horizontal="right"/>
    </xf>
    <xf numFmtId="0" fontId="22" fillId="0" borderId="0" xfId="0" applyFont="1" applyFill="1" applyAlignment="1">
      <alignment horizontal="left"/>
    </xf>
    <xf numFmtId="0" fontId="22" fillId="0" borderId="0" xfId="0" applyFont="1" applyFill="1" applyBorder="1" applyAlignment="1">
      <alignment horizontal="justify"/>
    </xf>
    <xf numFmtId="0" fontId="23" fillId="0" borderId="0" xfId="0" applyFont="1" applyFill="1" applyBorder="1" applyAlignment="1"/>
    <xf numFmtId="0" fontId="22" fillId="0" borderId="0" xfId="0" applyFont="1" applyFill="1" applyAlignment="1"/>
    <xf numFmtId="0" fontId="5" fillId="0" borderId="0" xfId="0" applyFont="1" applyFill="1" applyBorder="1" applyAlignment="1">
      <alignment horizontal="center"/>
    </xf>
    <xf numFmtId="0" fontId="6" fillId="0" borderId="0" xfId="0" applyFont="1" applyFill="1" applyAlignment="1">
      <alignment horizontal="center"/>
    </xf>
    <xf numFmtId="0" fontId="5" fillId="0" borderId="0" xfId="0" applyFont="1" applyFill="1" applyBorder="1" applyAlignment="1">
      <alignment horizontal="center"/>
    </xf>
    <xf numFmtId="0" fontId="6" fillId="0" borderId="0" xfId="0" applyFont="1" applyFill="1" applyAlignment="1">
      <alignment horizontal="center"/>
    </xf>
    <xf numFmtId="0" fontId="0" fillId="0" borderId="0" xfId="0" applyFont="1" applyFill="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0" fontId="7" fillId="0" borderId="0" xfId="0" applyFont="1" applyAlignment="1">
      <alignment horizontal="left"/>
    </xf>
    <xf numFmtId="166" fontId="0" fillId="0" borderId="0" xfId="1" applyNumberFormat="1" applyFont="1" applyFill="1" applyBorder="1" applyAlignment="1"/>
    <xf numFmtId="0" fontId="5" fillId="0" borderId="0" xfId="0" applyFont="1" applyFill="1" applyBorder="1" applyAlignment="1">
      <alignment horizontal="center"/>
    </xf>
    <xf numFmtId="0" fontId="6" fillId="0" borderId="0" xfId="0" applyFont="1" applyFill="1" applyAlignment="1">
      <alignment horizontal="center"/>
    </xf>
    <xf numFmtId="0" fontId="0" fillId="0" borderId="0" xfId="0" applyFont="1" applyFill="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49" fontId="3" fillId="0" borderId="0" xfId="0" applyNumberFormat="1" applyFont="1"/>
    <xf numFmtId="0" fontId="6" fillId="0" borderId="0" xfId="0" applyFont="1" applyAlignment="1">
      <alignment horizontal="center"/>
    </xf>
    <xf numFmtId="0" fontId="2" fillId="0" borderId="0" xfId="0" applyFont="1"/>
    <xf numFmtId="165" fontId="4" fillId="0" borderId="0" xfId="0" applyNumberFormat="1" applyFont="1"/>
    <xf numFmtId="0" fontId="4" fillId="0" borderId="0" xfId="0" applyFont="1"/>
    <xf numFmtId="0" fontId="20" fillId="0" borderId="0" xfId="0" applyFont="1"/>
    <xf numFmtId="49" fontId="22" fillId="0" borderId="0" xfId="0" applyNumberFormat="1" applyFont="1"/>
    <xf numFmtId="0" fontId="23" fillId="0" borderId="0" xfId="0" applyFont="1" applyAlignment="1">
      <alignment horizontal="center"/>
    </xf>
    <xf numFmtId="0" fontId="24" fillId="0" borderId="0" xfId="0" applyFont="1"/>
    <xf numFmtId="165" fontId="25" fillId="0" borderId="0" xfId="0" applyNumberFormat="1" applyFont="1"/>
    <xf numFmtId="0" fontId="25" fillId="0" borderId="0" xfId="0" applyFont="1"/>
    <xf numFmtId="49" fontId="4" fillId="0" borderId="0" xfId="0" applyNumberFormat="1" applyFont="1"/>
    <xf numFmtId="0" fontId="4"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49" fontId="7" fillId="0" borderId="0" xfId="0" applyNumberFormat="1" applyFont="1"/>
    <xf numFmtId="165" fontId="5" fillId="0" borderId="0" xfId="0" applyNumberFormat="1" applyFont="1"/>
    <xf numFmtId="0" fontId="5" fillId="0" borderId="0" xfId="0" applyFont="1"/>
    <xf numFmtId="0" fontId="0" fillId="0" borderId="0" xfId="0" applyAlignment="1">
      <alignment horizontal="right"/>
    </xf>
    <xf numFmtId="49" fontId="0" fillId="0" borderId="0" xfId="0" applyNumberFormat="1"/>
    <xf numFmtId="43" fontId="4" fillId="0" borderId="0" xfId="0" applyNumberFormat="1" applyFont="1"/>
    <xf numFmtId="49" fontId="5" fillId="0" borderId="0" xfId="0" applyNumberFormat="1" applyFont="1"/>
    <xf numFmtId="165" fontId="5" fillId="0" borderId="0" xfId="0" applyNumberFormat="1" applyFont="1" applyAlignment="1">
      <alignment horizontal="right"/>
    </xf>
    <xf numFmtId="49" fontId="25" fillId="0" borderId="0" xfId="0" applyNumberFormat="1" applyFont="1"/>
    <xf numFmtId="0" fontId="25" fillId="0" borderId="0" xfId="0" applyFont="1" applyAlignment="1">
      <alignment horizontal="center"/>
    </xf>
    <xf numFmtId="165" fontId="25" fillId="0" borderId="0" xfId="0" applyNumberFormat="1" applyFont="1" applyAlignment="1">
      <alignment horizontal="right"/>
    </xf>
    <xf numFmtId="165" fontId="0" fillId="0" borderId="0" xfId="0" applyNumberFormat="1" applyAlignment="1">
      <alignment horizontal="right"/>
    </xf>
    <xf numFmtId="166" fontId="5" fillId="0" borderId="0" xfId="0" applyNumberFormat="1" applyFont="1" applyAlignment="1">
      <alignment horizontal="right"/>
    </xf>
    <xf numFmtId="165" fontId="22" fillId="0" borderId="0" xfId="0" applyNumberFormat="1" applyFont="1" applyAlignment="1">
      <alignment horizontal="right"/>
    </xf>
    <xf numFmtId="166" fontId="22" fillId="0" borderId="0" xfId="0" applyNumberFormat="1" applyFont="1" applyAlignment="1">
      <alignment horizontal="right"/>
    </xf>
    <xf numFmtId="166" fontId="4" fillId="0" borderId="0" xfId="0" applyNumberFormat="1" applyFont="1"/>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0" fontId="0" fillId="0" borderId="0" xfId="0" applyAlignment="1">
      <alignment horizontal="left"/>
    </xf>
    <xf numFmtId="165" fontId="0" fillId="0" borderId="0" xfId="0" applyNumberFormat="1"/>
    <xf numFmtId="166" fontId="0" fillId="0" borderId="0" xfId="0" applyNumberFormat="1"/>
    <xf numFmtId="0" fontId="6" fillId="0" borderId="0" xfId="0" applyFont="1"/>
    <xf numFmtId="165" fontId="0" fillId="0" borderId="2" xfId="0" applyNumberFormat="1" applyBorder="1" applyAlignment="1">
      <alignment horizontal="right"/>
    </xf>
    <xf numFmtId="0" fontId="5" fillId="0" borderId="0" xfId="0" applyFont="1" applyAlignment="1">
      <alignment horizontal="left"/>
    </xf>
    <xf numFmtId="0" fontId="6" fillId="0" borderId="0" xfId="0" applyFont="1" applyFill="1" applyAlignment="1">
      <alignment horizontal="center"/>
    </xf>
    <xf numFmtId="0" fontId="0" fillId="0" borderId="0" xfId="0" applyFont="1" applyFill="1" applyAlignment="1">
      <alignment horizontal="center"/>
    </xf>
    <xf numFmtId="43" fontId="5" fillId="0" borderId="0" xfId="1" applyFont="1" applyFill="1" applyAlignment="1"/>
    <xf numFmtId="49" fontId="0" fillId="0" borderId="0" xfId="0" applyNumberFormat="1" applyFont="1" applyFill="1" applyAlignment="1">
      <alignment wrapText="1"/>
    </xf>
    <xf numFmtId="166" fontId="0" fillId="0" borderId="0" xfId="0" applyNumberFormat="1" applyFont="1" applyFill="1" applyBorder="1" applyAlignment="1">
      <alignment horizontal="right"/>
    </xf>
    <xf numFmtId="166" fontId="0" fillId="0" borderId="0" xfId="0" applyNumberFormat="1" applyFill="1" applyAlignment="1"/>
    <xf numFmtId="49" fontId="5" fillId="0" borderId="0" xfId="0" applyNumberFormat="1" applyFont="1" applyFill="1" applyAlignment="1">
      <alignment wrapText="1"/>
    </xf>
    <xf numFmtId="0" fontId="0" fillId="0" borderId="0" xfId="0" applyFill="1" applyAlignment="1">
      <alignment horizontal="center"/>
    </xf>
    <xf numFmtId="0" fontId="6" fillId="0" borderId="0" xfId="0" applyFont="1" applyFill="1" applyAlignment="1">
      <alignment horizontal="center"/>
    </xf>
    <xf numFmtId="49" fontId="0" fillId="0" borderId="0" xfId="0" applyNumberFormat="1" applyFill="1"/>
    <xf numFmtId="0" fontId="0" fillId="0" borderId="0" xfId="0" applyFont="1" applyFill="1" applyAlignment="1">
      <alignment horizontal="center"/>
    </xf>
    <xf numFmtId="0" fontId="5" fillId="0" borderId="0" xfId="0" applyFont="1" applyFill="1" applyBorder="1" applyAlignment="1">
      <alignment horizontal="center"/>
    </xf>
    <xf numFmtId="0" fontId="6" fillId="0" borderId="0" xfId="0" applyFont="1" applyFill="1" applyAlignment="1">
      <alignment horizontal="center" vertical="center"/>
    </xf>
    <xf numFmtId="43" fontId="5" fillId="0" borderId="2" xfId="1" applyNumberFormat="1" applyFont="1" applyFill="1" applyBorder="1" applyAlignment="1">
      <alignment horizontal="right" vertical="center"/>
    </xf>
    <xf numFmtId="0" fontId="5" fillId="0" borderId="0" xfId="0" applyFont="1" applyFill="1" applyBorder="1" applyAlignment="1">
      <alignment vertical="center"/>
    </xf>
    <xf numFmtId="0" fontId="5" fillId="0" borderId="0" xfId="0" applyFont="1" applyFill="1" applyAlignment="1">
      <alignment horizontal="left" vertical="top"/>
    </xf>
    <xf numFmtId="0" fontId="5" fillId="0" borderId="0" xfId="0" applyFont="1" applyFill="1" applyAlignment="1">
      <alignment horizontal="center"/>
    </xf>
    <xf numFmtId="0" fontId="0" fillId="0" borderId="0" xfId="0" applyFill="1" applyAlignment="1">
      <alignment horizontal="center"/>
    </xf>
    <xf numFmtId="0" fontId="0" fillId="0" borderId="0" xfId="0" applyFont="1" applyFill="1" applyAlignment="1">
      <alignment horizontal="center"/>
    </xf>
    <xf numFmtId="0" fontId="6" fillId="0" borderId="0" xfId="0" applyFont="1" applyFill="1" applyAlignment="1">
      <alignment horizontal="center"/>
    </xf>
    <xf numFmtId="0" fontId="5" fillId="0" borderId="0" xfId="0" applyFont="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0" fontId="0" fillId="0" borderId="3" xfId="0" applyFill="1" applyBorder="1" applyAlignment="1">
      <alignment horizontal="center"/>
    </xf>
    <xf numFmtId="0" fontId="25" fillId="0" borderId="0" xfId="0" applyFont="1" applyFill="1" applyBorder="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FF33CC"/>
      <color rgb="FF00FF00"/>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sharedStrings" Target="sharedString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เงินกู้ MGC"/>
      <sheetName val="ตั๋วเงินรับ"/>
      <sheetName val="CIPA"/>
      <sheetName val="Reftable"/>
      <sheetName val="Disposal"/>
      <sheetName val="FP Friends Other"/>
      <sheetName val="Accts_ET"/>
      <sheetName val="BANK"/>
      <sheetName val="BS"/>
      <sheetName val="HPL"/>
      <sheetName val="HBS"/>
      <sheetName val="ข้อมูล PM"/>
      <sheetName val="oresreqsum"/>
      <sheetName val="Sal"/>
      <sheetName val="ชื่อหุ้น"/>
      <sheetName val="BUILD95"/>
      <sheetName val="N-4 Patent right"/>
      <sheetName val="Allocate96-98"/>
      <sheetName val="desc"/>
      <sheetName val="Invoice"/>
      <sheetName val="type"/>
      <sheetName val="B&amp;S 1999"/>
      <sheetName val="คชจ.ดำเนินงาน6-43"/>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DEP12"/>
      <sheetName val="เครื่องตกแต่ง"/>
      <sheetName val="อาคาร"/>
      <sheetName val="Sheet1"/>
      <sheetName val="part-import"/>
      <sheetName val="GLTable"/>
      <sheetName val="Jun 06"/>
      <sheetName val="IncidentsEAP"/>
      <sheetName val="Update_041110"/>
      <sheetName val="sub-mat2011"/>
      <sheetName val="Sheet2"/>
      <sheetName val="Sheet3"/>
      <sheetName val="TB Worksheet"/>
      <sheetName val="DealerData"/>
      <sheetName val="10-1 Media"/>
      <sheetName val="10-cut"/>
      <sheetName val="TB_2001_Apr_01"/>
      <sheetName val="Sap_927_Vdr"/>
      <sheetName val="MPT 07 Sale Forecast"/>
      <sheetName val="MPT 08 Sale Forecast"/>
      <sheetName val="TL Scrap rate"/>
      <sheetName val="SCB_1_-_Current"/>
      <sheetName val="SCB_2_-_Current"/>
      <sheetName val="SCB_1___Current"/>
      <sheetName val="SCB_2___Current"/>
      <sheetName val="Rate"/>
      <sheetName val="Mkt Dev 1291 ONL 1290 - 1010"/>
      <sheetName val="REVENUE"/>
      <sheetName val="Detail-Sep"/>
      <sheetName val="Compare"/>
      <sheetName val="DLD Query Query Query"/>
      <sheetName val="หักกลบ-ลบหนี้"/>
      <sheetName val="RANK"/>
      <sheetName val="FA"/>
      <sheetName val="CST1198"/>
      <sheetName val="M1,2"/>
      <sheetName val="Item Code - Machine"/>
      <sheetName val="M9"/>
      <sheetName val="DataInput1"/>
      <sheetName val="B053 (990701)공정실적PP%계산"/>
      <sheetName val="recon"/>
      <sheetName val="ELEC45-01"/>
      <sheetName val="ADJ - RATE"/>
      <sheetName val="MA"/>
      <sheetName val="141010"/>
      <sheetName val="ap"/>
      <sheetName val="cc Nov08"/>
      <sheetName val="2003 Growth"/>
      <sheetName val="Front"/>
      <sheetName val="BS-SCH"/>
      <sheetName val="065005s"/>
      <sheetName val="Juta"/>
      <sheetName val="Other_Sch"/>
      <sheetName val="BS-Thai"/>
      <sheetName val="S33"/>
      <sheetName val="CRITERIA1"/>
      <sheetName val="ADVANCE-STAFF"/>
      <sheetName val="Selling and Admins (DONE)"/>
      <sheetName val="Links"/>
      <sheetName val="Lead"/>
      <sheetName val="見積表紙原紙"/>
      <sheetName val="[BANK.XLS뉮׾_x0003_㌏Joint"/>
      <sheetName val="19"/>
      <sheetName val="Header"/>
      <sheetName val="03?"/>
      <sheetName val="ops tb"/>
      <sheetName val=" Direct load "/>
      <sheetName val="ProductData"/>
      <sheetName val="Seal_1-07-04"/>
      <sheetName val="BALANCE_SHEET_"/>
      <sheetName val="เงินกู้_MGC"/>
      <sheetName val="ข้อมูล_PM"/>
      <sheetName val="FG_Joint"/>
      <sheetName val="Non_Movement"/>
      <sheetName val="สมมติฐาน"/>
      <sheetName val="TB SAP"/>
      <sheetName val="130709"/>
      <sheetName val="Cover2"/>
      <sheetName val="pa group"/>
      <sheetName val="F1 Log On"/>
      <sheetName val="SCB_1_-_Current1"/>
      <sheetName val="SCB_2_-_Current1"/>
      <sheetName val="SCB_1___Current1"/>
      <sheetName val="SCB_2___Current1"/>
      <sheetName val="2_DL_"/>
      <sheetName val="2_2_IDL"/>
      <sheetName val="TrialBalance_Q3-2002"/>
      <sheetName val="FP_Friends_Other"/>
      <sheetName val="ACS_Revenue"/>
      <sheetName val="N-4_Patent_right"/>
      <sheetName val="B&amp;S_1999"/>
      <sheetName val="คชจ_ดำเนินงาน6-43"/>
      <sheetName val="P&amp;L_Rates"/>
      <sheetName val="PRICE_LIST"/>
      <sheetName val="Jun_06"/>
      <sheetName val="Mkt_Dev_1291_ONL_1290_-_1010"/>
      <sheetName val="TB_Worksheet"/>
      <sheetName val="ADJ_-_RATE"/>
      <sheetName val="Item_Code_-_Machine"/>
      <sheetName val="B053_(990701)공정실적PP%계산"/>
      <sheetName val="cc_Nov08"/>
      <sheetName val="2003_Growth"/>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IBASE"/>
      <sheetName val="Op_Produccion"/>
      <sheetName val="JV"/>
      <sheetName val="Clientes"/>
      <sheetName val="Unrecorded Misstatement"/>
      <sheetName val="Details"/>
      <sheetName val="Write off"/>
      <sheetName val="List"/>
      <sheetName val="43"/>
      <sheetName val="REC GROUP"/>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AP-FAsb"/>
      <sheetName val="PLL"/>
      <sheetName val="PP"/>
      <sheetName val="U-5.2"/>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TB12-42"/>
      <sheetName val="Write_off"/>
      <sheetName val="Spa_Sales"/>
      <sheetName val="_BANK.XLS뉮׾_x005f_x0003_㌏Joint"/>
      <sheetName val="#REF"/>
      <sheetName val="Seagate _share_in_units"/>
      <sheetName val="total"/>
      <sheetName val="STATEMENT"/>
      <sheetName val="RPR3050"/>
      <sheetName val="Menu"/>
      <sheetName val="Parameters"/>
      <sheetName val="TB"/>
      <sheetName val="Detail_เงินให้กู้"/>
      <sheetName val=""/>
      <sheetName val="BANESCO"/>
      <sheetName val="C2C"/>
      <sheetName val="Pd01 vsl sked"/>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Trial Balance"/>
      <sheetName val="_BANK.XLS뉮׾_x0003_㌏Joint"/>
      <sheetName val="Controller"/>
      <sheetName val="IE UPS"/>
      <sheetName val="RA-Grouping"/>
      <sheetName val="AM_COST"/>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Newspaper"/>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Drop down list"/>
      <sheetName val="רכוש קבוע "/>
      <sheetName val="LRA"/>
      <sheetName val="Bill No. 2 - Carpark"/>
      <sheetName val="LOOSECHKLIST"/>
      <sheetName val="K110_NFS"/>
      <sheetName val="February-17"/>
      <sheetName val="PRɉCE_LIST4"/>
      <sheetName val="Prm"/>
      <sheetName val="MISC"/>
      <sheetName val="P&amp;LFINAL - 44"/>
      <sheetName val="B1"/>
      <sheetName val="pl"/>
      <sheetName val="EAS"/>
      <sheetName val="GiaVL"/>
      <sheetName val="IS"/>
      <sheetName val="B131 "/>
      <sheetName val="[BANK.XLS뉮׾_x005f_x0003_㌏Joint"/>
      <sheetName val="InvPlan_NI and WIN 2017"/>
      <sheetName val="_BANK_XLS뉮׾㌏Joint"/>
      <sheetName val="1"/>
      <sheetName val="SAN REDUCED 1"/>
      <sheetName val="BS&amp;PL"/>
      <sheetName val="page1"/>
      <sheetName val="Gen Info"/>
      <sheetName val="sum_amt_mount"/>
      <sheetName val="Oct"/>
      <sheetName val="411and431sum"/>
      <sheetName val="Pd01_vsl_sked"/>
      <sheetName val="ตารางลูกหนี้สัญญาเช่า. "/>
      <sheetName val="Balance Sheet"/>
      <sheetName val="DPLA"/>
      <sheetName val="M_Maincomp"/>
      <sheetName val="StandingData"/>
      <sheetName val="gl"/>
      <sheetName val="BSI"/>
      <sheetName val=" IBPL0001"/>
      <sheetName val="COVER"/>
      <sheetName val=" IB-PL-YTD"/>
      <sheetName val="SUMSCHED"/>
      <sheetName val="FOREC1"/>
      <sheetName val="HEADC"/>
      <sheetName val="INVENT"/>
      <sheetName val="INVEST"/>
      <sheetName val="AIS"/>
      <sheetName val="Analysis"/>
      <sheetName val="GROSSM"/>
      <sheetName val="Estimation - 2018"/>
      <sheetName val="F9 Parameters "/>
      <sheetName val="P'ต่าย"/>
      <sheetName val="ลูกค้า"/>
      <sheetName val="JV Entry"/>
    </sheetNames>
    <sheetDataSet>
      <sheetData sheetId="0" refreshError="1"/>
      <sheetData sheetId="1" refreshError="1">
        <row r="10">
          <cell r="F10">
            <v>1746.43</v>
          </cell>
        </row>
        <row r="11">
          <cell r="F11">
            <v>-3312240.22</v>
          </cell>
        </row>
      </sheetData>
      <sheetData sheetId="2">
        <row r="10">
          <cell r="F10">
            <v>115</v>
          </cell>
        </row>
      </sheetData>
      <sheetData sheetId="3">
        <row r="10">
          <cell r="F10">
            <v>1746.43</v>
          </cell>
        </row>
      </sheetData>
      <sheetData sheetId="4" refreshError="1"/>
      <sheetData sheetId="5">
        <row r="10">
          <cell r="F10">
            <v>1746.43</v>
          </cell>
        </row>
      </sheetData>
      <sheetData sheetId="6">
        <row r="10">
          <cell r="F10">
            <v>1746.43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0">
          <cell r="F10">
            <v>115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F10">
            <v>115</v>
          </cell>
        </row>
      </sheetData>
      <sheetData sheetId="56" refreshError="1"/>
      <sheetData sheetId="57" refreshError="1"/>
      <sheetData sheetId="58" refreshError="1"/>
      <sheetData sheetId="59" refreshError="1"/>
      <sheetData sheetId="60" refreshError="1"/>
      <sheetData sheetId="61" refreshError="1"/>
      <sheetData sheetId="62">
        <row r="10">
          <cell r="F10">
            <v>115</v>
          </cell>
        </row>
      </sheetData>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0">
          <cell r="F10">
            <v>1746.43</v>
          </cell>
        </row>
      </sheetData>
      <sheetData sheetId="157">
        <row r="10">
          <cell r="F10">
            <v>1746.43</v>
          </cell>
        </row>
      </sheetData>
      <sheetData sheetId="158">
        <row r="10">
          <cell r="F10">
            <v>1746.43</v>
          </cell>
        </row>
      </sheetData>
      <sheetData sheetId="159">
        <row r="10">
          <cell r="F10">
            <v>1746.43</v>
          </cell>
        </row>
      </sheetData>
      <sheetData sheetId="160">
        <row r="10">
          <cell r="F10">
            <v>1746.43</v>
          </cell>
        </row>
      </sheetData>
      <sheetData sheetId="161">
        <row r="10">
          <cell r="F10">
            <v>1746.43</v>
          </cell>
        </row>
      </sheetData>
      <sheetData sheetId="162">
        <row r="10">
          <cell r="F10">
            <v>1746.43</v>
          </cell>
        </row>
      </sheetData>
      <sheetData sheetId="163">
        <row r="10">
          <cell r="F10">
            <v>1746.43</v>
          </cell>
        </row>
      </sheetData>
      <sheetData sheetId="164">
        <row r="10">
          <cell r="F10">
            <v>1746.43</v>
          </cell>
        </row>
      </sheetData>
      <sheetData sheetId="165">
        <row r="10">
          <cell r="F10">
            <v>1746.43</v>
          </cell>
        </row>
      </sheetData>
      <sheetData sheetId="166">
        <row r="10">
          <cell r="F10">
            <v>1746.43</v>
          </cell>
        </row>
      </sheetData>
      <sheetData sheetId="167">
        <row r="10">
          <cell r="F10">
            <v>1746.43</v>
          </cell>
        </row>
      </sheetData>
      <sheetData sheetId="168">
        <row r="10">
          <cell r="F10">
            <v>1746.43</v>
          </cell>
        </row>
      </sheetData>
      <sheetData sheetId="169">
        <row r="10">
          <cell r="F10">
            <v>1746.43</v>
          </cell>
        </row>
      </sheetData>
      <sheetData sheetId="170">
        <row r="10">
          <cell r="F10">
            <v>1746.43</v>
          </cell>
        </row>
      </sheetData>
      <sheetData sheetId="171">
        <row r="10">
          <cell r="F10">
            <v>1746.43</v>
          </cell>
        </row>
      </sheetData>
      <sheetData sheetId="172">
        <row r="10">
          <cell r="F10">
            <v>1746.43</v>
          </cell>
        </row>
      </sheetData>
      <sheetData sheetId="173">
        <row r="10">
          <cell r="F10">
            <v>1746.43</v>
          </cell>
        </row>
      </sheetData>
      <sheetData sheetId="174">
        <row r="10">
          <cell r="F10">
            <v>1746.43</v>
          </cell>
        </row>
      </sheetData>
      <sheetData sheetId="175">
        <row r="10">
          <cell r="F10">
            <v>1746.43</v>
          </cell>
        </row>
      </sheetData>
      <sheetData sheetId="176">
        <row r="10">
          <cell r="F10">
            <v>1746.43</v>
          </cell>
        </row>
      </sheetData>
      <sheetData sheetId="177">
        <row r="10">
          <cell r="F10">
            <v>1746.43</v>
          </cell>
        </row>
      </sheetData>
      <sheetData sheetId="178">
        <row r="10">
          <cell r="F10">
            <v>1746.43</v>
          </cell>
        </row>
      </sheetData>
      <sheetData sheetId="179">
        <row r="10">
          <cell r="F10">
            <v>1746.43</v>
          </cell>
        </row>
      </sheetData>
      <sheetData sheetId="180">
        <row r="10">
          <cell r="F10">
            <v>1746.43</v>
          </cell>
        </row>
      </sheetData>
      <sheetData sheetId="181">
        <row r="10">
          <cell r="F10">
            <v>1746.43</v>
          </cell>
        </row>
      </sheetData>
      <sheetData sheetId="182">
        <row r="10">
          <cell r="F10">
            <v>1746.43</v>
          </cell>
        </row>
      </sheetData>
      <sheetData sheetId="183">
        <row r="10">
          <cell r="F10">
            <v>1746.43</v>
          </cell>
        </row>
      </sheetData>
      <sheetData sheetId="184">
        <row r="10">
          <cell r="F10">
            <v>1746.43</v>
          </cell>
        </row>
      </sheetData>
      <sheetData sheetId="185">
        <row r="10">
          <cell r="F10">
            <v>1746.43</v>
          </cell>
        </row>
      </sheetData>
      <sheetData sheetId="186">
        <row r="10">
          <cell r="F10">
            <v>1746.43</v>
          </cell>
        </row>
      </sheetData>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ow r="10">
          <cell r="F10">
            <v>1746.43</v>
          </cell>
        </row>
      </sheetData>
      <sheetData sheetId="205">
        <row r="10">
          <cell r="F10">
            <v>1746.43</v>
          </cell>
        </row>
      </sheetData>
      <sheetData sheetId="206">
        <row r="10">
          <cell r="F10">
            <v>1746.43</v>
          </cell>
        </row>
      </sheetData>
      <sheetData sheetId="207">
        <row r="10">
          <cell r="F10">
            <v>1746.43</v>
          </cell>
        </row>
      </sheetData>
      <sheetData sheetId="208">
        <row r="10">
          <cell r="F10">
            <v>1746.43</v>
          </cell>
        </row>
      </sheetData>
      <sheetData sheetId="209">
        <row r="10">
          <cell r="F10">
            <v>1746.43</v>
          </cell>
        </row>
      </sheetData>
      <sheetData sheetId="210">
        <row r="10">
          <cell r="F10">
            <v>1746.43</v>
          </cell>
        </row>
      </sheetData>
      <sheetData sheetId="211">
        <row r="10">
          <cell r="F10">
            <v>1746.43</v>
          </cell>
        </row>
      </sheetData>
      <sheetData sheetId="212">
        <row r="10">
          <cell r="F10">
            <v>1746.43</v>
          </cell>
        </row>
      </sheetData>
      <sheetData sheetId="213">
        <row r="10">
          <cell r="F10">
            <v>1746.43</v>
          </cell>
        </row>
      </sheetData>
      <sheetData sheetId="214">
        <row r="10">
          <cell r="F10">
            <v>1746.43</v>
          </cell>
        </row>
      </sheetData>
      <sheetData sheetId="215">
        <row r="10">
          <cell r="F10">
            <v>1746.43</v>
          </cell>
        </row>
      </sheetData>
      <sheetData sheetId="216">
        <row r="10">
          <cell r="F10">
            <v>1746.43</v>
          </cell>
        </row>
      </sheetData>
      <sheetData sheetId="217">
        <row r="10">
          <cell r="F10">
            <v>1746.43</v>
          </cell>
        </row>
      </sheetData>
      <sheetData sheetId="218">
        <row r="10">
          <cell r="F10">
            <v>1746.43</v>
          </cell>
        </row>
      </sheetData>
      <sheetData sheetId="219">
        <row r="10">
          <cell r="F10">
            <v>1746.43</v>
          </cell>
        </row>
      </sheetData>
      <sheetData sheetId="220">
        <row r="10">
          <cell r="F10">
            <v>1746.43</v>
          </cell>
        </row>
      </sheetData>
      <sheetData sheetId="221">
        <row r="10">
          <cell r="F10">
            <v>1746.43</v>
          </cell>
        </row>
      </sheetData>
      <sheetData sheetId="222">
        <row r="10">
          <cell r="F10">
            <v>1746.43</v>
          </cell>
        </row>
      </sheetData>
      <sheetData sheetId="223">
        <row r="10">
          <cell r="F10">
            <v>1746.43</v>
          </cell>
        </row>
      </sheetData>
      <sheetData sheetId="224">
        <row r="10">
          <cell r="F10">
            <v>1746.43</v>
          </cell>
        </row>
      </sheetData>
      <sheetData sheetId="225">
        <row r="10">
          <cell r="F10">
            <v>1746.43</v>
          </cell>
        </row>
      </sheetData>
      <sheetData sheetId="226">
        <row r="10">
          <cell r="F10">
            <v>1746.43</v>
          </cell>
        </row>
      </sheetData>
      <sheetData sheetId="227">
        <row r="10">
          <cell r="F10">
            <v>1746.43</v>
          </cell>
        </row>
      </sheetData>
      <sheetData sheetId="228">
        <row r="10">
          <cell r="F10">
            <v>1746.43</v>
          </cell>
        </row>
      </sheetData>
      <sheetData sheetId="229">
        <row r="10">
          <cell r="F10">
            <v>1746.43</v>
          </cell>
        </row>
      </sheetData>
      <sheetData sheetId="230">
        <row r="10">
          <cell r="F10">
            <v>1746.43</v>
          </cell>
        </row>
      </sheetData>
      <sheetData sheetId="231">
        <row r="10">
          <cell r="F10">
            <v>1746.43</v>
          </cell>
        </row>
      </sheetData>
      <sheetData sheetId="232">
        <row r="10">
          <cell r="F10">
            <v>1746.43</v>
          </cell>
        </row>
      </sheetData>
      <sheetData sheetId="233" refreshError="1"/>
      <sheetData sheetId="234">
        <row r="10">
          <cell r="F10">
            <v>1746.43</v>
          </cell>
        </row>
      </sheetData>
      <sheetData sheetId="235" refreshError="1"/>
      <sheetData sheetId="236" refreshError="1"/>
      <sheetData sheetId="237" refreshError="1"/>
      <sheetData sheetId="238" refreshError="1"/>
      <sheetData sheetId="239" refreshError="1"/>
      <sheetData sheetId="240">
        <row r="10">
          <cell r="F10">
            <v>1746.43</v>
          </cell>
        </row>
      </sheetData>
      <sheetData sheetId="241">
        <row r="10">
          <cell r="F10">
            <v>1746.43</v>
          </cell>
        </row>
      </sheetData>
      <sheetData sheetId="242">
        <row r="10">
          <cell r="F10">
            <v>1746.43</v>
          </cell>
        </row>
      </sheetData>
      <sheetData sheetId="243">
        <row r="10">
          <cell r="F10">
            <v>1746.43</v>
          </cell>
        </row>
      </sheetData>
      <sheetData sheetId="244">
        <row r="10">
          <cell r="F10">
            <v>1746.43</v>
          </cell>
        </row>
      </sheetData>
      <sheetData sheetId="245">
        <row r="10">
          <cell r="F10">
            <v>1746.43</v>
          </cell>
        </row>
      </sheetData>
      <sheetData sheetId="246">
        <row r="10">
          <cell r="F10">
            <v>1746.43</v>
          </cell>
        </row>
      </sheetData>
      <sheetData sheetId="247">
        <row r="10">
          <cell r="F10">
            <v>1746.43</v>
          </cell>
        </row>
      </sheetData>
      <sheetData sheetId="248">
        <row r="10">
          <cell r="F10">
            <v>1746.43</v>
          </cell>
        </row>
      </sheetData>
      <sheetData sheetId="249">
        <row r="10">
          <cell r="F10">
            <v>1746.43</v>
          </cell>
        </row>
      </sheetData>
      <sheetData sheetId="250">
        <row r="10">
          <cell r="F10">
            <v>1746.43</v>
          </cell>
        </row>
      </sheetData>
      <sheetData sheetId="251">
        <row r="10">
          <cell r="F10">
            <v>1746.43</v>
          </cell>
        </row>
      </sheetData>
      <sheetData sheetId="252">
        <row r="10">
          <cell r="F10">
            <v>1746.43</v>
          </cell>
        </row>
      </sheetData>
      <sheetData sheetId="253">
        <row r="10">
          <cell r="F10">
            <v>1746.43</v>
          </cell>
        </row>
      </sheetData>
      <sheetData sheetId="254">
        <row r="10">
          <cell r="F10">
            <v>1746.43</v>
          </cell>
        </row>
      </sheetData>
      <sheetData sheetId="255">
        <row r="10">
          <cell r="F10">
            <v>1746.43</v>
          </cell>
        </row>
      </sheetData>
      <sheetData sheetId="256">
        <row r="10">
          <cell r="F10">
            <v>1746.43</v>
          </cell>
        </row>
      </sheetData>
      <sheetData sheetId="257">
        <row r="10">
          <cell r="F10">
            <v>1746.43</v>
          </cell>
        </row>
      </sheetData>
      <sheetData sheetId="258">
        <row r="10">
          <cell r="F10">
            <v>1746.43</v>
          </cell>
        </row>
      </sheetData>
      <sheetData sheetId="259">
        <row r="10">
          <cell r="F10">
            <v>1746.43</v>
          </cell>
        </row>
      </sheetData>
      <sheetData sheetId="260">
        <row r="10">
          <cell r="F10">
            <v>1746.43</v>
          </cell>
        </row>
      </sheetData>
      <sheetData sheetId="261">
        <row r="10">
          <cell r="F10">
            <v>1746.43</v>
          </cell>
        </row>
      </sheetData>
      <sheetData sheetId="262">
        <row r="10">
          <cell r="F10">
            <v>1746.43</v>
          </cell>
        </row>
      </sheetData>
      <sheetData sheetId="263">
        <row r="10">
          <cell r="F10">
            <v>1746.43</v>
          </cell>
        </row>
      </sheetData>
      <sheetData sheetId="264">
        <row r="10">
          <cell r="F10">
            <v>1746.43</v>
          </cell>
        </row>
      </sheetData>
      <sheetData sheetId="265">
        <row r="10">
          <cell r="F10">
            <v>1746.43</v>
          </cell>
        </row>
      </sheetData>
      <sheetData sheetId="266">
        <row r="10">
          <cell r="F10">
            <v>1746.43</v>
          </cell>
        </row>
      </sheetData>
      <sheetData sheetId="267">
        <row r="10">
          <cell r="F10">
            <v>1746.43</v>
          </cell>
        </row>
      </sheetData>
      <sheetData sheetId="268">
        <row r="10">
          <cell r="F10">
            <v>1746.43</v>
          </cell>
        </row>
      </sheetData>
      <sheetData sheetId="269">
        <row r="10">
          <cell r="F10">
            <v>1746.43</v>
          </cell>
        </row>
      </sheetData>
      <sheetData sheetId="270">
        <row r="10">
          <cell r="F10">
            <v>1746.43</v>
          </cell>
        </row>
      </sheetData>
      <sheetData sheetId="271">
        <row r="10">
          <cell r="F10">
            <v>1746.43</v>
          </cell>
        </row>
      </sheetData>
      <sheetData sheetId="272">
        <row r="10">
          <cell r="F10">
            <v>1746.43</v>
          </cell>
        </row>
      </sheetData>
      <sheetData sheetId="273">
        <row r="10">
          <cell r="F10">
            <v>1746.43</v>
          </cell>
        </row>
      </sheetData>
      <sheetData sheetId="274">
        <row r="10">
          <cell r="F10">
            <v>1746.43</v>
          </cell>
        </row>
      </sheetData>
      <sheetData sheetId="275">
        <row r="10">
          <cell r="F10">
            <v>1746.43</v>
          </cell>
        </row>
      </sheetData>
      <sheetData sheetId="276">
        <row r="10">
          <cell r="F10">
            <v>1746.43</v>
          </cell>
        </row>
      </sheetData>
      <sheetData sheetId="277">
        <row r="10">
          <cell r="F10">
            <v>1746.43</v>
          </cell>
        </row>
      </sheetData>
      <sheetData sheetId="278">
        <row r="10">
          <cell r="F10">
            <v>1746.43</v>
          </cell>
        </row>
      </sheetData>
      <sheetData sheetId="279">
        <row r="10">
          <cell r="F10">
            <v>1746.43</v>
          </cell>
        </row>
      </sheetData>
      <sheetData sheetId="280">
        <row r="10">
          <cell r="F10">
            <v>1746.43</v>
          </cell>
        </row>
      </sheetData>
      <sheetData sheetId="281">
        <row r="10">
          <cell r="F10">
            <v>1746.43</v>
          </cell>
        </row>
      </sheetData>
      <sheetData sheetId="282">
        <row r="10">
          <cell r="F10">
            <v>1746.43</v>
          </cell>
        </row>
      </sheetData>
      <sheetData sheetId="283">
        <row r="10">
          <cell r="F10">
            <v>1746.43</v>
          </cell>
        </row>
      </sheetData>
      <sheetData sheetId="284" refreshError="1"/>
      <sheetData sheetId="285">
        <row r="4">
          <cell r="B4">
            <v>111874</v>
          </cell>
        </row>
      </sheetData>
      <sheetData sheetId="286">
        <row r="4">
          <cell r="B4">
            <v>111874</v>
          </cell>
        </row>
      </sheetData>
      <sheetData sheetId="287" refreshError="1"/>
      <sheetData sheetId="288" refreshError="1"/>
      <sheetData sheetId="289" refreshError="1"/>
      <sheetData sheetId="290" refreshError="1"/>
      <sheetData sheetId="291" refreshError="1"/>
      <sheetData sheetId="292">
        <row r="4">
          <cell r="B4">
            <v>111874</v>
          </cell>
        </row>
      </sheetData>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ow r="4">
          <cell r="B4">
            <v>111874</v>
          </cell>
        </row>
      </sheetData>
      <sheetData sheetId="302">
        <row r="4">
          <cell r="B4">
            <v>111874</v>
          </cell>
        </row>
      </sheetData>
      <sheetData sheetId="303">
        <row r="4">
          <cell r="B4">
            <v>111874</v>
          </cell>
        </row>
      </sheetData>
      <sheetData sheetId="304" refreshError="1"/>
      <sheetData sheetId="305" refreshError="1"/>
      <sheetData sheetId="306">
        <row r="4">
          <cell r="B4">
            <v>111874</v>
          </cell>
        </row>
      </sheetData>
      <sheetData sheetId="307">
        <row r="10">
          <cell r="F10">
            <v>1746.43</v>
          </cell>
        </row>
      </sheetData>
      <sheetData sheetId="308">
        <row r="4">
          <cell r="B4">
            <v>111874</v>
          </cell>
        </row>
      </sheetData>
      <sheetData sheetId="309">
        <row r="4">
          <cell r="B4">
            <v>111874</v>
          </cell>
        </row>
      </sheetData>
      <sheetData sheetId="310">
        <row r="10">
          <cell r="F10">
            <v>1746.43</v>
          </cell>
        </row>
      </sheetData>
      <sheetData sheetId="311">
        <row r="10">
          <cell r="F10">
            <v>1746.43</v>
          </cell>
        </row>
      </sheetData>
      <sheetData sheetId="312">
        <row r="4">
          <cell r="B4">
            <v>111874</v>
          </cell>
        </row>
      </sheetData>
      <sheetData sheetId="313">
        <row r="10">
          <cell r="F10">
            <v>1746.43</v>
          </cell>
        </row>
      </sheetData>
      <sheetData sheetId="314">
        <row r="10">
          <cell r="F10">
            <v>1746.43</v>
          </cell>
        </row>
      </sheetData>
      <sheetData sheetId="315">
        <row r="10">
          <cell r="F10">
            <v>1746.43</v>
          </cell>
        </row>
      </sheetData>
      <sheetData sheetId="316">
        <row r="10">
          <cell r="F10">
            <v>1746.43</v>
          </cell>
        </row>
      </sheetData>
      <sheetData sheetId="317">
        <row r="10">
          <cell r="F10">
            <v>1746.43</v>
          </cell>
        </row>
      </sheetData>
      <sheetData sheetId="318">
        <row r="10">
          <cell r="F10">
            <v>1746.43</v>
          </cell>
        </row>
      </sheetData>
      <sheetData sheetId="319">
        <row r="10">
          <cell r="F10">
            <v>1746.43</v>
          </cell>
        </row>
      </sheetData>
      <sheetData sheetId="320">
        <row r="10">
          <cell r="F10">
            <v>1746.43</v>
          </cell>
        </row>
      </sheetData>
      <sheetData sheetId="321">
        <row r="10">
          <cell r="F10">
            <v>1746.43</v>
          </cell>
        </row>
      </sheetData>
      <sheetData sheetId="322">
        <row r="10">
          <cell r="F10">
            <v>1746.43</v>
          </cell>
        </row>
      </sheetData>
      <sheetData sheetId="323">
        <row r="4">
          <cell r="B4">
            <v>111874</v>
          </cell>
        </row>
      </sheetData>
      <sheetData sheetId="324">
        <row r="4">
          <cell r="B4">
            <v>111874</v>
          </cell>
        </row>
      </sheetData>
      <sheetData sheetId="325">
        <row r="10">
          <cell r="F10">
            <v>1746.43</v>
          </cell>
        </row>
      </sheetData>
      <sheetData sheetId="326">
        <row r="4">
          <cell r="B4">
            <v>111874</v>
          </cell>
        </row>
      </sheetData>
      <sheetData sheetId="327">
        <row r="10">
          <cell r="F10">
            <v>1746.43</v>
          </cell>
        </row>
      </sheetData>
      <sheetData sheetId="328">
        <row r="10">
          <cell r="F10">
            <v>1746.43</v>
          </cell>
        </row>
      </sheetData>
      <sheetData sheetId="329">
        <row r="10">
          <cell r="F10">
            <v>1746.43</v>
          </cell>
        </row>
      </sheetData>
      <sheetData sheetId="330">
        <row r="10">
          <cell r="F10">
            <v>1746.43</v>
          </cell>
        </row>
      </sheetData>
      <sheetData sheetId="331"/>
      <sheetData sheetId="332"/>
      <sheetData sheetId="333">
        <row r="10">
          <cell r="F10">
            <v>1746.43</v>
          </cell>
        </row>
      </sheetData>
      <sheetData sheetId="334">
        <row r="10">
          <cell r="F10">
            <v>1746.43</v>
          </cell>
        </row>
      </sheetData>
      <sheetData sheetId="335">
        <row r="10">
          <cell r="F10">
            <v>1746.43</v>
          </cell>
        </row>
      </sheetData>
      <sheetData sheetId="336">
        <row r="4">
          <cell r="B4">
            <v>111874</v>
          </cell>
        </row>
      </sheetData>
      <sheetData sheetId="337"/>
      <sheetData sheetId="338">
        <row r="4">
          <cell r="B4">
            <v>111874</v>
          </cell>
        </row>
      </sheetData>
      <sheetData sheetId="339">
        <row r="10">
          <cell r="F10">
            <v>1746.43</v>
          </cell>
        </row>
      </sheetData>
      <sheetData sheetId="340">
        <row r="10">
          <cell r="F10">
            <v>1746.43</v>
          </cell>
        </row>
      </sheetData>
      <sheetData sheetId="341">
        <row r="10">
          <cell r="F10">
            <v>1746.43</v>
          </cell>
        </row>
      </sheetData>
      <sheetData sheetId="342">
        <row r="10">
          <cell r="F10">
            <v>1746.43</v>
          </cell>
        </row>
      </sheetData>
      <sheetData sheetId="343">
        <row r="10">
          <cell r="F10">
            <v>1746.43</v>
          </cell>
        </row>
      </sheetData>
      <sheetData sheetId="344">
        <row r="10">
          <cell r="F10">
            <v>1746.43</v>
          </cell>
        </row>
      </sheetData>
      <sheetData sheetId="345">
        <row r="10">
          <cell r="F10">
            <v>1746.43</v>
          </cell>
        </row>
      </sheetData>
      <sheetData sheetId="346">
        <row r="10">
          <cell r="F10">
            <v>1746.43</v>
          </cell>
        </row>
      </sheetData>
      <sheetData sheetId="347">
        <row r="10">
          <cell r="F10">
            <v>1746.43</v>
          </cell>
        </row>
      </sheetData>
      <sheetData sheetId="348">
        <row r="10">
          <cell r="F10">
            <v>1746.43</v>
          </cell>
        </row>
      </sheetData>
      <sheetData sheetId="349">
        <row r="4">
          <cell r="B4">
            <v>111874</v>
          </cell>
        </row>
      </sheetData>
      <sheetData sheetId="350">
        <row r="10">
          <cell r="F10">
            <v>1746.43</v>
          </cell>
        </row>
      </sheetData>
      <sheetData sheetId="351">
        <row r="10">
          <cell r="F10">
            <v>1746.43</v>
          </cell>
        </row>
      </sheetData>
      <sheetData sheetId="352">
        <row r="10">
          <cell r="F10">
            <v>1746.43</v>
          </cell>
        </row>
      </sheetData>
      <sheetData sheetId="353">
        <row r="10">
          <cell r="F10">
            <v>1746.43</v>
          </cell>
        </row>
      </sheetData>
      <sheetData sheetId="354">
        <row r="10">
          <cell r="F10">
            <v>1746.43</v>
          </cell>
        </row>
      </sheetData>
      <sheetData sheetId="355">
        <row r="10">
          <cell r="F10">
            <v>1746.43</v>
          </cell>
        </row>
      </sheetData>
      <sheetData sheetId="356">
        <row r="10">
          <cell r="F10">
            <v>1746.43</v>
          </cell>
        </row>
      </sheetData>
      <sheetData sheetId="357">
        <row r="10">
          <cell r="F10">
            <v>1746.43</v>
          </cell>
        </row>
      </sheetData>
      <sheetData sheetId="358">
        <row r="10">
          <cell r="F10">
            <v>1746.43</v>
          </cell>
        </row>
      </sheetData>
      <sheetData sheetId="359">
        <row r="10">
          <cell r="F10">
            <v>1746.43</v>
          </cell>
        </row>
      </sheetData>
      <sheetData sheetId="360">
        <row r="10">
          <cell r="F10">
            <v>1746.43</v>
          </cell>
        </row>
      </sheetData>
      <sheetData sheetId="361">
        <row r="10">
          <cell r="F10">
            <v>1746.43</v>
          </cell>
        </row>
      </sheetData>
      <sheetData sheetId="362">
        <row r="10">
          <cell r="F10">
            <v>1746.43</v>
          </cell>
        </row>
      </sheetData>
      <sheetData sheetId="363">
        <row r="10">
          <cell r="F10">
            <v>1746.43</v>
          </cell>
        </row>
      </sheetData>
      <sheetData sheetId="364">
        <row r="10">
          <cell r="F10">
            <v>1746.43</v>
          </cell>
        </row>
      </sheetData>
      <sheetData sheetId="365">
        <row r="10">
          <cell r="F10">
            <v>1746.43</v>
          </cell>
        </row>
      </sheetData>
      <sheetData sheetId="366">
        <row r="10">
          <cell r="F10">
            <v>1746.43</v>
          </cell>
        </row>
      </sheetData>
      <sheetData sheetId="367">
        <row r="10">
          <cell r="F10">
            <v>1746.43</v>
          </cell>
        </row>
      </sheetData>
      <sheetData sheetId="368">
        <row r="10">
          <cell r="F10">
            <v>1746.43</v>
          </cell>
        </row>
      </sheetData>
      <sheetData sheetId="369">
        <row r="10">
          <cell r="F10">
            <v>1746.43</v>
          </cell>
        </row>
      </sheetData>
      <sheetData sheetId="370">
        <row r="10">
          <cell r="F10">
            <v>1746.43</v>
          </cell>
        </row>
      </sheetData>
      <sheetData sheetId="371">
        <row r="10">
          <cell r="F10">
            <v>1746.43</v>
          </cell>
        </row>
      </sheetData>
      <sheetData sheetId="372">
        <row r="10">
          <cell r="F10">
            <v>1746.43</v>
          </cell>
        </row>
      </sheetData>
      <sheetData sheetId="373">
        <row r="10">
          <cell r="F10">
            <v>1746.43</v>
          </cell>
        </row>
      </sheetData>
      <sheetData sheetId="374">
        <row r="10">
          <cell r="F10">
            <v>1746.43</v>
          </cell>
        </row>
      </sheetData>
      <sheetData sheetId="375">
        <row r="10">
          <cell r="F10">
            <v>1746.43</v>
          </cell>
        </row>
      </sheetData>
      <sheetData sheetId="376">
        <row r="10">
          <cell r="F10">
            <v>1746.43</v>
          </cell>
        </row>
      </sheetData>
      <sheetData sheetId="377">
        <row r="10">
          <cell r="F10">
            <v>1746.43</v>
          </cell>
        </row>
      </sheetData>
      <sheetData sheetId="378">
        <row r="10">
          <cell r="F10">
            <v>1746.43</v>
          </cell>
        </row>
      </sheetData>
      <sheetData sheetId="379">
        <row r="10">
          <cell r="F10">
            <v>1746.43</v>
          </cell>
        </row>
      </sheetData>
      <sheetData sheetId="380">
        <row r="10">
          <cell r="F10">
            <v>1746.43</v>
          </cell>
        </row>
      </sheetData>
      <sheetData sheetId="381">
        <row r="10">
          <cell r="F10">
            <v>1746.43</v>
          </cell>
        </row>
      </sheetData>
      <sheetData sheetId="382">
        <row r="10">
          <cell r="F10">
            <v>1746.43</v>
          </cell>
        </row>
      </sheetData>
      <sheetData sheetId="383">
        <row r="10">
          <cell r="F10">
            <v>1746.43</v>
          </cell>
        </row>
      </sheetData>
      <sheetData sheetId="384">
        <row r="10">
          <cell r="F10">
            <v>1746.43</v>
          </cell>
        </row>
      </sheetData>
      <sheetData sheetId="385">
        <row r="10">
          <cell r="F10">
            <v>1746.43</v>
          </cell>
        </row>
      </sheetData>
      <sheetData sheetId="386">
        <row r="10">
          <cell r="F10">
            <v>1746.43</v>
          </cell>
        </row>
      </sheetData>
      <sheetData sheetId="387">
        <row r="10">
          <cell r="F10">
            <v>1746.43</v>
          </cell>
        </row>
      </sheetData>
      <sheetData sheetId="388">
        <row r="10">
          <cell r="F10">
            <v>1746.43</v>
          </cell>
        </row>
      </sheetData>
      <sheetData sheetId="389">
        <row r="10">
          <cell r="F10">
            <v>1746.43</v>
          </cell>
        </row>
      </sheetData>
      <sheetData sheetId="390">
        <row r="10">
          <cell r="F10">
            <v>1746.43</v>
          </cell>
        </row>
      </sheetData>
      <sheetData sheetId="391">
        <row r="10">
          <cell r="F10">
            <v>1746.43</v>
          </cell>
        </row>
      </sheetData>
      <sheetData sheetId="392">
        <row r="10">
          <cell r="F10">
            <v>1746.43</v>
          </cell>
        </row>
      </sheetData>
      <sheetData sheetId="393">
        <row r="10">
          <cell r="F10">
            <v>1746.43</v>
          </cell>
        </row>
      </sheetData>
      <sheetData sheetId="394">
        <row r="4">
          <cell r="B4">
            <v>111874</v>
          </cell>
        </row>
      </sheetData>
      <sheetData sheetId="395" refreshError="1"/>
      <sheetData sheetId="396" refreshError="1"/>
      <sheetData sheetId="397" refreshError="1"/>
      <sheetData sheetId="398" refreshError="1"/>
      <sheetData sheetId="399" refreshError="1"/>
      <sheetData sheetId="400" refreshError="1"/>
      <sheetData sheetId="401">
        <row r="10">
          <cell r="F10">
            <v>1746.43</v>
          </cell>
        </row>
      </sheetData>
      <sheetData sheetId="402">
        <row r="10">
          <cell r="F10">
            <v>1746.43</v>
          </cell>
        </row>
      </sheetData>
      <sheetData sheetId="403">
        <row r="10">
          <cell r="F10">
            <v>1746.43</v>
          </cell>
        </row>
      </sheetData>
      <sheetData sheetId="404">
        <row r="10">
          <cell r="F10">
            <v>1746.43</v>
          </cell>
        </row>
      </sheetData>
      <sheetData sheetId="405">
        <row r="10">
          <cell r="F10">
            <v>1746.43</v>
          </cell>
        </row>
      </sheetData>
      <sheetData sheetId="406">
        <row r="10">
          <cell r="F10">
            <v>1746.43</v>
          </cell>
        </row>
      </sheetData>
      <sheetData sheetId="407">
        <row r="10">
          <cell r="F10">
            <v>1746.43</v>
          </cell>
        </row>
      </sheetData>
      <sheetData sheetId="408">
        <row r="10">
          <cell r="F10">
            <v>1746.43</v>
          </cell>
        </row>
      </sheetData>
      <sheetData sheetId="409">
        <row r="10">
          <cell r="F10">
            <v>1746.43</v>
          </cell>
        </row>
      </sheetData>
      <sheetData sheetId="410">
        <row r="10">
          <cell r="F10">
            <v>1746.43</v>
          </cell>
        </row>
      </sheetData>
      <sheetData sheetId="411">
        <row r="10">
          <cell r="F10">
            <v>1746.43</v>
          </cell>
        </row>
      </sheetData>
      <sheetData sheetId="412">
        <row r="10">
          <cell r="F10">
            <v>1746.43</v>
          </cell>
        </row>
      </sheetData>
      <sheetData sheetId="413">
        <row r="10">
          <cell r="F10">
            <v>1746.43</v>
          </cell>
        </row>
      </sheetData>
      <sheetData sheetId="414">
        <row r="10">
          <cell r="F10">
            <v>1746.43</v>
          </cell>
        </row>
      </sheetData>
      <sheetData sheetId="415">
        <row r="10">
          <cell r="F10">
            <v>1746.43</v>
          </cell>
        </row>
      </sheetData>
      <sheetData sheetId="416">
        <row r="10">
          <cell r="F10">
            <v>1746.43</v>
          </cell>
        </row>
      </sheetData>
      <sheetData sheetId="417">
        <row r="10">
          <cell r="F10">
            <v>1746.43</v>
          </cell>
        </row>
      </sheetData>
      <sheetData sheetId="418">
        <row r="10">
          <cell r="F10">
            <v>1746.43</v>
          </cell>
        </row>
      </sheetData>
      <sheetData sheetId="419">
        <row r="10">
          <cell r="F10">
            <v>1746.43</v>
          </cell>
        </row>
      </sheetData>
      <sheetData sheetId="420">
        <row r="10">
          <cell r="F10">
            <v>1746.43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TPCON2.XLS][TPCON2"/>
      <sheetName val="Subscriber Report"/>
      <sheetName val="[TPCON2.XLS]\ANUWATS\21-10\PER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163040 LC_TR"/>
      <sheetName val="ADJ_-_RATE1"/>
      <sheetName val="ADJ___RATE1"/>
      <sheetName val="Cost_Centers"/>
      <sheetName val="_IB-PL-00-01_SUMMARY"/>
      <sheetName val="10-1_Media"/>
      <sheetName val="Customize_Your_Purchase_Order"/>
      <sheetName val="Header"/>
      <sheetName val="FF-3"/>
      <sheetName val="Disposal"/>
      <sheetName val="3645-9_1_96"/>
      <sheetName val="CUSTOMER"/>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TrialBalance Q3-2002"/>
      <sheetName val="Workbook Inputs"/>
      <sheetName val="D"/>
      <sheetName val="CJEs"/>
      <sheetName val="PL"/>
      <sheetName val="CRJE"/>
      <sheetName val="Discontinue_Item"/>
      <sheetName val="DEPSYS47"/>
      <sheetName val="DEP12"/>
      <sheetName val="Trial Balance"/>
      <sheetName val=" IBPL000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Quote"/>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Demand"/>
      <sheetName val="Sal07"/>
      <sheetName val="_____________"/>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Plant_Overhead"/>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B2">
            <v>1.9678000000000001E-2</v>
          </cell>
        </row>
      </sheetData>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efreshError="1"/>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sheetData sheetId="315"/>
      <sheetData sheetId="316"/>
      <sheetData sheetId="317"/>
      <sheetData sheetId="318"/>
      <sheetData sheetId="319"/>
      <sheetData sheetId="320"/>
      <sheetData sheetId="321"/>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23" customWidth="1"/>
    <col min="2" max="2" width="9.09765625" style="29"/>
    <col min="3" max="3" width="1.3984375" style="6" customWidth="1"/>
    <col min="4" max="4" width="12.69921875" style="6" customWidth="1"/>
    <col min="5" max="5" width="1.3984375" style="6" customWidth="1"/>
    <col min="6" max="6" width="12.69921875" style="6" customWidth="1"/>
    <col min="7" max="7" width="1.3984375" style="6" customWidth="1"/>
    <col min="8" max="8" width="12.69921875" style="6" customWidth="1"/>
    <col min="9" max="9" width="1.3984375" style="6" customWidth="1"/>
    <col min="10" max="10" width="12.8984375" style="6" customWidth="1"/>
    <col min="11" max="16384" width="9.09765625" style="6"/>
  </cols>
  <sheetData>
    <row r="1" spans="1:10" ht="23.25" customHeight="1">
      <c r="B1" s="45"/>
      <c r="C1" s="2"/>
      <c r="D1" s="204" t="s">
        <v>19</v>
      </c>
      <c r="E1" s="204"/>
      <c r="F1" s="204"/>
      <c r="G1" s="52"/>
      <c r="H1" s="204" t="s">
        <v>81</v>
      </c>
      <c r="I1" s="204"/>
      <c r="J1" s="204"/>
    </row>
    <row r="2" spans="1:10" ht="22">
      <c r="B2" s="45"/>
      <c r="C2" s="2"/>
      <c r="D2" s="205" t="s">
        <v>62</v>
      </c>
      <c r="E2" s="206"/>
      <c r="F2" s="206"/>
      <c r="G2" s="52"/>
      <c r="H2" s="205" t="s">
        <v>62</v>
      </c>
      <c r="I2" s="206"/>
      <c r="J2" s="206"/>
    </row>
    <row r="3" spans="1:10" ht="23.25" customHeight="1">
      <c r="B3" s="5" t="s">
        <v>0</v>
      </c>
      <c r="C3" s="5"/>
      <c r="D3" s="2">
        <v>2559</v>
      </c>
      <c r="E3" s="2"/>
      <c r="F3" s="2">
        <v>2558</v>
      </c>
      <c r="G3" s="2"/>
      <c r="H3" s="2">
        <v>2559</v>
      </c>
      <c r="I3" s="2"/>
      <c r="J3" s="2">
        <v>2558</v>
      </c>
    </row>
    <row r="4" spans="1:10" ht="23.25" customHeight="1">
      <c r="A4" s="67"/>
      <c r="C4" s="5"/>
      <c r="D4" s="2"/>
      <c r="E4" s="2"/>
      <c r="F4" s="21" t="s">
        <v>52</v>
      </c>
      <c r="G4" s="2"/>
      <c r="H4" s="2"/>
      <c r="I4" s="2"/>
      <c r="J4" s="21" t="s">
        <v>52</v>
      </c>
    </row>
    <row r="5" spans="1:10" ht="23.25" customHeight="1">
      <c r="A5" s="68"/>
      <c r="B5" s="5"/>
      <c r="C5" s="5"/>
      <c r="D5" s="207" t="s">
        <v>37</v>
      </c>
      <c r="E5" s="207"/>
      <c r="F5" s="207"/>
      <c r="G5" s="207"/>
      <c r="H5" s="207"/>
      <c r="I5" s="207"/>
      <c r="J5" s="207"/>
    </row>
    <row r="6" spans="1:10" ht="21.75" customHeight="1">
      <c r="A6" s="23" t="s">
        <v>63</v>
      </c>
      <c r="B6" s="5"/>
      <c r="C6" s="5"/>
      <c r="D6" s="69"/>
      <c r="F6" s="69"/>
      <c r="H6" s="69"/>
      <c r="J6" s="69"/>
    </row>
    <row r="7" spans="1:10" ht="21.75" customHeight="1">
      <c r="A7" s="23" t="s">
        <v>64</v>
      </c>
      <c r="B7" s="5"/>
      <c r="C7" s="5"/>
    </row>
    <row r="8" spans="1:10" ht="21.75" customHeight="1">
      <c r="A8" s="24" t="s">
        <v>13</v>
      </c>
      <c r="B8" s="5"/>
      <c r="C8" s="5"/>
      <c r="D8" s="89"/>
      <c r="E8" s="35"/>
      <c r="F8" s="89"/>
      <c r="G8" s="35"/>
      <c r="H8" s="89"/>
      <c r="I8" s="35"/>
      <c r="J8" s="89"/>
    </row>
    <row r="9" spans="1:10">
      <c r="A9" s="23" t="s">
        <v>65</v>
      </c>
      <c r="B9" s="5"/>
      <c r="C9" s="5"/>
      <c r="D9" s="70"/>
      <c r="E9" s="22"/>
      <c r="F9" s="70"/>
      <c r="G9" s="22"/>
      <c r="H9" s="70"/>
      <c r="I9" s="22"/>
      <c r="J9" s="70"/>
    </row>
    <row r="10" spans="1:10" ht="21.75" customHeight="1">
      <c r="A10" s="33" t="s">
        <v>66</v>
      </c>
      <c r="B10" s="5"/>
      <c r="C10" s="5"/>
      <c r="D10" s="71"/>
      <c r="E10" s="71"/>
      <c r="F10" s="71"/>
      <c r="G10" s="71"/>
      <c r="H10" s="71"/>
      <c r="I10" s="71"/>
      <c r="J10" s="71"/>
    </row>
    <row r="11" spans="1:10" ht="21.75" customHeight="1">
      <c r="A11" s="24" t="s">
        <v>67</v>
      </c>
      <c r="B11" s="5"/>
      <c r="C11" s="5"/>
      <c r="D11" s="72"/>
      <c r="E11" s="38"/>
      <c r="F11" s="72"/>
      <c r="G11" s="38"/>
      <c r="H11" s="72"/>
      <c r="I11" s="38"/>
      <c r="J11" s="72"/>
    </row>
    <row r="12" spans="1:10" ht="21.75" customHeight="1">
      <c r="A12" s="33"/>
      <c r="B12" s="5"/>
      <c r="C12" s="5"/>
      <c r="D12" s="69"/>
      <c r="F12" s="69"/>
      <c r="H12" s="69"/>
      <c r="J12" s="69"/>
    </row>
    <row r="13" spans="1:10" ht="21.75" customHeight="1">
      <c r="A13" s="33" t="s">
        <v>53</v>
      </c>
      <c r="B13" s="5"/>
      <c r="C13" s="5"/>
      <c r="D13" s="69"/>
      <c r="F13" s="69"/>
      <c r="H13" s="69"/>
      <c r="J13" s="69"/>
    </row>
    <row r="14" spans="1:10" ht="23.25" customHeight="1">
      <c r="A14" s="23" t="s">
        <v>30</v>
      </c>
      <c r="B14" s="5"/>
      <c r="C14" s="5"/>
      <c r="D14" s="73"/>
      <c r="E14" s="22"/>
      <c r="F14" s="73"/>
      <c r="G14" s="22"/>
      <c r="H14" s="73"/>
      <c r="I14" s="22"/>
      <c r="J14" s="73"/>
    </row>
    <row r="15" spans="1:10" ht="21.75" customHeight="1">
      <c r="A15" s="23" t="s">
        <v>31</v>
      </c>
      <c r="B15" s="5"/>
      <c r="C15" s="5"/>
      <c r="D15" s="73"/>
      <c r="E15" s="22"/>
      <c r="F15" s="73"/>
      <c r="G15" s="22"/>
      <c r="H15" s="73"/>
      <c r="I15" s="22"/>
      <c r="J15" s="73"/>
    </row>
    <row r="16" spans="1:10" ht="22.25" customHeight="1">
      <c r="A16" s="33" t="s">
        <v>78</v>
      </c>
      <c r="B16" s="5"/>
      <c r="C16" s="5"/>
      <c r="D16" s="73"/>
      <c r="E16" s="22"/>
      <c r="F16" s="73"/>
      <c r="G16" s="22"/>
      <c r="H16" s="73"/>
      <c r="I16" s="22"/>
      <c r="J16" s="73"/>
    </row>
    <row r="17" spans="1:10" ht="22.25" customHeight="1">
      <c r="A17" s="23" t="s">
        <v>32</v>
      </c>
      <c r="B17" s="5"/>
      <c r="C17" s="5"/>
      <c r="D17" s="73"/>
      <c r="E17" s="22"/>
      <c r="F17" s="73"/>
      <c r="G17" s="22"/>
      <c r="H17" s="73"/>
      <c r="I17" s="22"/>
      <c r="J17" s="73"/>
    </row>
    <row r="18" spans="1:10" ht="22.25" customHeight="1">
      <c r="A18" s="24" t="s">
        <v>51</v>
      </c>
      <c r="C18" s="5"/>
      <c r="D18" s="65"/>
      <c r="E18" s="35"/>
      <c r="F18" s="66"/>
      <c r="G18" s="35"/>
      <c r="H18" s="65"/>
      <c r="I18" s="35"/>
      <c r="J18" s="65"/>
    </row>
    <row r="19" spans="1:10" ht="22.25" customHeight="1">
      <c r="A19" s="33" t="s">
        <v>68</v>
      </c>
      <c r="B19" s="5"/>
      <c r="C19" s="5"/>
      <c r="D19" s="75"/>
      <c r="E19" s="22"/>
      <c r="F19" s="75"/>
      <c r="G19" s="22"/>
      <c r="H19" s="75"/>
      <c r="I19" s="22"/>
      <c r="J19" s="75"/>
    </row>
    <row r="20" spans="1:10" ht="21.75" customHeight="1">
      <c r="A20" s="24" t="s">
        <v>77</v>
      </c>
      <c r="B20" s="5"/>
      <c r="C20" s="5"/>
      <c r="D20" s="76"/>
      <c r="E20" s="35"/>
      <c r="F20" s="76"/>
      <c r="G20" s="35"/>
      <c r="H20" s="76"/>
      <c r="I20" s="35"/>
      <c r="J20" s="76"/>
    </row>
    <row r="21" spans="1:10" ht="21.75" customHeight="1">
      <c r="A21" s="24"/>
      <c r="B21" s="5"/>
      <c r="C21" s="5"/>
      <c r="D21" s="77"/>
      <c r="E21" s="35"/>
      <c r="F21" s="77"/>
      <c r="G21" s="35"/>
      <c r="H21" s="77"/>
      <c r="I21" s="35"/>
      <c r="J21" s="77"/>
    </row>
    <row r="22" spans="1:10" ht="22">
      <c r="A22" s="24" t="s">
        <v>79</v>
      </c>
      <c r="B22" s="5"/>
      <c r="C22" s="5"/>
      <c r="D22" s="77"/>
      <c r="E22" s="17"/>
      <c r="F22" s="77"/>
      <c r="G22" s="17"/>
      <c r="H22" s="77"/>
      <c r="I22" s="17"/>
      <c r="J22" s="77"/>
    </row>
    <row r="23" spans="1:10" ht="22">
      <c r="A23" s="54" t="s">
        <v>69</v>
      </c>
      <c r="B23" s="5"/>
      <c r="C23" s="5"/>
      <c r="D23" s="77"/>
      <c r="E23" s="17"/>
      <c r="F23" s="77"/>
      <c r="G23" s="17"/>
      <c r="H23" s="77"/>
      <c r="I23" s="17"/>
      <c r="J23" s="77"/>
    </row>
    <row r="24" spans="1:10" ht="21" customHeight="1">
      <c r="A24" s="33" t="s">
        <v>70</v>
      </c>
      <c r="B24" s="5"/>
      <c r="C24" s="5"/>
    </row>
    <row r="25" spans="1:10" ht="21" customHeight="1">
      <c r="A25" s="33" t="s">
        <v>71</v>
      </c>
      <c r="B25" s="5"/>
      <c r="C25" s="5"/>
      <c r="D25" s="69"/>
      <c r="F25" s="69"/>
      <c r="H25" s="69"/>
      <c r="J25" s="69"/>
    </row>
    <row r="26" spans="1:10" ht="21" customHeight="1">
      <c r="A26" s="54" t="s">
        <v>80</v>
      </c>
      <c r="B26" s="5"/>
      <c r="C26" s="5"/>
      <c r="D26" s="69"/>
      <c r="F26" s="69"/>
      <c r="H26" s="69"/>
      <c r="J26" s="69"/>
    </row>
    <row r="27" spans="1:10" ht="21" customHeight="1">
      <c r="A27" s="33" t="s">
        <v>72</v>
      </c>
      <c r="B27" s="5"/>
      <c r="C27" s="5"/>
    </row>
    <row r="28" spans="1:10" ht="21" customHeight="1">
      <c r="A28" s="33"/>
      <c r="B28" s="5"/>
      <c r="C28" s="5"/>
      <c r="D28" s="76"/>
      <c r="E28" s="17"/>
      <c r="F28" s="76"/>
      <c r="G28" s="17"/>
      <c r="H28" s="76"/>
      <c r="I28" s="17"/>
      <c r="J28" s="76"/>
    </row>
    <row r="29" spans="1:10" s="17" customFormat="1" ht="21.75" customHeight="1">
      <c r="A29" s="24" t="s">
        <v>73</v>
      </c>
      <c r="B29" s="18"/>
      <c r="C29" s="18"/>
      <c r="D29" s="76"/>
      <c r="E29" s="35"/>
      <c r="F29" s="76"/>
      <c r="G29" s="35"/>
      <c r="H29" s="76"/>
      <c r="I29" s="35"/>
      <c r="J29" s="76"/>
    </row>
    <row r="30" spans="1:10" s="63" customFormat="1" ht="23.25" customHeight="1" thickBot="1">
      <c r="A30" s="90" t="s">
        <v>75</v>
      </c>
      <c r="B30" s="62"/>
      <c r="C30" s="62"/>
      <c r="D30" s="91"/>
      <c r="E30" s="92"/>
      <c r="F30" s="91"/>
      <c r="G30" s="92"/>
      <c r="H30" s="91"/>
      <c r="I30" s="92"/>
      <c r="J30" s="91"/>
    </row>
    <row r="31" spans="1:10" ht="9" customHeight="1" thickTop="1">
      <c r="A31" s="24"/>
      <c r="B31" s="5"/>
      <c r="C31" s="5"/>
      <c r="D31" s="78"/>
      <c r="E31" s="79"/>
      <c r="F31" s="78"/>
      <c r="G31" s="79"/>
      <c r="H31" s="79"/>
      <c r="I31" s="79"/>
      <c r="J31" s="79"/>
    </row>
    <row r="32" spans="1:10" ht="19.5" customHeight="1">
      <c r="A32" s="24" t="s">
        <v>54</v>
      </c>
      <c r="B32" s="5"/>
      <c r="C32" s="5"/>
      <c r="D32" s="22"/>
      <c r="F32" s="22"/>
      <c r="H32" s="22"/>
      <c r="J32" s="22"/>
    </row>
    <row r="33" spans="1:10" ht="19.5" customHeight="1">
      <c r="A33" s="33" t="s">
        <v>55</v>
      </c>
      <c r="B33" s="5"/>
      <c r="C33" s="5"/>
      <c r="D33" s="80"/>
      <c r="E33" s="81"/>
      <c r="F33" s="80"/>
      <c r="G33" s="81"/>
      <c r="H33" s="82"/>
      <c r="I33" s="81"/>
      <c r="J33" s="82"/>
    </row>
    <row r="34" spans="1:10" ht="19.5" customHeight="1">
      <c r="A34" s="33" t="s">
        <v>56</v>
      </c>
      <c r="B34" s="5"/>
      <c r="C34" s="5"/>
      <c r="D34" s="83"/>
      <c r="E34" s="81"/>
      <c r="F34" s="83"/>
      <c r="G34" s="84"/>
      <c r="H34" s="74"/>
      <c r="J34" s="74"/>
    </row>
    <row r="35" spans="1:10" ht="19.5" customHeight="1" thickBot="1">
      <c r="A35" s="24" t="s">
        <v>74</v>
      </c>
      <c r="B35" s="5"/>
      <c r="C35" s="5"/>
      <c r="D35" s="85"/>
      <c r="E35" s="86"/>
      <c r="F35" s="85"/>
      <c r="G35" s="86"/>
      <c r="H35" s="85"/>
      <c r="I35" s="86"/>
      <c r="J35" s="85"/>
    </row>
    <row r="36" spans="1:10" ht="7.5" customHeight="1" thickTop="1">
      <c r="A36" s="24"/>
      <c r="B36" s="5"/>
      <c r="C36" s="5"/>
      <c r="D36" s="78"/>
      <c r="E36" s="79"/>
      <c r="F36" s="78"/>
      <c r="G36" s="79"/>
      <c r="H36" s="79"/>
      <c r="I36" s="79"/>
      <c r="J36" s="79"/>
    </row>
    <row r="37" spans="1:10" ht="20.25" customHeight="1">
      <c r="A37" s="24" t="s">
        <v>57</v>
      </c>
      <c r="B37" s="5"/>
      <c r="C37" s="5"/>
      <c r="D37" s="78"/>
      <c r="E37" s="79"/>
      <c r="F37" s="78"/>
      <c r="G37" s="79"/>
      <c r="H37" s="79"/>
      <c r="I37" s="79"/>
      <c r="J37" s="79"/>
    </row>
    <row r="38" spans="1:10" ht="20.25" customHeight="1">
      <c r="A38" s="33" t="s">
        <v>55</v>
      </c>
      <c r="B38" s="5"/>
      <c r="C38" s="5"/>
      <c r="D38" s="80"/>
      <c r="E38" s="81"/>
      <c r="F38" s="80"/>
      <c r="G38" s="81"/>
      <c r="H38" s="82"/>
      <c r="I38" s="81"/>
      <c r="J38" s="82"/>
    </row>
    <row r="39" spans="1:10" ht="20.25" customHeight="1">
      <c r="A39" s="33" t="s">
        <v>56</v>
      </c>
      <c r="B39" s="5"/>
      <c r="C39" s="5"/>
      <c r="D39" s="83"/>
      <c r="E39" s="81"/>
      <c r="F39" s="83"/>
      <c r="G39" s="84"/>
      <c r="H39" s="74"/>
      <c r="J39" s="74"/>
    </row>
    <row r="40" spans="1:10" ht="20.25" customHeight="1" thickBot="1">
      <c r="A40" s="24" t="s">
        <v>75</v>
      </c>
      <c r="B40" s="5"/>
      <c r="C40" s="5"/>
      <c r="D40" s="85"/>
      <c r="E40" s="86"/>
      <c r="F40" s="85"/>
      <c r="G40" s="86"/>
      <c r="H40" s="85"/>
      <c r="I40" s="86"/>
      <c r="J40" s="85"/>
    </row>
    <row r="41" spans="1:10" ht="9.75" customHeight="1" thickTop="1">
      <c r="B41" s="5"/>
      <c r="C41" s="5"/>
      <c r="D41" s="78"/>
      <c r="E41" s="79"/>
      <c r="F41" s="78"/>
      <c r="G41" s="79"/>
      <c r="H41" s="79"/>
      <c r="I41" s="79"/>
      <c r="J41" s="79"/>
    </row>
    <row r="42" spans="1:10" ht="21" customHeight="1">
      <c r="A42" s="24" t="s">
        <v>59</v>
      </c>
      <c r="B42" s="5"/>
      <c r="C42" s="5"/>
      <c r="D42" s="78"/>
      <c r="E42" s="86"/>
      <c r="F42" s="78"/>
      <c r="G42" s="86"/>
      <c r="H42" s="79"/>
      <c r="I42" s="86"/>
      <c r="J42" s="79"/>
    </row>
    <row r="43" spans="1:10" ht="21" customHeight="1" thickBot="1">
      <c r="A43" s="33" t="s">
        <v>76</v>
      </c>
      <c r="B43" s="5"/>
      <c r="C43" s="5"/>
      <c r="D43" s="87"/>
      <c r="E43" s="29"/>
      <c r="F43" s="87"/>
      <c r="G43" s="29"/>
      <c r="H43" s="87"/>
      <c r="I43" s="29"/>
      <c r="J43" s="87"/>
    </row>
    <row r="44" spans="1:10" ht="22.25" customHeight="1" thickTop="1"/>
    <row r="45" spans="1:10" ht="22.25" customHeight="1"/>
    <row r="46" spans="1:10" ht="22.25" customHeight="1"/>
    <row r="47" spans="1:10" ht="22.25" customHeight="1"/>
    <row r="48" spans="1:10" ht="22.25" customHeight="1"/>
    <row r="49" ht="22.25" customHeight="1"/>
    <row r="50" ht="22.25" customHeight="1"/>
    <row r="51" ht="22.25" customHeight="1"/>
    <row r="52" ht="22.25" customHeight="1"/>
    <row r="53" ht="22.25" customHeight="1"/>
    <row r="54" ht="22.25" customHeight="1"/>
    <row r="55" ht="22.25" customHeight="1"/>
    <row r="56" ht="22.25" customHeight="1"/>
    <row r="57" ht="22.25" customHeight="1"/>
    <row r="58" ht="22.25" customHeight="1"/>
    <row r="59" ht="22.25" customHeight="1"/>
    <row r="60" ht="22.25" customHeight="1"/>
    <row r="61" ht="22.25" customHeight="1"/>
    <row r="62" ht="22.25" customHeight="1"/>
    <row r="63" ht="22.25" customHeight="1"/>
    <row r="64" ht="22.25" customHeight="1"/>
    <row r="65" ht="22.25" customHeight="1"/>
    <row r="66" ht="22.25"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88" customFormat="1" ht="23.25" customHeight="1">
      <c r="A133" s="23"/>
      <c r="B133" s="29"/>
      <c r="C133" s="6"/>
      <c r="D133" s="6"/>
      <c r="E133" s="6"/>
      <c r="F133" s="6"/>
      <c r="G133" s="6"/>
      <c r="H133" s="6"/>
      <c r="I133" s="6"/>
      <c r="J133" s="6"/>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7"/>
  <sheetViews>
    <sheetView view="pageBreakPreview" zoomScaleNormal="100" zoomScaleSheetLayoutView="100" workbookViewId="0">
      <selection activeCell="L8" sqref="L8"/>
    </sheetView>
  </sheetViews>
  <sheetFormatPr defaultColWidth="9.09765625" defaultRowHeight="21.5"/>
  <cols>
    <col min="1" max="1" width="41.09765625" style="158" customWidth="1"/>
    <col min="2" max="2" width="8.59765625" style="148" customWidth="1"/>
    <col min="3" max="3" width="1.69921875" style="151" customWidth="1"/>
    <col min="4" max="4" width="13.3984375" style="150" customWidth="1"/>
    <col min="5" max="5" width="1.69921875" style="151" customWidth="1"/>
    <col min="6" max="6" width="13.3984375" style="151" customWidth="1"/>
    <col min="7" max="7" width="1.69921875" style="151" customWidth="1"/>
    <col min="8" max="8" width="13.3984375" style="151" customWidth="1"/>
    <col min="9" max="9" width="1.69921875" style="151" customWidth="1"/>
    <col min="10" max="10" width="13.3984375" style="151" customWidth="1"/>
    <col min="11" max="11" width="6.3984375" style="151" customWidth="1"/>
    <col min="12" max="12" width="14.09765625" style="110" customWidth="1"/>
    <col min="13" max="13" width="19.8984375" style="110" bestFit="1" customWidth="1"/>
    <col min="14" max="14" width="3.69921875" style="151" customWidth="1"/>
    <col min="15" max="15" width="13" style="151" bestFit="1" customWidth="1"/>
    <col min="16" max="16" width="19.8984375" style="151" bestFit="1" customWidth="1"/>
    <col min="17" max="16384" width="9.09765625" style="151"/>
  </cols>
  <sheetData>
    <row r="1" spans="1:16" ht="22.5" customHeight="1">
      <c r="A1" s="147" t="s">
        <v>106</v>
      </c>
      <c r="C1" s="149"/>
      <c r="E1" s="149"/>
      <c r="G1" s="149"/>
      <c r="H1" s="149"/>
      <c r="I1" s="149"/>
      <c r="J1" s="149"/>
      <c r="K1" s="152"/>
    </row>
    <row r="2" spans="1:16" ht="22.5" customHeight="1">
      <c r="A2" s="147" t="s">
        <v>38</v>
      </c>
      <c r="C2" s="149"/>
      <c r="E2" s="149"/>
      <c r="G2" s="149"/>
      <c r="H2" s="149"/>
      <c r="I2" s="149"/>
      <c r="J2" s="149"/>
    </row>
    <row r="3" spans="1:16" s="157" customFormat="1" ht="15" customHeight="1">
      <c r="A3" s="153"/>
      <c r="B3" s="154"/>
      <c r="C3" s="155"/>
      <c r="D3" s="156"/>
      <c r="L3" s="127"/>
      <c r="M3" s="127"/>
    </row>
    <row r="4" spans="1:16" ht="22.4" customHeight="1">
      <c r="C4" s="159"/>
      <c r="D4" s="208" t="s">
        <v>19</v>
      </c>
      <c r="E4" s="208"/>
      <c r="F4" s="208"/>
      <c r="G4" s="160"/>
      <c r="H4" s="208" t="s">
        <v>27</v>
      </c>
      <c r="I4" s="208"/>
      <c r="J4" s="208"/>
    </row>
    <row r="5" spans="1:16" ht="22.4" customHeight="1">
      <c r="C5" s="159"/>
      <c r="D5" s="181" t="s">
        <v>107</v>
      </c>
      <c r="E5" s="159"/>
      <c r="F5" s="161" t="s">
        <v>36</v>
      </c>
      <c r="G5" s="159"/>
      <c r="H5" s="181" t="s">
        <v>107</v>
      </c>
      <c r="I5" s="159"/>
      <c r="J5" s="161" t="s">
        <v>36</v>
      </c>
      <c r="L5" s="127"/>
      <c r="M5" s="127"/>
      <c r="N5" s="157"/>
      <c r="O5" s="157"/>
      <c r="P5" s="157"/>
    </row>
    <row r="6" spans="1:16" ht="22.4" customHeight="1">
      <c r="A6" s="147" t="s">
        <v>18</v>
      </c>
      <c r="B6" s="148" t="s">
        <v>0</v>
      </c>
      <c r="C6" s="159"/>
      <c r="D6" s="161">
        <v>2564</v>
      </c>
      <c r="E6" s="159"/>
      <c r="F6" s="161">
        <v>2563</v>
      </c>
      <c r="G6" s="159"/>
      <c r="H6" s="161">
        <v>2564</v>
      </c>
      <c r="I6" s="159"/>
      <c r="J6" s="161">
        <v>2563</v>
      </c>
    </row>
    <row r="7" spans="1:16" ht="22.4" customHeight="1">
      <c r="A7" s="147"/>
      <c r="C7" s="159"/>
      <c r="D7" s="181" t="s">
        <v>98</v>
      </c>
      <c r="E7" s="159"/>
      <c r="F7" s="161"/>
      <c r="G7" s="159"/>
      <c r="H7" s="181" t="s">
        <v>98</v>
      </c>
      <c r="I7" s="159"/>
      <c r="J7" s="161"/>
      <c r="L7" s="127"/>
      <c r="M7" s="127"/>
      <c r="N7" s="157"/>
      <c r="O7" s="157"/>
      <c r="P7" s="157"/>
    </row>
    <row r="8" spans="1:16" ht="22.4" customHeight="1">
      <c r="C8" s="159"/>
      <c r="D8" s="207" t="s">
        <v>37</v>
      </c>
      <c r="E8" s="207"/>
      <c r="F8" s="207"/>
      <c r="G8" s="207"/>
      <c r="H8" s="207"/>
      <c r="I8" s="207"/>
      <c r="J8" s="207"/>
    </row>
    <row r="9" spans="1:16" ht="22.4" customHeight="1">
      <c r="A9" s="162" t="s">
        <v>1</v>
      </c>
      <c r="C9" s="161"/>
      <c r="D9" s="163"/>
      <c r="E9" s="164"/>
      <c r="F9" s="164"/>
      <c r="G9" s="164"/>
      <c r="H9" s="165"/>
      <c r="I9" s="165"/>
      <c r="J9" s="165"/>
      <c r="L9" s="127"/>
      <c r="M9" s="127"/>
      <c r="N9" s="157"/>
      <c r="O9" s="157"/>
      <c r="P9" s="157"/>
    </row>
    <row r="10" spans="1:16" ht="22.4" customHeight="1">
      <c r="A10" s="166" t="s">
        <v>2</v>
      </c>
      <c r="C10" s="161"/>
      <c r="D10" s="111">
        <v>623764</v>
      </c>
      <c r="E10" s="36"/>
      <c r="F10" s="111">
        <v>695788</v>
      </c>
      <c r="G10" s="36"/>
      <c r="H10" s="36">
        <v>622504</v>
      </c>
      <c r="I10" s="36"/>
      <c r="J10" s="36">
        <v>694526</v>
      </c>
      <c r="K10" s="167"/>
    </row>
    <row r="11" spans="1:16" ht="22.4" customHeight="1">
      <c r="A11" s="166" t="s">
        <v>112</v>
      </c>
      <c r="B11" s="148" t="s">
        <v>199</v>
      </c>
      <c r="C11" s="161"/>
      <c r="D11" s="111">
        <v>257209</v>
      </c>
      <c r="E11" s="36"/>
      <c r="F11" s="111">
        <v>238559</v>
      </c>
      <c r="G11" s="36"/>
      <c r="H11" s="36">
        <v>257209</v>
      </c>
      <c r="I11" s="36"/>
      <c r="J11" s="111">
        <v>238559</v>
      </c>
      <c r="K11" s="167"/>
      <c r="L11" s="127"/>
      <c r="M11" s="127"/>
      <c r="N11" s="157"/>
      <c r="O11" s="157"/>
      <c r="P11" s="157"/>
    </row>
    <row r="12" spans="1:16" ht="22.4" customHeight="1">
      <c r="A12" s="166" t="s">
        <v>113</v>
      </c>
      <c r="C12" s="161"/>
      <c r="D12" s="111">
        <v>7906</v>
      </c>
      <c r="E12" s="36"/>
      <c r="F12" s="111">
        <v>7651</v>
      </c>
      <c r="G12" s="36"/>
      <c r="H12" s="36">
        <v>7906</v>
      </c>
      <c r="I12" s="36"/>
      <c r="J12" s="111">
        <v>7651</v>
      </c>
      <c r="K12" s="167"/>
    </row>
    <row r="13" spans="1:16" ht="22.4" customHeight="1">
      <c r="A13" s="166" t="s">
        <v>167</v>
      </c>
      <c r="C13" s="161"/>
      <c r="D13" s="111">
        <v>35512</v>
      </c>
      <c r="E13" s="36"/>
      <c r="F13" s="111">
        <v>20168</v>
      </c>
      <c r="G13" s="36"/>
      <c r="H13" s="36">
        <v>35512</v>
      </c>
      <c r="I13" s="36"/>
      <c r="J13" s="111">
        <v>20168</v>
      </c>
      <c r="K13" s="167"/>
      <c r="L13" s="127"/>
      <c r="M13" s="127"/>
      <c r="N13" s="157"/>
      <c r="O13" s="157"/>
      <c r="P13" s="157"/>
    </row>
    <row r="14" spans="1:16" ht="22.4" customHeight="1">
      <c r="A14" s="166" t="s">
        <v>181</v>
      </c>
      <c r="C14" s="161"/>
      <c r="D14" s="111">
        <v>5722</v>
      </c>
      <c r="E14" s="36"/>
      <c r="F14" s="111">
        <v>5959</v>
      </c>
      <c r="G14" s="36"/>
      <c r="H14" s="36">
        <v>5722</v>
      </c>
      <c r="I14" s="36"/>
      <c r="J14" s="111">
        <v>5959</v>
      </c>
      <c r="K14" s="167"/>
    </row>
    <row r="15" spans="1:16" ht="22.4" customHeight="1">
      <c r="A15" s="166" t="s">
        <v>135</v>
      </c>
      <c r="C15" s="161"/>
      <c r="D15" s="111">
        <v>35019</v>
      </c>
      <c r="E15" s="36"/>
      <c r="F15" s="111">
        <v>63184</v>
      </c>
      <c r="G15" s="36"/>
      <c r="H15" s="36">
        <v>35019</v>
      </c>
      <c r="I15" s="36"/>
      <c r="J15" s="111">
        <v>63184</v>
      </c>
      <c r="K15" s="167"/>
      <c r="L15" s="127"/>
      <c r="M15" s="127"/>
      <c r="N15" s="157"/>
      <c r="O15" s="157"/>
      <c r="P15" s="157"/>
    </row>
    <row r="16" spans="1:16" ht="22.4" customHeight="1">
      <c r="A16" s="166" t="s">
        <v>115</v>
      </c>
      <c r="C16" s="161"/>
      <c r="D16" s="111">
        <v>16735</v>
      </c>
      <c r="E16" s="36"/>
      <c r="F16" s="111">
        <v>12522</v>
      </c>
      <c r="G16" s="36"/>
      <c r="H16" s="36">
        <v>16687</v>
      </c>
      <c r="I16" s="36"/>
      <c r="J16" s="36">
        <v>12474</v>
      </c>
      <c r="K16" s="167"/>
    </row>
    <row r="17" spans="1:16" ht="22.4" customHeight="1">
      <c r="A17" s="168" t="s">
        <v>3</v>
      </c>
      <c r="C17" s="161"/>
      <c r="D17" s="112">
        <f>SUM(D10:D16)</f>
        <v>981867</v>
      </c>
      <c r="E17" s="169"/>
      <c r="F17" s="112">
        <f>SUM(F10:F16)</f>
        <v>1043831</v>
      </c>
      <c r="G17" s="169"/>
      <c r="H17" s="112">
        <f>SUM(H10:H16)</f>
        <v>980559</v>
      </c>
      <c r="I17" s="169"/>
      <c r="J17" s="112">
        <f>SUM(J10:J16)</f>
        <v>1042521</v>
      </c>
      <c r="L17" s="127"/>
      <c r="M17" s="127"/>
      <c r="N17" s="157"/>
      <c r="O17" s="157"/>
      <c r="P17" s="157"/>
    </row>
    <row r="18" spans="1:16" s="157" customFormat="1" ht="15" customHeight="1">
      <c r="A18" s="170"/>
      <c r="B18" s="154"/>
      <c r="C18" s="171"/>
      <c r="D18" s="172"/>
      <c r="E18" s="172"/>
      <c r="F18" s="172"/>
      <c r="G18" s="172"/>
      <c r="H18" s="172"/>
      <c r="I18" s="172"/>
      <c r="J18" s="172"/>
      <c r="L18" s="110"/>
      <c r="M18" s="110"/>
      <c r="N18" s="151"/>
      <c r="O18" s="151"/>
      <c r="P18" s="151"/>
    </row>
    <row r="19" spans="1:16" ht="22.4" customHeight="1">
      <c r="A19" s="162" t="s">
        <v>4</v>
      </c>
      <c r="C19" s="161"/>
      <c r="D19" s="173"/>
      <c r="E19" s="173"/>
      <c r="F19" s="173"/>
      <c r="G19" s="173"/>
      <c r="H19" s="173"/>
      <c r="I19" s="173"/>
      <c r="J19" s="173"/>
      <c r="L19" s="127"/>
      <c r="M19" s="127"/>
      <c r="N19" s="157"/>
      <c r="O19" s="157"/>
      <c r="P19" s="157"/>
    </row>
    <row r="20" spans="1:16" ht="22.4" customHeight="1">
      <c r="A20" s="197" t="s">
        <v>116</v>
      </c>
      <c r="B20" s="196">
        <v>5</v>
      </c>
      <c r="C20" s="195"/>
      <c r="D20" s="113">
        <v>0</v>
      </c>
      <c r="E20" s="36"/>
      <c r="F20" s="113">
        <v>0</v>
      </c>
      <c r="G20" s="36"/>
      <c r="H20" s="36">
        <v>0</v>
      </c>
      <c r="I20" s="36"/>
      <c r="J20" s="113">
        <v>0</v>
      </c>
    </row>
    <row r="21" spans="1:16" ht="22.4" customHeight="1">
      <c r="A21" s="166" t="s">
        <v>190</v>
      </c>
      <c r="B21" s="148">
        <v>6</v>
      </c>
      <c r="C21" s="161"/>
      <c r="D21" s="111">
        <v>32879</v>
      </c>
      <c r="E21" s="36"/>
      <c r="F21" s="97">
        <v>40993</v>
      </c>
      <c r="G21" s="36"/>
      <c r="H21" s="36">
        <v>49000</v>
      </c>
      <c r="I21" s="36"/>
      <c r="J21" s="97">
        <v>49000</v>
      </c>
      <c r="L21" s="127"/>
      <c r="M21" s="127"/>
      <c r="N21" s="157"/>
      <c r="O21" s="157"/>
      <c r="P21" s="157"/>
    </row>
    <row r="22" spans="1:16" ht="22.4" customHeight="1">
      <c r="A22" s="166" t="s">
        <v>191</v>
      </c>
      <c r="B22" s="196" t="s">
        <v>209</v>
      </c>
      <c r="C22" s="161"/>
      <c r="D22" s="111">
        <v>107800</v>
      </c>
      <c r="E22" s="36"/>
      <c r="F22" s="97">
        <v>83300</v>
      </c>
      <c r="G22" s="36"/>
      <c r="H22" s="36">
        <v>107800</v>
      </c>
      <c r="I22" s="36"/>
      <c r="J22" s="97">
        <v>83300</v>
      </c>
    </row>
    <row r="23" spans="1:16" ht="22.4" customHeight="1">
      <c r="A23" s="166" t="s">
        <v>117</v>
      </c>
      <c r="B23" s="148">
        <v>7</v>
      </c>
      <c r="C23" s="161"/>
      <c r="D23" s="111">
        <v>2553253</v>
      </c>
      <c r="E23" s="36"/>
      <c r="F23" s="97">
        <v>2601309</v>
      </c>
      <c r="G23" s="36"/>
      <c r="H23" s="36">
        <v>2553253</v>
      </c>
      <c r="I23" s="36"/>
      <c r="J23" s="97">
        <v>2601309</v>
      </c>
      <c r="L23" s="127"/>
      <c r="M23" s="127"/>
      <c r="N23" s="157"/>
      <c r="O23" s="157"/>
      <c r="P23" s="157"/>
    </row>
    <row r="24" spans="1:16" ht="22.4" customHeight="1">
      <c r="A24" s="166" t="s">
        <v>118</v>
      </c>
      <c r="B24" s="148">
        <v>8</v>
      </c>
      <c r="C24" s="161"/>
      <c r="D24" s="111">
        <v>258952</v>
      </c>
      <c r="E24" s="36"/>
      <c r="F24" s="97">
        <v>252830</v>
      </c>
      <c r="G24" s="36">
        <v>0</v>
      </c>
      <c r="H24" s="36">
        <v>258952</v>
      </c>
      <c r="I24" s="36">
        <v>0</v>
      </c>
      <c r="J24" s="97">
        <v>252830</v>
      </c>
    </row>
    <row r="25" spans="1:16" ht="22.4" customHeight="1">
      <c r="A25" s="166" t="s">
        <v>152</v>
      </c>
      <c r="B25" s="148">
        <v>9</v>
      </c>
      <c r="C25" s="161"/>
      <c r="D25" s="111">
        <v>109673</v>
      </c>
      <c r="E25" s="36"/>
      <c r="F25" s="97">
        <v>123512</v>
      </c>
      <c r="G25" s="36"/>
      <c r="H25" s="36">
        <v>109673</v>
      </c>
      <c r="I25" s="36"/>
      <c r="J25" s="97">
        <v>123512</v>
      </c>
      <c r="L25" s="127"/>
      <c r="M25" s="127"/>
      <c r="N25" s="157"/>
      <c r="O25" s="157"/>
      <c r="P25" s="157"/>
    </row>
    <row r="26" spans="1:16" ht="22.4" customHeight="1">
      <c r="A26" s="166" t="s">
        <v>119</v>
      </c>
      <c r="C26" s="161"/>
      <c r="D26" s="111">
        <v>11042</v>
      </c>
      <c r="E26" s="36"/>
      <c r="F26" s="97">
        <v>11672</v>
      </c>
      <c r="G26" s="36"/>
      <c r="H26" s="36">
        <v>11042</v>
      </c>
      <c r="I26" s="36"/>
      <c r="J26" s="97">
        <v>11672</v>
      </c>
    </row>
    <row r="27" spans="1:16" ht="22.4" customHeight="1">
      <c r="A27" s="166" t="s">
        <v>120</v>
      </c>
      <c r="C27" s="161"/>
      <c r="D27" s="111">
        <v>19027</v>
      </c>
      <c r="E27" s="36"/>
      <c r="F27" s="97">
        <v>18849</v>
      </c>
      <c r="G27" s="36"/>
      <c r="H27" s="36">
        <v>19027</v>
      </c>
      <c r="I27" s="36"/>
      <c r="J27" s="97">
        <v>18849</v>
      </c>
      <c r="L27" s="127"/>
      <c r="M27" s="127"/>
      <c r="N27" s="157"/>
      <c r="O27" s="157"/>
      <c r="P27" s="157"/>
    </row>
    <row r="28" spans="1:16" ht="22.4" customHeight="1">
      <c r="A28" s="166" t="s">
        <v>121</v>
      </c>
      <c r="C28" s="161"/>
      <c r="D28" s="111">
        <v>4251</v>
      </c>
      <c r="E28" s="36"/>
      <c r="F28" s="97">
        <v>5219</v>
      </c>
      <c r="G28" s="36"/>
      <c r="H28" s="36">
        <v>4251</v>
      </c>
      <c r="I28" s="36"/>
      <c r="J28" s="97">
        <v>5219</v>
      </c>
    </row>
    <row r="29" spans="1:16" ht="22.4" customHeight="1">
      <c r="A29" s="166" t="s">
        <v>172</v>
      </c>
      <c r="C29" s="161"/>
      <c r="D29" s="111">
        <v>8787</v>
      </c>
      <c r="E29" s="36"/>
      <c r="F29" s="97">
        <v>8484</v>
      </c>
      <c r="G29" s="36"/>
      <c r="H29" s="36">
        <v>8787</v>
      </c>
      <c r="I29" s="36"/>
      <c r="J29" s="97">
        <v>8484</v>
      </c>
      <c r="L29" s="127"/>
      <c r="M29" s="127"/>
      <c r="N29" s="157"/>
      <c r="O29" s="157"/>
      <c r="P29" s="157"/>
    </row>
    <row r="30" spans="1:16" ht="22.4" customHeight="1">
      <c r="A30" s="166" t="s">
        <v>182</v>
      </c>
      <c r="C30" s="161"/>
      <c r="D30" s="111">
        <v>2670</v>
      </c>
      <c r="E30" s="36"/>
      <c r="F30" s="97">
        <v>3811</v>
      </c>
      <c r="G30" s="36"/>
      <c r="H30" s="36">
        <v>2670</v>
      </c>
      <c r="I30" s="36"/>
      <c r="J30" s="97">
        <v>3811</v>
      </c>
    </row>
    <row r="31" spans="1:16" ht="22.4" customHeight="1">
      <c r="A31" s="166" t="s">
        <v>58</v>
      </c>
      <c r="C31" s="161"/>
      <c r="D31" s="111">
        <v>30512</v>
      </c>
      <c r="E31" s="36"/>
      <c r="F31" s="97">
        <v>31741</v>
      </c>
      <c r="G31" s="36"/>
      <c r="H31" s="36">
        <v>30512</v>
      </c>
      <c r="I31" s="36"/>
      <c r="J31" s="97">
        <v>31741</v>
      </c>
      <c r="L31" s="127"/>
      <c r="M31" s="127"/>
      <c r="N31" s="157"/>
      <c r="O31" s="157"/>
      <c r="P31" s="157"/>
    </row>
    <row r="32" spans="1:16" ht="22.4" customHeight="1">
      <c r="A32" s="166" t="s">
        <v>24</v>
      </c>
      <c r="C32" s="161"/>
      <c r="D32" s="111">
        <v>4796</v>
      </c>
      <c r="E32" s="36"/>
      <c r="F32" s="97">
        <v>4366</v>
      </c>
      <c r="G32" s="36"/>
      <c r="H32" s="36">
        <v>4788</v>
      </c>
      <c r="I32" s="36"/>
      <c r="J32" s="97">
        <v>4358</v>
      </c>
    </row>
    <row r="33" spans="1:17" ht="22.4" customHeight="1">
      <c r="A33" s="168" t="s">
        <v>5</v>
      </c>
      <c r="C33" s="161"/>
      <c r="D33" s="112">
        <f>SUM(D20:D32)</f>
        <v>3143642</v>
      </c>
      <c r="E33" s="169"/>
      <c r="F33" s="112">
        <f>SUM(F20:F32)</f>
        <v>3186086</v>
      </c>
      <c r="G33" s="169"/>
      <c r="H33" s="112">
        <f>SUM(H20:H32)</f>
        <v>3159755</v>
      </c>
      <c r="I33" s="174"/>
      <c r="J33" s="112">
        <f>SUM(J20:J32)</f>
        <v>3194085</v>
      </c>
      <c r="L33" s="127"/>
      <c r="M33" s="127"/>
      <c r="N33" s="157"/>
      <c r="O33" s="157"/>
      <c r="P33" s="157"/>
    </row>
    <row r="34" spans="1:17" s="157" customFormat="1" ht="15" customHeight="1">
      <c r="A34" s="153"/>
      <c r="B34" s="154"/>
      <c r="C34" s="171"/>
      <c r="D34" s="128"/>
      <c r="E34" s="175"/>
      <c r="F34" s="128"/>
      <c r="G34" s="175"/>
      <c r="H34" s="128"/>
      <c r="I34" s="176"/>
      <c r="J34" s="128"/>
      <c r="L34" s="110"/>
      <c r="M34" s="110"/>
      <c r="N34" s="151"/>
      <c r="O34" s="151"/>
      <c r="P34" s="151"/>
    </row>
    <row r="35" spans="1:17" ht="22.4" customHeight="1" thickBot="1">
      <c r="A35" s="168" t="s">
        <v>6</v>
      </c>
      <c r="C35" s="161"/>
      <c r="D35" s="43">
        <f>D33+D17</f>
        <v>4125509</v>
      </c>
      <c r="E35" s="169"/>
      <c r="F35" s="43">
        <f>F33+F17</f>
        <v>4229917</v>
      </c>
      <c r="G35" s="169"/>
      <c r="H35" s="43">
        <f>H33+H17</f>
        <v>4140314</v>
      </c>
      <c r="I35" s="174"/>
      <c r="J35" s="43">
        <f>J33+J17</f>
        <v>4236606</v>
      </c>
      <c r="K35" s="177"/>
      <c r="L35" s="127"/>
      <c r="M35" s="127"/>
      <c r="N35" s="157"/>
      <c r="O35" s="157"/>
      <c r="P35" s="157"/>
    </row>
    <row r="36" spans="1:17" ht="22.4" customHeight="1" thickTop="1">
      <c r="A36" s="168"/>
      <c r="C36" s="161"/>
      <c r="D36" s="40"/>
      <c r="E36" s="169"/>
      <c r="F36" s="40"/>
      <c r="G36" s="169"/>
      <c r="H36" s="40"/>
      <c r="I36" s="174"/>
      <c r="J36" s="40"/>
      <c r="K36" s="177"/>
    </row>
    <row r="37" spans="1:17" s="179" customFormat="1" ht="22.5" customHeight="1">
      <c r="A37" s="147" t="s">
        <v>106</v>
      </c>
      <c r="B37" s="178"/>
      <c r="D37" s="180"/>
      <c r="E37" s="180"/>
      <c r="F37" s="180"/>
      <c r="G37" s="180"/>
      <c r="H37" s="180"/>
      <c r="I37" s="180"/>
      <c r="J37" s="180"/>
      <c r="L37" s="127"/>
      <c r="M37" s="127"/>
      <c r="N37" s="157"/>
      <c r="O37" s="157"/>
      <c r="P37" s="157"/>
    </row>
    <row r="38" spans="1:17" s="179" customFormat="1" ht="22.5" customHeight="1">
      <c r="A38" s="147" t="s">
        <v>38</v>
      </c>
      <c r="B38" s="178"/>
      <c r="D38" s="180"/>
      <c r="L38" s="110"/>
      <c r="M38" s="110"/>
      <c r="N38" s="151"/>
      <c r="O38" s="151"/>
      <c r="P38" s="151"/>
    </row>
    <row r="39" spans="1:17" s="179" customFormat="1" ht="22.5" customHeight="1">
      <c r="A39" s="147"/>
      <c r="B39" s="178"/>
      <c r="D39" s="180"/>
      <c r="L39" s="127"/>
      <c r="M39" s="127"/>
      <c r="N39" s="157"/>
      <c r="O39" s="157"/>
      <c r="P39" s="157"/>
    </row>
    <row r="40" spans="1:17" ht="22.4" customHeight="1">
      <c r="A40" s="166"/>
      <c r="C40" s="161"/>
      <c r="D40" s="208" t="s">
        <v>19</v>
      </c>
      <c r="E40" s="208"/>
      <c r="F40" s="208"/>
      <c r="G40" s="160"/>
      <c r="H40" s="208" t="s">
        <v>27</v>
      </c>
      <c r="I40" s="208"/>
      <c r="J40" s="208"/>
    </row>
    <row r="41" spans="1:17" ht="22.4" customHeight="1">
      <c r="A41" s="166"/>
      <c r="C41" s="161"/>
      <c r="D41" s="181" t="s">
        <v>107</v>
      </c>
      <c r="E41" s="159"/>
      <c r="F41" s="161" t="s">
        <v>36</v>
      </c>
      <c r="G41" s="159"/>
      <c r="H41" s="181" t="s">
        <v>107</v>
      </c>
      <c r="I41" s="159"/>
      <c r="J41" s="161" t="s">
        <v>36</v>
      </c>
      <c r="L41" s="127"/>
      <c r="M41" s="127"/>
      <c r="N41" s="157"/>
      <c r="O41" s="157"/>
      <c r="P41" s="157"/>
    </row>
    <row r="42" spans="1:17" ht="24" customHeight="1">
      <c r="A42" s="147" t="s">
        <v>43</v>
      </c>
      <c r="B42" s="148" t="s">
        <v>0</v>
      </c>
      <c r="C42" s="161"/>
      <c r="D42" s="161">
        <v>2564</v>
      </c>
      <c r="E42" s="159"/>
      <c r="F42" s="161">
        <v>2563</v>
      </c>
      <c r="G42" s="159"/>
      <c r="H42" s="161">
        <v>2564</v>
      </c>
      <c r="I42" s="159"/>
      <c r="J42" s="161">
        <v>2563</v>
      </c>
    </row>
    <row r="43" spans="1:17" ht="24" customHeight="1">
      <c r="A43" s="147"/>
      <c r="C43" s="161"/>
      <c r="D43" s="181" t="s">
        <v>98</v>
      </c>
      <c r="E43" s="159"/>
      <c r="F43" s="161"/>
      <c r="G43" s="159"/>
      <c r="H43" s="181" t="s">
        <v>98</v>
      </c>
      <c r="I43" s="159"/>
      <c r="J43" s="161"/>
      <c r="L43" s="127"/>
      <c r="M43" s="127"/>
      <c r="N43" s="157"/>
      <c r="O43" s="157"/>
      <c r="P43" s="157"/>
      <c r="Q43" s="159"/>
    </row>
    <row r="44" spans="1:17" ht="22.4" customHeight="1">
      <c r="A44" s="168"/>
      <c r="C44" s="161"/>
      <c r="D44" s="207" t="s">
        <v>37</v>
      </c>
      <c r="E44" s="207"/>
      <c r="F44" s="207"/>
      <c r="G44" s="207"/>
      <c r="H44" s="207"/>
      <c r="I44" s="207"/>
      <c r="J44" s="207"/>
      <c r="Q44" s="159"/>
    </row>
    <row r="45" spans="1:17" ht="22.4" customHeight="1">
      <c r="A45" s="162" t="s">
        <v>7</v>
      </c>
      <c r="C45" s="161"/>
      <c r="D45" s="181"/>
      <c r="E45" s="161"/>
      <c r="F45" s="161"/>
      <c r="G45" s="161"/>
      <c r="H45" s="161"/>
      <c r="I45" s="161"/>
      <c r="J45" s="161"/>
      <c r="L45" s="127"/>
      <c r="M45" s="127"/>
      <c r="N45" s="157"/>
      <c r="O45" s="157"/>
      <c r="P45" s="157"/>
      <c r="Q45" s="159"/>
    </row>
    <row r="46" spans="1:17" ht="22.4" customHeight="1">
      <c r="A46" s="166" t="s">
        <v>125</v>
      </c>
      <c r="B46" s="148" t="s">
        <v>200</v>
      </c>
      <c r="C46" s="161"/>
      <c r="D46" s="97">
        <v>284388</v>
      </c>
      <c r="E46" s="161"/>
      <c r="F46" s="173">
        <v>310836</v>
      </c>
      <c r="G46" s="161"/>
      <c r="H46" s="36">
        <v>284312</v>
      </c>
      <c r="I46" s="161"/>
      <c r="J46" s="173">
        <v>310775</v>
      </c>
    </row>
    <row r="47" spans="1:17" ht="22.4" customHeight="1">
      <c r="A47" s="182" t="s">
        <v>153</v>
      </c>
      <c r="C47" s="161"/>
      <c r="D47" s="97">
        <v>10411</v>
      </c>
      <c r="E47" s="161"/>
      <c r="F47" s="173">
        <v>9219</v>
      </c>
      <c r="G47" s="161"/>
      <c r="H47" s="36">
        <v>10411</v>
      </c>
      <c r="I47" s="161"/>
      <c r="J47" s="173">
        <v>9219</v>
      </c>
      <c r="L47" s="127"/>
      <c r="M47" s="127"/>
      <c r="N47" s="157"/>
      <c r="O47" s="157"/>
      <c r="P47" s="157"/>
    </row>
    <row r="48" spans="1:17" ht="22.4" customHeight="1">
      <c r="A48" s="182" t="s">
        <v>154</v>
      </c>
      <c r="C48" s="161"/>
      <c r="D48" s="97"/>
      <c r="E48" s="161"/>
      <c r="F48" s="173"/>
      <c r="G48" s="161"/>
      <c r="H48" s="36"/>
      <c r="I48" s="161"/>
      <c r="J48" s="173"/>
    </row>
    <row r="49" spans="1:16" ht="22.4" customHeight="1">
      <c r="A49" s="182" t="s">
        <v>123</v>
      </c>
      <c r="B49" s="148">
        <v>10</v>
      </c>
      <c r="C49" s="161"/>
      <c r="D49" s="97">
        <v>53019</v>
      </c>
      <c r="E49" s="161"/>
      <c r="F49" s="173">
        <v>53869</v>
      </c>
      <c r="G49" s="161"/>
      <c r="H49" s="36">
        <v>53019</v>
      </c>
      <c r="I49" s="161"/>
      <c r="J49" s="173">
        <v>53869</v>
      </c>
      <c r="L49" s="127"/>
      <c r="M49" s="127"/>
      <c r="N49" s="157"/>
      <c r="O49" s="157"/>
      <c r="P49" s="157"/>
    </row>
    <row r="50" spans="1:16" ht="22.4" customHeight="1">
      <c r="A50" s="182" t="s">
        <v>193</v>
      </c>
      <c r="C50" s="161"/>
      <c r="D50" s="97"/>
      <c r="E50" s="161"/>
      <c r="F50" s="173"/>
      <c r="G50" s="161"/>
      <c r="H50" s="36"/>
      <c r="I50" s="161"/>
      <c r="J50" s="173"/>
    </row>
    <row r="51" spans="1:16" ht="22.4" customHeight="1">
      <c r="A51" s="166" t="s">
        <v>123</v>
      </c>
      <c r="B51" s="148" t="s">
        <v>207</v>
      </c>
      <c r="C51" s="161"/>
      <c r="D51" s="97">
        <v>412913</v>
      </c>
      <c r="E51" s="36"/>
      <c r="F51" s="173">
        <v>401458</v>
      </c>
      <c r="G51" s="36"/>
      <c r="H51" s="36">
        <v>412913</v>
      </c>
      <c r="I51" s="36"/>
      <c r="J51" s="173">
        <v>401458</v>
      </c>
      <c r="L51" s="127"/>
      <c r="M51" s="127"/>
      <c r="N51" s="157"/>
      <c r="O51" s="157"/>
      <c r="P51" s="157"/>
    </row>
    <row r="52" spans="1:16" ht="22.4" customHeight="1">
      <c r="A52" s="166" t="s">
        <v>122</v>
      </c>
      <c r="C52" s="160"/>
      <c r="D52" s="97">
        <v>24859</v>
      </c>
      <c r="E52" s="36"/>
      <c r="F52" s="173">
        <v>20337</v>
      </c>
      <c r="G52" s="36"/>
      <c r="H52" s="36">
        <v>24846</v>
      </c>
      <c r="I52" s="36"/>
      <c r="J52" s="173">
        <v>20335</v>
      </c>
    </row>
    <row r="53" spans="1:16" ht="22.4" customHeight="1">
      <c r="A53" s="168" t="s">
        <v>8</v>
      </c>
      <c r="C53" s="161"/>
      <c r="D53" s="112">
        <f>SUM(D46:D52)</f>
        <v>785590</v>
      </c>
      <c r="E53" s="169"/>
      <c r="F53" s="112">
        <f>SUM(F46:F52)</f>
        <v>795719</v>
      </c>
      <c r="G53" s="169"/>
      <c r="H53" s="112">
        <f>SUM(H46:H52)</f>
        <v>785501</v>
      </c>
      <c r="I53" s="169"/>
      <c r="J53" s="112">
        <f>SUM(J46:J52)</f>
        <v>795656</v>
      </c>
      <c r="L53" s="127"/>
      <c r="M53" s="127"/>
      <c r="N53" s="157"/>
      <c r="O53" s="157"/>
      <c r="P53" s="157"/>
    </row>
    <row r="54" spans="1:16" ht="22.4" customHeight="1">
      <c r="A54" s="166"/>
      <c r="C54" s="161"/>
      <c r="D54" s="173"/>
      <c r="E54" s="173"/>
      <c r="F54" s="173"/>
      <c r="G54" s="173"/>
      <c r="H54" s="173"/>
      <c r="I54" s="173"/>
      <c r="J54" s="173"/>
    </row>
    <row r="55" spans="1:16" ht="22.4" customHeight="1">
      <c r="A55" s="162" t="s">
        <v>9</v>
      </c>
      <c r="C55" s="161"/>
      <c r="D55" s="173"/>
      <c r="E55" s="173"/>
      <c r="F55" s="173"/>
      <c r="G55" s="173"/>
      <c r="H55" s="173"/>
      <c r="I55" s="173"/>
      <c r="J55" s="173"/>
      <c r="L55" s="127"/>
      <c r="M55" s="127"/>
      <c r="N55" s="157"/>
      <c r="O55" s="157"/>
      <c r="P55" s="157"/>
    </row>
    <row r="56" spans="1:16" ht="22.4" customHeight="1">
      <c r="A56" s="166" t="s">
        <v>155</v>
      </c>
      <c r="B56" s="148" t="s">
        <v>207</v>
      </c>
      <c r="C56" s="161"/>
      <c r="D56" s="97">
        <v>793381</v>
      </c>
      <c r="E56" s="36"/>
      <c r="F56" s="173">
        <v>896276</v>
      </c>
      <c r="G56" s="36"/>
      <c r="H56" s="36">
        <v>793381</v>
      </c>
      <c r="I56" s="36"/>
      <c r="J56" s="173">
        <v>896276</v>
      </c>
      <c r="K56"/>
    </row>
    <row r="57" spans="1:16" ht="22.4" customHeight="1">
      <c r="A57" s="182" t="s">
        <v>156</v>
      </c>
      <c r="B57" s="148">
        <v>10</v>
      </c>
      <c r="C57" s="161"/>
      <c r="D57" s="97">
        <v>40215</v>
      </c>
      <c r="E57" s="36"/>
      <c r="F57" s="173">
        <v>53298</v>
      </c>
      <c r="G57" s="36"/>
      <c r="H57" s="36">
        <v>40215</v>
      </c>
      <c r="I57" s="36"/>
      <c r="J57" s="173">
        <v>53298</v>
      </c>
      <c r="K57"/>
      <c r="L57" s="127"/>
      <c r="M57" s="127"/>
      <c r="N57" s="157"/>
      <c r="O57" s="157"/>
      <c r="P57" s="157"/>
    </row>
    <row r="58" spans="1:16" ht="22.4" customHeight="1">
      <c r="A58" s="166" t="s">
        <v>173</v>
      </c>
      <c r="C58" s="161"/>
      <c r="D58" s="97">
        <v>4318</v>
      </c>
      <c r="E58" s="36"/>
      <c r="F58" s="173">
        <v>4429</v>
      </c>
      <c r="G58" s="36"/>
      <c r="H58" s="36">
        <v>4318</v>
      </c>
      <c r="I58" s="36"/>
      <c r="J58" s="173">
        <v>4429</v>
      </c>
    </row>
    <row r="59" spans="1:16" ht="22.4" customHeight="1">
      <c r="A59" s="166" t="s">
        <v>194</v>
      </c>
      <c r="C59" s="161"/>
      <c r="D59" s="97"/>
      <c r="E59" s="36"/>
      <c r="F59" s="173"/>
      <c r="G59" s="36"/>
      <c r="H59" s="36"/>
      <c r="I59" s="36"/>
      <c r="J59" s="173"/>
      <c r="L59" s="127"/>
      <c r="M59" s="127"/>
      <c r="N59" s="157"/>
      <c r="O59" s="157"/>
      <c r="P59" s="157"/>
    </row>
    <row r="60" spans="1:16" ht="22.4" customHeight="1">
      <c r="A60" s="166" t="s">
        <v>195</v>
      </c>
      <c r="C60" s="161"/>
      <c r="D60" s="97">
        <v>37725</v>
      </c>
      <c r="E60" s="36"/>
      <c r="F60" s="173">
        <v>35584</v>
      </c>
      <c r="G60" s="36"/>
      <c r="H60" s="36">
        <v>37725</v>
      </c>
      <c r="I60" s="36"/>
      <c r="J60" s="173">
        <v>35584</v>
      </c>
    </row>
    <row r="61" spans="1:16" ht="22.4" customHeight="1">
      <c r="A61" s="166" t="s">
        <v>158</v>
      </c>
      <c r="B61" s="148">
        <v>14</v>
      </c>
      <c r="C61" s="161"/>
      <c r="D61" s="97">
        <v>8939</v>
      </c>
      <c r="E61" s="36"/>
      <c r="F61" s="173">
        <v>12265</v>
      </c>
      <c r="G61" s="36"/>
      <c r="H61" s="36">
        <v>8939</v>
      </c>
      <c r="I61" s="36"/>
      <c r="J61" s="173">
        <v>12265</v>
      </c>
      <c r="L61" s="127"/>
      <c r="M61" s="127"/>
      <c r="N61" s="157"/>
      <c r="O61" s="157"/>
      <c r="P61" s="157"/>
    </row>
    <row r="62" spans="1:16" ht="22.4" customHeight="1">
      <c r="A62" s="168" t="s">
        <v>10</v>
      </c>
      <c r="C62" s="161"/>
      <c r="D62" s="112">
        <f>SUM(D56:D61)</f>
        <v>884578</v>
      </c>
      <c r="E62" s="169"/>
      <c r="F62" s="112">
        <f>SUM(F56:F61)</f>
        <v>1001852</v>
      </c>
      <c r="G62" s="169"/>
      <c r="H62" s="112">
        <f>SUM(H56:H61)</f>
        <v>884578</v>
      </c>
      <c r="I62" s="169"/>
      <c r="J62" s="112">
        <f>SUM(J56:J61)</f>
        <v>1001852</v>
      </c>
    </row>
    <row r="63" spans="1:16" ht="22.4" customHeight="1">
      <c r="A63" s="168"/>
      <c r="C63" s="161"/>
      <c r="D63" s="40"/>
      <c r="E63" s="169"/>
      <c r="F63" s="40"/>
      <c r="G63" s="169"/>
      <c r="H63" s="40"/>
      <c r="I63" s="169"/>
      <c r="J63" s="40"/>
      <c r="L63" s="127"/>
      <c r="M63" s="127"/>
      <c r="N63" s="157"/>
      <c r="O63" s="157"/>
      <c r="P63" s="157"/>
    </row>
    <row r="64" spans="1:16" ht="22.4" customHeight="1">
      <c r="A64" s="168" t="s">
        <v>11</v>
      </c>
      <c r="C64" s="161"/>
      <c r="D64" s="103">
        <f>D53+D62</f>
        <v>1670168</v>
      </c>
      <c r="E64" s="169"/>
      <c r="F64" s="103">
        <f>F53+F62</f>
        <v>1797571</v>
      </c>
      <c r="G64" s="169"/>
      <c r="H64" s="103">
        <f>H53+H62</f>
        <v>1670079</v>
      </c>
      <c r="I64" s="169"/>
      <c r="J64" s="103">
        <f>J53+J62</f>
        <v>1797508</v>
      </c>
    </row>
    <row r="65" spans="1:16" ht="22.5" customHeight="1">
      <c r="A65" s="166"/>
      <c r="C65"/>
      <c r="D65" s="183"/>
      <c r="E65"/>
      <c r="F65" s="184"/>
      <c r="G65"/>
      <c r="H65" s="97"/>
      <c r="I65"/>
      <c r="J65" s="97"/>
      <c r="L65" s="127"/>
      <c r="M65" s="127"/>
      <c r="N65" s="157"/>
      <c r="O65" s="157"/>
      <c r="P65" s="157"/>
    </row>
    <row r="66" spans="1:16" s="179" customFormat="1" ht="22.5" customHeight="1">
      <c r="A66" s="147" t="s">
        <v>106</v>
      </c>
      <c r="B66" s="178"/>
      <c r="D66" s="180"/>
      <c r="E66" s="180"/>
      <c r="F66" s="180"/>
      <c r="G66" s="180"/>
      <c r="H66" s="180"/>
      <c r="I66" s="180"/>
      <c r="J66" s="180"/>
      <c r="L66" s="110"/>
      <c r="M66" s="110"/>
      <c r="N66" s="151"/>
      <c r="O66" s="151"/>
      <c r="P66" s="151"/>
    </row>
    <row r="67" spans="1:16" s="179" customFormat="1" ht="22.5" customHeight="1">
      <c r="A67" s="147" t="s">
        <v>38</v>
      </c>
      <c r="B67" s="178"/>
      <c r="D67" s="180"/>
      <c r="L67" s="127"/>
      <c r="M67" s="127"/>
      <c r="N67" s="157"/>
      <c r="O67" s="157"/>
      <c r="P67" s="157"/>
    </row>
    <row r="68" spans="1:16" s="179" customFormat="1" ht="22.5" customHeight="1">
      <c r="A68" s="147"/>
      <c r="B68" s="178"/>
      <c r="D68" s="180"/>
      <c r="L68" s="110"/>
      <c r="M68" s="110"/>
      <c r="N68" s="151"/>
      <c r="O68" s="151"/>
      <c r="P68" s="151"/>
    </row>
    <row r="69" spans="1:16" ht="22.4" customHeight="1">
      <c r="A69" s="166"/>
      <c r="C69" s="161"/>
      <c r="D69" s="208" t="s">
        <v>19</v>
      </c>
      <c r="E69" s="208"/>
      <c r="F69" s="208"/>
      <c r="G69" s="160"/>
      <c r="H69" s="208" t="s">
        <v>27</v>
      </c>
      <c r="I69" s="208"/>
      <c r="J69" s="208"/>
      <c r="L69" s="127"/>
      <c r="M69" s="127"/>
      <c r="N69" s="157"/>
      <c r="O69" s="157"/>
      <c r="P69" s="157"/>
    </row>
    <row r="70" spans="1:16" ht="22.4" customHeight="1">
      <c r="A70" s="166"/>
      <c r="C70" s="161"/>
      <c r="D70" s="181" t="s">
        <v>107</v>
      </c>
      <c r="E70" s="159"/>
      <c r="F70" s="161" t="s">
        <v>36</v>
      </c>
      <c r="G70" s="159"/>
      <c r="H70" s="181" t="s">
        <v>107</v>
      </c>
      <c r="I70" s="159"/>
      <c r="J70" s="161" t="s">
        <v>36</v>
      </c>
    </row>
    <row r="71" spans="1:16" ht="24" customHeight="1">
      <c r="A71" s="147" t="s">
        <v>43</v>
      </c>
      <c r="C71" s="161"/>
      <c r="D71" s="161">
        <v>2564</v>
      </c>
      <c r="E71" s="159"/>
      <c r="F71" s="161">
        <v>2563</v>
      </c>
      <c r="G71" s="159"/>
      <c r="H71" s="161">
        <v>2564</v>
      </c>
      <c r="I71" s="159"/>
      <c r="J71" s="161">
        <v>2563</v>
      </c>
      <c r="L71" s="127"/>
      <c r="M71" s="127"/>
      <c r="N71" s="157"/>
      <c r="O71" s="157"/>
      <c r="P71" s="157"/>
    </row>
    <row r="72" spans="1:16" ht="24" customHeight="1">
      <c r="A72" s="147"/>
      <c r="C72" s="161"/>
      <c r="D72" s="181" t="s">
        <v>98</v>
      </c>
      <c r="E72" s="159"/>
      <c r="F72" s="161"/>
      <c r="G72" s="159"/>
      <c r="H72" s="181" t="s">
        <v>98</v>
      </c>
      <c r="I72" s="159"/>
      <c r="J72" s="161"/>
    </row>
    <row r="73" spans="1:16" ht="22.4" customHeight="1">
      <c r="A73" s="168"/>
      <c r="C73" s="161"/>
      <c r="D73" s="207" t="s">
        <v>37</v>
      </c>
      <c r="E73" s="207"/>
      <c r="F73" s="207"/>
      <c r="G73" s="207"/>
      <c r="H73" s="207"/>
      <c r="I73" s="207"/>
      <c r="J73" s="207"/>
      <c r="L73" s="127"/>
      <c r="M73" s="127"/>
      <c r="N73" s="157"/>
      <c r="O73" s="157"/>
      <c r="P73" s="157"/>
    </row>
    <row r="74" spans="1:16" ht="22.4" customHeight="1">
      <c r="A74" s="162" t="s">
        <v>44</v>
      </c>
      <c r="C74" s="161"/>
      <c r="D74" s="173"/>
      <c r="E74" s="173"/>
      <c r="F74" s="173"/>
      <c r="G74" s="173"/>
      <c r="H74" s="173"/>
      <c r="I74" s="173"/>
      <c r="J74" s="173"/>
    </row>
    <row r="75" spans="1:16" ht="22.4" customHeight="1">
      <c r="A75" s="166" t="s">
        <v>20</v>
      </c>
      <c r="C75" s="161"/>
      <c r="D75" s="173"/>
      <c r="E75" s="173"/>
      <c r="F75" s="173"/>
      <c r="G75" s="173"/>
      <c r="H75" s="173"/>
      <c r="I75" s="173"/>
      <c r="J75" s="173"/>
      <c r="L75" s="127"/>
      <c r="M75" s="127"/>
      <c r="N75" s="157"/>
      <c r="O75" s="157"/>
      <c r="P75" s="157"/>
    </row>
    <row r="76" spans="1:16" ht="22.4" customHeight="1">
      <c r="A76" s="166" t="s">
        <v>84</v>
      </c>
      <c r="C76" s="161"/>
      <c r="D76" s="173"/>
      <c r="E76" s="173"/>
      <c r="F76" s="173"/>
      <c r="G76" s="173"/>
      <c r="H76" s="173"/>
      <c r="I76" s="173"/>
      <c r="J76" s="173"/>
    </row>
    <row r="77" spans="1:16" ht="22.4" customHeight="1">
      <c r="A77" s="185" t="s">
        <v>174</v>
      </c>
      <c r="C77" s="161"/>
      <c r="D77" s="173"/>
      <c r="E77" s="173"/>
      <c r="F77" s="173"/>
      <c r="G77" s="173"/>
      <c r="H77" s="173"/>
      <c r="I77" s="173"/>
      <c r="J77" s="173"/>
      <c r="L77" s="127"/>
      <c r="M77" s="127"/>
      <c r="N77" s="157"/>
      <c r="O77" s="157"/>
      <c r="P77" s="157"/>
    </row>
    <row r="78" spans="1:16" ht="22.4" customHeight="1" thickBot="1">
      <c r="A78" s="185" t="s">
        <v>175</v>
      </c>
      <c r="C78" s="161"/>
      <c r="D78" s="186">
        <v>433655</v>
      </c>
      <c r="E78" s="173"/>
      <c r="F78" s="186">
        <v>433655</v>
      </c>
      <c r="G78" s="173"/>
      <c r="H78" s="186">
        <v>433655</v>
      </c>
      <c r="I78" s="173"/>
      <c r="J78" s="186">
        <v>433655</v>
      </c>
    </row>
    <row r="79" spans="1:16" ht="22.4" customHeight="1" thickTop="1">
      <c r="A79" s="166" t="s">
        <v>85</v>
      </c>
      <c r="C79" s="161"/>
      <c r="D79" s="173"/>
      <c r="E79" s="173"/>
      <c r="F79" s="173"/>
      <c r="G79" s="173"/>
      <c r="H79" s="173"/>
      <c r="I79" s="173"/>
      <c r="J79" s="173"/>
      <c r="L79" s="127"/>
      <c r="M79" s="127"/>
      <c r="N79" s="157"/>
      <c r="O79" s="157"/>
      <c r="P79" s="157"/>
    </row>
    <row r="80" spans="1:16" ht="22.4" customHeight="1">
      <c r="A80" s="185" t="s">
        <v>174</v>
      </c>
      <c r="C80" s="161"/>
      <c r="D80" s="173"/>
      <c r="E80" s="173"/>
      <c r="F80" s="173"/>
      <c r="G80" s="173"/>
      <c r="H80" s="173"/>
      <c r="I80" s="173"/>
      <c r="J80" s="173"/>
    </row>
    <row r="81" spans="1:16" ht="22.4" customHeight="1">
      <c r="A81" s="185" t="s">
        <v>175</v>
      </c>
      <c r="C81" s="161"/>
      <c r="D81" s="173">
        <v>433655</v>
      </c>
      <c r="E81" s="173"/>
      <c r="F81" s="173">
        <v>433655</v>
      </c>
      <c r="G81" s="173"/>
      <c r="H81" s="173">
        <v>433655</v>
      </c>
      <c r="I81" s="173"/>
      <c r="J81" s="173">
        <v>433655</v>
      </c>
      <c r="L81" s="127"/>
      <c r="M81" s="127"/>
      <c r="N81" s="157"/>
      <c r="O81" s="157"/>
      <c r="P81" s="157"/>
    </row>
    <row r="82" spans="1:16" ht="22.4" customHeight="1">
      <c r="A82" s="166" t="s">
        <v>96</v>
      </c>
      <c r="C82" s="161"/>
      <c r="D82" s="173"/>
      <c r="E82" s="173"/>
      <c r="F82" s="173"/>
      <c r="G82" s="173"/>
      <c r="H82" s="173"/>
      <c r="I82" s="173"/>
      <c r="J82" s="173"/>
    </row>
    <row r="83" spans="1:16" ht="22.4" customHeight="1">
      <c r="A83" s="166" t="s">
        <v>97</v>
      </c>
      <c r="C83" s="161"/>
      <c r="D83" s="173">
        <v>1384395</v>
      </c>
      <c r="E83" s="173"/>
      <c r="F83" s="173">
        <v>1384395</v>
      </c>
      <c r="G83" s="173"/>
      <c r="H83" s="173">
        <v>1384395</v>
      </c>
      <c r="I83" s="173"/>
      <c r="J83" s="173">
        <v>1384395</v>
      </c>
      <c r="L83" s="127"/>
      <c r="M83" s="127"/>
      <c r="N83" s="157"/>
      <c r="O83" s="157"/>
      <c r="P83" s="157"/>
    </row>
    <row r="84" spans="1:16" ht="22.4" customHeight="1">
      <c r="A84" s="166" t="s">
        <v>124</v>
      </c>
      <c r="C84" s="161"/>
      <c r="D84" s="173">
        <v>26349</v>
      </c>
      <c r="E84" s="173"/>
      <c r="F84" s="173">
        <v>26349</v>
      </c>
      <c r="G84" s="173"/>
      <c r="H84" s="173">
        <v>26349</v>
      </c>
      <c r="I84" s="173"/>
      <c r="J84" s="173">
        <v>26349</v>
      </c>
    </row>
    <row r="85" spans="1:16" ht="22.4" customHeight="1">
      <c r="A85" s="182" t="s">
        <v>89</v>
      </c>
      <c r="C85" s="161"/>
      <c r="D85" s="36"/>
      <c r="E85" s="36"/>
      <c r="F85" s="36"/>
      <c r="G85" s="36"/>
      <c r="H85" s="36"/>
      <c r="I85" s="36"/>
      <c r="J85" s="36"/>
      <c r="L85" s="127"/>
      <c r="M85" s="127"/>
      <c r="N85" s="157"/>
      <c r="O85" s="157"/>
      <c r="P85" s="157"/>
    </row>
    <row r="86" spans="1:16" ht="22.4" customHeight="1">
      <c r="A86" s="166" t="s">
        <v>86</v>
      </c>
      <c r="C86" s="161"/>
      <c r="D86" s="151"/>
      <c r="G86" s="36"/>
      <c r="I86" s="36"/>
    </row>
    <row r="87" spans="1:16" ht="22.4" customHeight="1">
      <c r="A87" s="166" t="s">
        <v>87</v>
      </c>
      <c r="C87" s="161"/>
      <c r="D87" s="173">
        <v>43365</v>
      </c>
      <c r="E87" s="36"/>
      <c r="F87" s="173">
        <v>43365</v>
      </c>
      <c r="G87" s="36"/>
      <c r="H87" s="173">
        <v>43365</v>
      </c>
      <c r="I87" s="36"/>
      <c r="J87" s="173">
        <v>43365</v>
      </c>
      <c r="L87" s="127"/>
      <c r="M87" s="127"/>
      <c r="N87" s="157"/>
      <c r="O87" s="157"/>
      <c r="P87" s="157"/>
    </row>
    <row r="88" spans="1:16" ht="22.4" customHeight="1">
      <c r="A88" s="166" t="s">
        <v>88</v>
      </c>
      <c r="C88" s="161"/>
      <c r="D88" s="173">
        <v>574728</v>
      </c>
      <c r="E88" s="36"/>
      <c r="F88" s="173">
        <v>554394</v>
      </c>
      <c r="G88" s="36"/>
      <c r="H88" s="173">
        <v>589622</v>
      </c>
      <c r="I88" s="36"/>
      <c r="J88" s="173">
        <v>561146</v>
      </c>
    </row>
    <row r="89" spans="1:16" ht="22.4" customHeight="1">
      <c r="A89" s="166" t="s">
        <v>41</v>
      </c>
      <c r="C89" s="161"/>
      <c r="D89" s="173">
        <v>-7151</v>
      </c>
      <c r="E89" s="36"/>
      <c r="F89" s="104">
        <v>-9812</v>
      </c>
      <c r="G89" s="36"/>
      <c r="H89" s="173">
        <v>-7151</v>
      </c>
      <c r="I89" s="36"/>
      <c r="J89" s="104">
        <v>-9812</v>
      </c>
      <c r="L89" s="127"/>
      <c r="M89" s="127"/>
      <c r="N89" s="157"/>
      <c r="O89" s="157"/>
      <c r="P89" s="157"/>
    </row>
    <row r="90" spans="1:16" ht="22.4" customHeight="1">
      <c r="A90" s="187" t="s">
        <v>45</v>
      </c>
      <c r="C90" s="161"/>
      <c r="D90" s="112">
        <f>SUM(D79:D89)</f>
        <v>2455341</v>
      </c>
      <c r="E90" s="169"/>
      <c r="F90" s="112">
        <f>SUM(F79:F89)</f>
        <v>2432346</v>
      </c>
      <c r="G90" s="169"/>
      <c r="H90" s="112">
        <f>SUM(H79:H89)</f>
        <v>2470235</v>
      </c>
      <c r="I90" s="169"/>
      <c r="J90" s="112">
        <f>SUM(J79:J89)</f>
        <v>2439098</v>
      </c>
    </row>
    <row r="91" spans="1:16" ht="22.4" customHeight="1">
      <c r="A91" s="168"/>
      <c r="C91" s="161"/>
      <c r="D91" s="40"/>
      <c r="E91" s="169"/>
      <c r="F91" s="40"/>
      <c r="G91" s="169"/>
      <c r="H91" s="40"/>
      <c r="I91" s="169"/>
      <c r="J91" s="40"/>
      <c r="L91" s="127"/>
      <c r="M91" s="127"/>
      <c r="N91" s="157"/>
      <c r="O91" s="157"/>
      <c r="P91" s="157"/>
    </row>
    <row r="92" spans="1:16" ht="22.4" customHeight="1" thickBot="1">
      <c r="A92" s="168" t="s">
        <v>46</v>
      </c>
      <c r="C92" s="161"/>
      <c r="D92" s="43">
        <f>D64+D90</f>
        <v>4125509</v>
      </c>
      <c r="E92" s="169"/>
      <c r="F92" s="43">
        <f>F64+F90</f>
        <v>4229917</v>
      </c>
      <c r="G92" s="169"/>
      <c r="H92" s="43">
        <f>H64+H90</f>
        <v>4140314</v>
      </c>
      <c r="I92" s="169"/>
      <c r="J92" s="43">
        <f>J64+J90</f>
        <v>4236606</v>
      </c>
    </row>
    <row r="93" spans="1:16" ht="22.5" customHeight="1" thickTop="1">
      <c r="A93" s="166"/>
      <c r="C93"/>
      <c r="D93" s="113"/>
      <c r="E93" s="113"/>
      <c r="F93" s="113"/>
      <c r="G93" s="113"/>
      <c r="H93" s="113"/>
      <c r="I93" s="113"/>
      <c r="J93" s="113"/>
      <c r="L93" s="127"/>
      <c r="M93" s="127"/>
      <c r="N93" s="157"/>
      <c r="O93" s="157"/>
      <c r="P93" s="157"/>
    </row>
    <row r="94" spans="1:16">
      <c r="D94" s="39">
        <f>D35-D92</f>
        <v>0</v>
      </c>
      <c r="E94" s="39"/>
      <c r="F94" s="39">
        <f>F35-F92</f>
        <v>0</v>
      </c>
      <c r="G94" s="39"/>
      <c r="H94" s="39">
        <f>H35-H92</f>
        <v>0</v>
      </c>
      <c r="I94" s="39"/>
      <c r="J94" s="39">
        <f>J35-J92</f>
        <v>0</v>
      </c>
    </row>
    <row r="95" spans="1:16">
      <c r="L95" s="127"/>
      <c r="M95" s="127"/>
      <c r="N95" s="157"/>
      <c r="O95" s="157"/>
      <c r="P95" s="157"/>
    </row>
    <row r="97" spans="12:16">
      <c r="L97" s="127"/>
      <c r="M97" s="127"/>
      <c r="N97" s="157"/>
      <c r="O97" s="157"/>
      <c r="P97" s="157"/>
    </row>
  </sheetData>
  <mergeCells count="9">
    <mergeCell ref="D69:F69"/>
    <mergeCell ref="H69:J69"/>
    <mergeCell ref="D73:J73"/>
    <mergeCell ref="D4:F4"/>
    <mergeCell ref="H4:J4"/>
    <mergeCell ref="D8:J8"/>
    <mergeCell ref="D44:J44"/>
    <mergeCell ref="D40:F40"/>
    <mergeCell ref="H40:J40"/>
  </mergeCells>
  <pageMargins left="0.7" right="0.7" top="0.48" bottom="0.5" header="0.5" footer="0.5"/>
  <pageSetup paperSize="9" scale="90"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6" max="16383" man="1"/>
    <brk id="6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7"/>
  <sheetViews>
    <sheetView view="pageBreakPreview" zoomScaleNormal="90" zoomScaleSheetLayoutView="100" workbookViewId="0">
      <selection activeCell="A12" sqref="A12"/>
    </sheetView>
  </sheetViews>
  <sheetFormatPr defaultColWidth="9.09765625" defaultRowHeight="22.5" customHeight="1"/>
  <cols>
    <col min="1" max="1" width="47.59765625" style="11" customWidth="1"/>
    <col min="2" max="2" width="8.19921875" style="115" customWidth="1"/>
    <col min="3" max="3" width="1.3984375" style="6" customWidth="1"/>
    <col min="4" max="4" width="11.8984375" style="6" customWidth="1"/>
    <col min="5" max="5" width="1.3984375" style="6" customWidth="1"/>
    <col min="6" max="6" width="11.8984375" style="6" customWidth="1"/>
    <col min="7" max="7" width="1.3984375" style="6" customWidth="1"/>
    <col min="8" max="8" width="11.8984375" style="6" customWidth="1"/>
    <col min="9" max="9" width="1.3984375" style="6" customWidth="1"/>
    <col min="10" max="10" width="11.8984375" style="6" customWidth="1"/>
    <col min="11" max="11" width="9.09765625" style="6"/>
    <col min="12" max="12" width="12.19921875" style="6" bestFit="1" customWidth="1"/>
    <col min="13" max="13" width="14.69921875" style="6" bestFit="1" customWidth="1"/>
    <col min="14" max="14" width="3.3984375" style="6" customWidth="1"/>
    <col min="15" max="15" width="12.19921875" style="6" bestFit="1" customWidth="1"/>
    <col min="16" max="16" width="14.69921875" style="6" bestFit="1" customWidth="1"/>
    <col min="17" max="16384" width="9.09765625" style="6"/>
  </cols>
  <sheetData>
    <row r="1" spans="1:10" ht="22.5" customHeight="1">
      <c r="A1" s="13" t="s">
        <v>106</v>
      </c>
      <c r="C1" s="10"/>
      <c r="D1" s="8"/>
      <c r="E1" s="8"/>
      <c r="F1" s="8"/>
      <c r="G1" s="8"/>
      <c r="H1" s="53"/>
      <c r="I1" s="8"/>
      <c r="J1" s="53"/>
    </row>
    <row r="2" spans="1:10" ht="22.5" customHeight="1">
      <c r="A2" s="56" t="s">
        <v>48</v>
      </c>
      <c r="C2" s="10"/>
      <c r="D2" s="8"/>
      <c r="F2" s="8"/>
      <c r="H2" s="8"/>
      <c r="J2" s="8"/>
    </row>
    <row r="3" spans="1:10" s="126" customFormat="1" ht="15" customHeight="1">
      <c r="A3" s="132"/>
      <c r="B3" s="132"/>
      <c r="C3" s="132"/>
      <c r="D3" s="132"/>
      <c r="E3" s="132"/>
      <c r="F3" s="132"/>
    </row>
    <row r="4" spans="1:10" ht="22.5" customHeight="1">
      <c r="B4" s="117"/>
      <c r="C4" s="118"/>
      <c r="D4" s="209" t="s">
        <v>19</v>
      </c>
      <c r="E4" s="209"/>
      <c r="F4" s="209"/>
      <c r="G4" s="114"/>
      <c r="H4" s="209" t="s">
        <v>27</v>
      </c>
      <c r="I4" s="209"/>
      <c r="J4" s="209"/>
    </row>
    <row r="5" spans="1:10" ht="22.5" customHeight="1">
      <c r="B5" s="117"/>
      <c r="C5" s="118"/>
      <c r="D5" s="205" t="s">
        <v>50</v>
      </c>
      <c r="E5" s="205"/>
      <c r="F5" s="205"/>
      <c r="G5" s="114"/>
      <c r="H5" s="205" t="s">
        <v>50</v>
      </c>
      <c r="I5" s="205"/>
      <c r="J5" s="205"/>
    </row>
    <row r="6" spans="1:10" ht="22.5" customHeight="1">
      <c r="B6" s="117"/>
      <c r="C6" s="118"/>
      <c r="D6" s="206" t="s">
        <v>108</v>
      </c>
      <c r="E6" s="206"/>
      <c r="F6" s="206"/>
      <c r="G6" s="114"/>
      <c r="H6" s="206" t="s">
        <v>108</v>
      </c>
      <c r="I6" s="206"/>
      <c r="J6" s="206"/>
    </row>
    <row r="7" spans="1:10" ht="22.5" customHeight="1">
      <c r="B7" s="117" t="s">
        <v>0</v>
      </c>
      <c r="C7" s="118"/>
      <c r="D7" s="161">
        <v>2564</v>
      </c>
      <c r="E7" s="159"/>
      <c r="F7" s="161">
        <v>2563</v>
      </c>
      <c r="G7" s="159"/>
      <c r="H7" s="161">
        <v>2564</v>
      </c>
      <c r="I7" s="159"/>
      <c r="J7" s="161">
        <v>2563</v>
      </c>
    </row>
    <row r="8" spans="1:10" ht="22.5" customHeight="1">
      <c r="A8" s="46"/>
      <c r="B8" s="117"/>
      <c r="C8" s="118"/>
      <c r="D8" s="207" t="s">
        <v>37</v>
      </c>
      <c r="E8" s="207"/>
      <c r="F8" s="207"/>
      <c r="G8" s="207"/>
      <c r="H8" s="207"/>
      <c r="I8" s="207"/>
      <c r="J8" s="207"/>
    </row>
    <row r="9" spans="1:10" ht="22.5" customHeight="1">
      <c r="A9" s="54" t="s">
        <v>126</v>
      </c>
      <c r="C9" s="2"/>
      <c r="D9" s="50"/>
      <c r="E9" s="1"/>
      <c r="F9" s="50"/>
      <c r="G9" s="1"/>
      <c r="H9" s="50"/>
      <c r="I9" s="1"/>
      <c r="J9" s="50"/>
    </row>
    <row r="10" spans="1:10" ht="22.5" customHeight="1">
      <c r="A10" s="57" t="s">
        <v>159</v>
      </c>
      <c r="B10" s="119" t="s">
        <v>192</v>
      </c>
      <c r="C10" s="2"/>
      <c r="D10" s="50">
        <v>339029</v>
      </c>
      <c r="E10" s="1"/>
      <c r="F10" s="50">
        <v>322721</v>
      </c>
      <c r="G10" s="1"/>
      <c r="H10" s="50">
        <v>339029</v>
      </c>
      <c r="I10" s="1"/>
      <c r="J10" s="50">
        <v>322721</v>
      </c>
    </row>
    <row r="11" spans="1:10" ht="22.5" customHeight="1">
      <c r="A11" s="57" t="s">
        <v>127</v>
      </c>
      <c r="B11" s="115">
        <v>3</v>
      </c>
      <c r="C11" s="2"/>
      <c r="D11" s="50">
        <v>7206</v>
      </c>
      <c r="E11" s="1"/>
      <c r="F11" s="50">
        <v>16619</v>
      </c>
      <c r="G11" s="1"/>
      <c r="H11" s="50">
        <v>7206</v>
      </c>
      <c r="I11" s="1"/>
      <c r="J11" s="50">
        <v>16615</v>
      </c>
    </row>
    <row r="12" spans="1:10" ht="22.5" customHeight="1">
      <c r="A12" s="24" t="s">
        <v>13</v>
      </c>
      <c r="C12" s="2"/>
      <c r="D12" s="42">
        <f>SUM(D10:D11)</f>
        <v>346235</v>
      </c>
      <c r="E12" s="1"/>
      <c r="F12" s="42">
        <f>SUM(F10:F11)</f>
        <v>339340</v>
      </c>
      <c r="G12" s="1"/>
      <c r="H12" s="42">
        <f>SUM(H10:H11)</f>
        <v>346235</v>
      </c>
      <c r="I12" s="1"/>
      <c r="J12" s="42">
        <f>SUM(J10:J11)</f>
        <v>339336</v>
      </c>
    </row>
    <row r="13" spans="1:10" ht="18" customHeight="1">
      <c r="A13" s="24"/>
      <c r="B13" s="120"/>
      <c r="C13" s="2"/>
      <c r="D13" s="50"/>
      <c r="E13" s="1"/>
      <c r="F13" s="50"/>
      <c r="G13" s="1"/>
      <c r="H13" s="50"/>
      <c r="I13" s="1"/>
      <c r="J13" s="50"/>
    </row>
    <row r="14" spans="1:10" ht="22.5" customHeight="1">
      <c r="A14" s="54" t="s">
        <v>128</v>
      </c>
      <c r="B14" s="119"/>
      <c r="C14" s="2"/>
      <c r="D14" s="50"/>
      <c r="E14" s="1"/>
      <c r="F14" s="50"/>
      <c r="G14" s="1"/>
      <c r="H14" s="50"/>
      <c r="I14" s="1"/>
      <c r="J14" s="50"/>
    </row>
    <row r="15" spans="1:10" ht="22.5" customHeight="1">
      <c r="A15" s="46" t="s">
        <v>160</v>
      </c>
      <c r="C15" s="2"/>
      <c r="D15" s="50">
        <v>223256</v>
      </c>
      <c r="E15" s="1"/>
      <c r="F15" s="50">
        <v>213173</v>
      </c>
      <c r="G15" s="1"/>
      <c r="H15" s="50">
        <v>223256</v>
      </c>
      <c r="I15" s="1"/>
      <c r="J15" s="50">
        <v>213173</v>
      </c>
    </row>
    <row r="16" spans="1:10" ht="22.5" customHeight="1">
      <c r="A16" s="57" t="s">
        <v>94</v>
      </c>
      <c r="C16" s="2"/>
      <c r="D16" s="50">
        <v>20911</v>
      </c>
      <c r="E16" s="1"/>
      <c r="F16" s="50">
        <v>19745</v>
      </c>
      <c r="G16" s="1"/>
      <c r="H16" s="50">
        <v>20911</v>
      </c>
      <c r="I16" s="1"/>
      <c r="J16" s="50">
        <v>19745</v>
      </c>
    </row>
    <row r="17" spans="1:17" ht="22.5" customHeight="1">
      <c r="A17" s="46" t="s">
        <v>31</v>
      </c>
      <c r="B17" s="120"/>
      <c r="C17" s="2"/>
      <c r="D17" s="50">
        <v>51516</v>
      </c>
      <c r="E17" s="1"/>
      <c r="F17" s="50">
        <v>53722</v>
      </c>
      <c r="G17" s="1"/>
      <c r="H17" s="50">
        <v>51488</v>
      </c>
      <c r="I17" s="1"/>
      <c r="J17" s="50">
        <v>53695</v>
      </c>
    </row>
    <row r="18" spans="1:17" ht="22.5" customHeight="1">
      <c r="A18" s="24" t="s">
        <v>129</v>
      </c>
      <c r="B18" s="119"/>
      <c r="C18" s="2"/>
      <c r="D18" s="42">
        <f>SUM(D15:D17)</f>
        <v>295683</v>
      </c>
      <c r="E18" s="1"/>
      <c r="F18" s="42">
        <f>SUM(F15:F17)</f>
        <v>286640</v>
      </c>
      <c r="G18" s="1"/>
      <c r="H18" s="42">
        <f>SUM(H15:H17)</f>
        <v>295655</v>
      </c>
      <c r="I18" s="1"/>
      <c r="J18" s="42">
        <f>SUM(J15:J17)</f>
        <v>286613</v>
      </c>
    </row>
    <row r="19" spans="1:17" ht="18" customHeight="1">
      <c r="A19" s="23"/>
      <c r="B19" s="119"/>
      <c r="C19" s="2"/>
      <c r="D19" s="50"/>
      <c r="E19" s="1"/>
      <c r="F19" s="50"/>
      <c r="G19" s="1"/>
      <c r="H19" s="50"/>
      <c r="I19" s="1"/>
      <c r="J19" s="50"/>
    </row>
    <row r="20" spans="1:17" ht="22.5" customHeight="1">
      <c r="A20" s="12" t="s">
        <v>130</v>
      </c>
      <c r="C20" s="2"/>
      <c r="D20" s="40">
        <f>D12-D18</f>
        <v>50552</v>
      </c>
      <c r="E20" s="15"/>
      <c r="F20" s="40">
        <f>F12-F18</f>
        <v>52700</v>
      </c>
      <c r="G20" s="15"/>
      <c r="H20" s="40">
        <f>H12-H18</f>
        <v>50580</v>
      </c>
      <c r="I20" s="15"/>
      <c r="J20" s="40">
        <f>J12-J18</f>
        <v>52723</v>
      </c>
      <c r="Q20" s="110"/>
    </row>
    <row r="21" spans="1:17" s="29" customFormat="1" ht="22.5" customHeight="1">
      <c r="A21" s="46" t="s">
        <v>201</v>
      </c>
      <c r="B21" s="188"/>
      <c r="C21" s="189"/>
      <c r="D21" s="50">
        <v>-8114</v>
      </c>
      <c r="E21" s="47"/>
      <c r="F21" s="50">
        <v>0</v>
      </c>
      <c r="G21" s="47"/>
      <c r="H21" s="50">
        <v>0</v>
      </c>
      <c r="I21" s="47"/>
      <c r="J21" s="50">
        <v>0</v>
      </c>
      <c r="L21" s="6"/>
      <c r="M21" s="6"/>
      <c r="N21" s="6"/>
      <c r="O21" s="6"/>
      <c r="P21" s="6"/>
      <c r="Q21" s="110"/>
    </row>
    <row r="22" spans="1:17" ht="22.5" customHeight="1">
      <c r="A22" s="32" t="s">
        <v>32</v>
      </c>
      <c r="C22" s="2"/>
      <c r="D22" s="50">
        <v>-13434</v>
      </c>
      <c r="E22" s="7"/>
      <c r="F22" s="50">
        <v>-15997</v>
      </c>
      <c r="G22" s="7"/>
      <c r="H22" s="50">
        <v>-13434</v>
      </c>
      <c r="I22" s="7"/>
      <c r="J22" s="50">
        <v>-15997</v>
      </c>
      <c r="Q22" s="110"/>
    </row>
    <row r="23" spans="1:17" ht="22.5" customHeight="1">
      <c r="A23" s="24" t="s">
        <v>47</v>
      </c>
      <c r="C23" s="2"/>
      <c r="D23" s="105">
        <f>SUM(D20:D22)</f>
        <v>29004</v>
      </c>
      <c r="E23" s="15"/>
      <c r="F23" s="105">
        <f>SUM(F20:F22)</f>
        <v>36703</v>
      </c>
      <c r="G23" s="15"/>
      <c r="H23" s="105">
        <f>SUM(H20:H22)</f>
        <v>37146</v>
      </c>
      <c r="I23" s="15"/>
      <c r="J23" s="105">
        <f>SUM(J20:J22)</f>
        <v>36726</v>
      </c>
      <c r="Q23" s="110"/>
    </row>
    <row r="24" spans="1:17" ht="22.5" customHeight="1">
      <c r="A24" s="33" t="s">
        <v>68</v>
      </c>
      <c r="B24" s="115">
        <v>13</v>
      </c>
      <c r="C24" s="2"/>
      <c r="D24" s="50">
        <v>-8670</v>
      </c>
      <c r="E24" s="1"/>
      <c r="F24" s="50">
        <v>-3957</v>
      </c>
      <c r="G24" s="7"/>
      <c r="H24" s="50">
        <v>-8670</v>
      </c>
      <c r="I24" s="1"/>
      <c r="J24" s="50">
        <v>-3957</v>
      </c>
      <c r="Q24" s="110"/>
    </row>
    <row r="25" spans="1:17" ht="22.5" customHeight="1">
      <c r="A25" s="12" t="s">
        <v>40</v>
      </c>
      <c r="C25" s="116"/>
      <c r="D25" s="42">
        <f>SUM(D23:D24)</f>
        <v>20334</v>
      </c>
      <c r="E25" s="15"/>
      <c r="F25" s="42">
        <f>SUM(F23:F24)</f>
        <v>32746</v>
      </c>
      <c r="G25" s="15"/>
      <c r="H25" s="42">
        <f>SUM(H23:H24)</f>
        <v>28476</v>
      </c>
      <c r="I25" s="15"/>
      <c r="J25" s="42">
        <f>SUM(J23:J24)</f>
        <v>32769</v>
      </c>
      <c r="Q25" s="110"/>
    </row>
    <row r="26" spans="1:17" ht="16.75" customHeight="1">
      <c r="A26" s="12"/>
      <c r="C26" s="116"/>
      <c r="D26" s="50"/>
      <c r="E26" s="51"/>
      <c r="F26" s="50"/>
      <c r="G26" s="4"/>
      <c r="H26" s="50"/>
      <c r="I26" s="4"/>
      <c r="J26" s="50"/>
      <c r="Q26" s="110"/>
    </row>
    <row r="27" spans="1:17" ht="22.5" customHeight="1">
      <c r="A27" s="12" t="s">
        <v>39</v>
      </c>
      <c r="D27" s="107"/>
      <c r="E27" s="108"/>
      <c r="F27" s="107"/>
      <c r="G27" s="108"/>
      <c r="H27" s="107"/>
      <c r="I27" s="108"/>
      <c r="J27" s="107"/>
      <c r="Q27" s="110"/>
    </row>
    <row r="28" spans="1:17" ht="22.5" customHeight="1">
      <c r="A28" s="140" t="s">
        <v>161</v>
      </c>
      <c r="B28" s="136"/>
      <c r="D28" s="107"/>
      <c r="E28" s="108"/>
      <c r="F28" s="107"/>
      <c r="G28" s="108"/>
      <c r="H28" s="107"/>
      <c r="I28" s="108"/>
      <c r="J28" s="107"/>
    </row>
    <row r="29" spans="1:17" ht="22.5" customHeight="1">
      <c r="A29" s="140" t="s">
        <v>162</v>
      </c>
      <c r="B29" s="136"/>
      <c r="D29" s="107"/>
      <c r="E29" s="108"/>
      <c r="F29" s="107"/>
      <c r="G29" s="108"/>
      <c r="H29" s="107"/>
      <c r="I29" s="108"/>
      <c r="J29" s="107"/>
    </row>
    <row r="30" spans="1:17" ht="22.5" customHeight="1">
      <c r="A30" s="46" t="s">
        <v>203</v>
      </c>
      <c r="B30" s="136"/>
      <c r="D30" s="50">
        <v>3326</v>
      </c>
      <c r="E30" s="26"/>
      <c r="F30" s="50">
        <v>-704</v>
      </c>
      <c r="G30" s="15"/>
      <c r="H30" s="50">
        <v>3326</v>
      </c>
      <c r="I30" s="15"/>
      <c r="J30" s="50">
        <v>-704</v>
      </c>
      <c r="K30" s="22"/>
    </row>
    <row r="31" spans="1:17" ht="43">
      <c r="A31" s="191" t="s">
        <v>202</v>
      </c>
      <c r="B31" s="188"/>
      <c r="D31" s="61">
        <v>-665</v>
      </c>
      <c r="E31" s="192"/>
      <c r="F31" s="61">
        <v>141</v>
      </c>
      <c r="G31" s="47"/>
      <c r="H31" s="61">
        <v>-665</v>
      </c>
      <c r="I31" s="47"/>
      <c r="J31" s="61">
        <v>141</v>
      </c>
      <c r="K31" s="22"/>
    </row>
    <row r="32" spans="1:17" ht="44">
      <c r="A32" s="194" t="s">
        <v>204</v>
      </c>
      <c r="D32" s="103">
        <f>SUM(D30:D31)</f>
        <v>2661</v>
      </c>
      <c r="E32" s="51"/>
      <c r="F32" s="103">
        <f>SUM(F30:F31)</f>
        <v>-563</v>
      </c>
      <c r="G32" s="4"/>
      <c r="H32" s="103">
        <f>SUM(H30:H31)</f>
        <v>2661</v>
      </c>
      <c r="I32" s="4"/>
      <c r="J32" s="103">
        <f>SUM(J30:J31)</f>
        <v>-563</v>
      </c>
    </row>
    <row r="33" spans="1:10" ht="22.25" customHeight="1">
      <c r="A33" s="12" t="s">
        <v>168</v>
      </c>
      <c r="B33" s="18"/>
      <c r="C33" s="18"/>
      <c r="D33" s="103">
        <f>SUM(D32)</f>
        <v>2661</v>
      </c>
      <c r="E33" s="35"/>
      <c r="F33" s="103">
        <f>SUM(F32)</f>
        <v>-563</v>
      </c>
      <c r="G33" s="35"/>
      <c r="H33" s="103">
        <f>SUM(H32)</f>
        <v>2661</v>
      </c>
      <c r="I33" s="35"/>
      <c r="J33" s="103">
        <f>SUM(J32)</f>
        <v>-563</v>
      </c>
    </row>
    <row r="34" spans="1:10" ht="22.25" customHeight="1" thickBot="1">
      <c r="A34" s="24" t="s">
        <v>82</v>
      </c>
      <c r="C34" s="115"/>
      <c r="D34" s="106">
        <f>D25+D33</f>
        <v>22995</v>
      </c>
      <c r="E34" s="35"/>
      <c r="F34" s="106">
        <f>F25+F33</f>
        <v>32183</v>
      </c>
      <c r="G34" s="35"/>
      <c r="H34" s="106">
        <f>H25+H33</f>
        <v>31137</v>
      </c>
      <c r="I34" s="35"/>
      <c r="J34" s="106">
        <f>J25+J33</f>
        <v>32206</v>
      </c>
    </row>
    <row r="35" spans="1:10" ht="16.75" customHeight="1" thickTop="1">
      <c r="A35" s="24"/>
      <c r="B35" s="119"/>
      <c r="C35" s="119"/>
      <c r="D35" s="40"/>
      <c r="E35" s="35"/>
      <c r="F35" s="40"/>
      <c r="G35" s="35"/>
      <c r="H35" s="40"/>
      <c r="I35" s="35"/>
      <c r="J35" s="40"/>
    </row>
    <row r="36" spans="1:10" ht="23" customHeight="1" thickBot="1">
      <c r="A36" s="203" t="s">
        <v>93</v>
      </c>
      <c r="B36" s="200"/>
      <c r="C36" s="200"/>
      <c r="D36" s="201">
        <f>D25/'BS-3-5'!D78</f>
        <v>4.6889808718912497E-2</v>
      </c>
      <c r="E36" s="202"/>
      <c r="F36" s="201">
        <f>F25/'BS-3-5'!F78</f>
        <v>7.5511639436879552E-2</v>
      </c>
      <c r="G36" s="202"/>
      <c r="H36" s="201">
        <f>H25/'BS-3-5'!H78</f>
        <v>6.5665102443186407E-2</v>
      </c>
      <c r="I36" s="202"/>
      <c r="J36" s="201">
        <f>J25/'BS-3-5'!J78</f>
        <v>7.5564676989772983E-2</v>
      </c>
    </row>
    <row r="37" spans="1:10" ht="22.5" customHeight="1" thickTop="1">
      <c r="A37" s="12"/>
      <c r="C37" s="2"/>
      <c r="D37" s="26"/>
      <c r="E37" s="51"/>
      <c r="F37" s="26"/>
      <c r="G37" s="4"/>
      <c r="H37" s="40"/>
      <c r="I37" s="4"/>
      <c r="J37" s="40"/>
    </row>
  </sheetData>
  <mergeCells count="7">
    <mergeCell ref="D4:F4"/>
    <mergeCell ref="H4:J4"/>
    <mergeCell ref="D8:J8"/>
    <mergeCell ref="D5:F5"/>
    <mergeCell ref="H5:J5"/>
    <mergeCell ref="D6:F6"/>
    <mergeCell ref="H6:J6"/>
  </mergeCells>
  <pageMargins left="0.7" right="0.7" top="0.48" bottom="0.5" header="0.5" footer="0.5"/>
  <pageSetup paperSize="9" scale="89"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3:J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5"/>
  <sheetViews>
    <sheetView view="pageBreakPreview" zoomScaleNormal="90" zoomScaleSheetLayoutView="100" workbookViewId="0"/>
  </sheetViews>
  <sheetFormatPr defaultColWidth="9.09765625" defaultRowHeight="22.5" customHeight="1"/>
  <cols>
    <col min="1" max="1" width="56.5" style="6" customWidth="1"/>
    <col min="2" max="2" width="8.59765625" style="6" customWidth="1"/>
    <col min="3" max="3" width="1.09765625" style="6" customWidth="1"/>
    <col min="4" max="4" width="13" style="6" customWidth="1"/>
    <col min="5" max="5" width="1.09765625" style="6" customWidth="1"/>
    <col min="6" max="6" width="13" style="6" customWidth="1"/>
    <col min="7" max="7" width="1.09765625" style="6" customWidth="1"/>
    <col min="8" max="8" width="13" style="6" customWidth="1"/>
    <col min="9" max="9" width="1.09765625" style="6" customWidth="1"/>
    <col min="10" max="10" width="13" style="6" customWidth="1"/>
    <col min="11" max="11" width="1.09765625" style="6" customWidth="1"/>
    <col min="12" max="12" width="13" style="6" customWidth="1"/>
    <col min="13" max="13" width="1.09765625" style="6" customWidth="1"/>
    <col min="14" max="14" width="14.5" style="6" customWidth="1"/>
    <col min="15" max="15" width="1.09765625" style="6" customWidth="1"/>
    <col min="16" max="16" width="13" style="6" customWidth="1"/>
    <col min="17" max="16384" width="9.09765625" style="6"/>
  </cols>
  <sheetData>
    <row r="1" spans="1:16" ht="22.5" customHeight="1">
      <c r="A1" s="13" t="s">
        <v>106</v>
      </c>
      <c r="B1" s="19"/>
      <c r="C1" s="19"/>
      <c r="D1" s="29"/>
      <c r="E1" s="29"/>
      <c r="F1" s="29"/>
      <c r="G1" s="29"/>
      <c r="H1" s="29"/>
      <c r="I1" s="3"/>
      <c r="J1" s="29"/>
      <c r="K1" s="3"/>
      <c r="L1" s="3"/>
      <c r="M1" s="3"/>
      <c r="N1" s="3"/>
      <c r="O1" s="3"/>
    </row>
    <row r="2" spans="1:16" ht="22.5" customHeight="1">
      <c r="A2" s="25" t="s">
        <v>99</v>
      </c>
      <c r="B2" s="25"/>
      <c r="C2" s="25"/>
      <c r="D2" s="25"/>
      <c r="E2" s="30"/>
      <c r="F2" s="29"/>
      <c r="G2" s="30"/>
      <c r="H2" s="29"/>
      <c r="I2" s="3"/>
      <c r="J2" s="29"/>
      <c r="K2" s="3"/>
      <c r="L2" s="3"/>
      <c r="M2" s="3"/>
      <c r="N2" s="3"/>
      <c r="O2" s="3"/>
    </row>
    <row r="3" spans="1:16" s="126" customFormat="1" ht="15" customHeight="1">
      <c r="A3" s="25"/>
      <c r="B3" s="129"/>
      <c r="C3" s="129"/>
      <c r="D3" s="129"/>
      <c r="E3" s="129"/>
      <c r="F3" s="129"/>
      <c r="G3" s="129"/>
      <c r="H3" s="129"/>
    </row>
    <row r="4" spans="1:16" ht="21.75" customHeight="1">
      <c r="A4" s="2"/>
      <c r="B4" s="2"/>
      <c r="C4" s="2"/>
      <c r="D4" s="209" t="s">
        <v>92</v>
      </c>
      <c r="E4" s="209"/>
      <c r="F4" s="209"/>
      <c r="G4" s="209"/>
      <c r="H4" s="209"/>
      <c r="I4" s="209"/>
      <c r="J4" s="209"/>
      <c r="K4" s="209"/>
      <c r="L4" s="209"/>
      <c r="M4" s="209"/>
      <c r="N4" s="209"/>
      <c r="O4" s="209"/>
      <c r="P4" s="209"/>
    </row>
    <row r="5" spans="1:16" ht="21.75" customHeight="1">
      <c r="A5" s="2"/>
      <c r="B5" s="2"/>
      <c r="C5" s="2"/>
      <c r="D5" s="142"/>
      <c r="E5" s="142"/>
      <c r="F5" s="142"/>
      <c r="G5" s="142"/>
      <c r="H5" s="142"/>
      <c r="I5" s="142"/>
      <c r="J5" s="142"/>
      <c r="K5" s="142"/>
      <c r="L5" s="142"/>
      <c r="M5" s="142"/>
      <c r="N5" s="99" t="s">
        <v>143</v>
      </c>
      <c r="O5" s="142"/>
      <c r="P5" s="142"/>
    </row>
    <row r="6" spans="1:16" ht="21.75" customHeight="1">
      <c r="A6" s="2"/>
      <c r="B6" s="2"/>
      <c r="C6" s="2"/>
      <c r="D6" s="142"/>
      <c r="E6" s="142"/>
      <c r="F6" s="142"/>
      <c r="G6" s="142"/>
      <c r="H6" s="142"/>
      <c r="I6" s="142"/>
      <c r="J6" s="142"/>
      <c r="K6" s="142"/>
      <c r="L6" s="142"/>
      <c r="M6" s="142"/>
      <c r="N6" s="99" t="s">
        <v>170</v>
      </c>
      <c r="O6" s="199"/>
      <c r="P6" s="142"/>
    </row>
    <row r="7" spans="1:16" ht="21.75" customHeight="1">
      <c r="A7" s="22"/>
      <c r="B7" s="22"/>
      <c r="C7" s="22"/>
      <c r="D7" s="121"/>
      <c r="E7" s="121"/>
      <c r="G7" s="121"/>
      <c r="J7" s="211" t="s">
        <v>35</v>
      </c>
      <c r="K7" s="211"/>
      <c r="L7" s="211"/>
      <c r="M7" s="99"/>
      <c r="N7" s="146" t="s">
        <v>29</v>
      </c>
      <c r="O7" s="199"/>
      <c r="P7" s="121"/>
    </row>
    <row r="8" spans="1:16" ht="21.75" customHeight="1">
      <c r="A8" s="22"/>
      <c r="B8" s="22"/>
      <c r="C8" s="22"/>
      <c r="D8" s="121"/>
      <c r="E8" s="121"/>
      <c r="G8" s="121"/>
      <c r="J8" s="99"/>
      <c r="K8" s="99"/>
      <c r="L8" s="99"/>
      <c r="M8" s="99"/>
      <c r="N8" s="198" t="s">
        <v>178</v>
      </c>
      <c r="O8" s="199"/>
      <c r="P8" s="121"/>
    </row>
    <row r="9" spans="1:16" ht="21.75" customHeight="1">
      <c r="A9" s="22"/>
      <c r="B9" s="22"/>
      <c r="C9" s="22"/>
      <c r="D9" s="121" t="s">
        <v>20</v>
      </c>
      <c r="E9" s="121"/>
      <c r="F9" s="121"/>
      <c r="G9" s="121"/>
      <c r="H9" s="121" t="s">
        <v>131</v>
      </c>
      <c r="J9" s="144"/>
      <c r="N9" s="99" t="s">
        <v>171</v>
      </c>
      <c r="O9" s="199"/>
      <c r="P9" s="121"/>
    </row>
    <row r="10" spans="1:16" ht="21.75" customHeight="1">
      <c r="A10" s="22"/>
      <c r="B10" s="22"/>
      <c r="C10" s="22"/>
      <c r="D10" s="121" t="s">
        <v>21</v>
      </c>
      <c r="E10" s="121"/>
      <c r="F10" s="99" t="s">
        <v>102</v>
      </c>
      <c r="G10" s="121"/>
      <c r="H10" s="99" t="s">
        <v>133</v>
      </c>
      <c r="J10" s="144" t="s">
        <v>34</v>
      </c>
      <c r="K10" s="121"/>
      <c r="L10" s="121" t="s">
        <v>61</v>
      </c>
      <c r="M10" s="121"/>
      <c r="N10" s="34" t="s">
        <v>163</v>
      </c>
      <c r="O10" s="199"/>
      <c r="P10" s="100" t="s">
        <v>28</v>
      </c>
    </row>
    <row r="11" spans="1:16" ht="21.75" customHeight="1">
      <c r="A11" s="22"/>
      <c r="B11" s="145"/>
      <c r="C11" s="145"/>
      <c r="D11" s="121" t="s">
        <v>23</v>
      </c>
      <c r="E11" s="121"/>
      <c r="F11" s="99" t="s">
        <v>103</v>
      </c>
      <c r="G11" s="121"/>
      <c r="H11" s="99" t="s">
        <v>132</v>
      </c>
      <c r="J11" s="34" t="s">
        <v>91</v>
      </c>
      <c r="K11" s="121"/>
      <c r="L11" s="34" t="s">
        <v>60</v>
      </c>
      <c r="M11" s="34"/>
      <c r="N11" s="198" t="s">
        <v>164</v>
      </c>
      <c r="O11" s="34"/>
      <c r="P11" s="100" t="s">
        <v>29</v>
      </c>
    </row>
    <row r="12" spans="1:16" ht="21.75" customHeight="1">
      <c r="B12" s="17"/>
      <c r="C12" s="17"/>
      <c r="D12" s="210" t="s">
        <v>37</v>
      </c>
      <c r="E12" s="210"/>
      <c r="F12" s="210"/>
      <c r="G12" s="210"/>
      <c r="H12" s="210"/>
      <c r="I12" s="210"/>
      <c r="J12" s="210"/>
      <c r="K12" s="210"/>
      <c r="L12" s="210"/>
      <c r="M12" s="210"/>
      <c r="N12" s="210"/>
      <c r="O12" s="210"/>
      <c r="P12" s="210"/>
    </row>
    <row r="13" spans="1:16" ht="21.75" customHeight="1">
      <c r="A13" s="17" t="s">
        <v>109</v>
      </c>
      <c r="B13" s="17"/>
      <c r="C13" s="17"/>
      <c r="D13" s="145"/>
      <c r="E13" s="145"/>
      <c r="F13" s="145"/>
      <c r="G13" s="145"/>
      <c r="H13" s="145"/>
      <c r="I13" s="145"/>
      <c r="J13" s="145"/>
      <c r="K13" s="145"/>
      <c r="L13" s="145"/>
      <c r="M13" s="145"/>
      <c r="N13" s="145"/>
      <c r="O13" s="145"/>
      <c r="P13" s="145"/>
    </row>
    <row r="14" spans="1:16" ht="21.75" customHeight="1">
      <c r="A14" s="17" t="s">
        <v>177</v>
      </c>
      <c r="B14" s="102"/>
      <c r="C14" s="102"/>
      <c r="D14" s="124">
        <v>433655</v>
      </c>
      <c r="E14" s="15"/>
      <c r="F14" s="124">
        <v>1384395</v>
      </c>
      <c r="G14" s="15"/>
      <c r="H14" s="124">
        <v>26349</v>
      </c>
      <c r="I14" s="15"/>
      <c r="J14" s="124">
        <v>43365</v>
      </c>
      <c r="K14" s="15"/>
      <c r="L14" s="124">
        <v>468265</v>
      </c>
      <c r="M14" s="124"/>
      <c r="N14" s="124">
        <v>-13922</v>
      </c>
      <c r="O14" s="124"/>
      <c r="P14" s="124">
        <f>SUM(D14:N14)</f>
        <v>2342107</v>
      </c>
    </row>
    <row r="15" spans="1:16" ht="15" customHeight="1">
      <c r="A15" s="12"/>
      <c r="B15" s="12"/>
      <c r="C15" s="12"/>
      <c r="D15" s="58"/>
      <c r="E15" s="55"/>
      <c r="F15" s="55"/>
      <c r="G15" s="55"/>
      <c r="H15" s="55"/>
      <c r="I15" s="55"/>
      <c r="J15" s="55"/>
      <c r="K15" s="55"/>
      <c r="L15" s="36"/>
      <c r="M15" s="36"/>
      <c r="N15" s="36"/>
      <c r="O15" s="36"/>
    </row>
    <row r="16" spans="1:16" ht="21.75" customHeight="1">
      <c r="A16" s="17" t="s">
        <v>42</v>
      </c>
      <c r="B16" s="17"/>
      <c r="C16" s="17"/>
      <c r="D16" s="15"/>
      <c r="E16" s="55"/>
      <c r="F16" s="55"/>
      <c r="G16" s="55"/>
      <c r="H16" s="55"/>
      <c r="I16" s="55"/>
      <c r="J16" s="55"/>
      <c r="K16" s="55"/>
      <c r="L16" s="36"/>
      <c r="M16" s="36"/>
      <c r="N16" s="36"/>
      <c r="O16" s="36"/>
    </row>
    <row r="17" spans="1:16" ht="21.75" customHeight="1">
      <c r="A17" s="46" t="s">
        <v>83</v>
      </c>
      <c r="B17" s="46"/>
      <c r="C17" s="46"/>
      <c r="D17" s="58">
        <v>0</v>
      </c>
      <c r="E17" s="58"/>
      <c r="F17" s="58">
        <v>0</v>
      </c>
      <c r="G17" s="58"/>
      <c r="H17" s="58">
        <v>0</v>
      </c>
      <c r="I17" s="58"/>
      <c r="J17" s="58">
        <v>0</v>
      </c>
      <c r="K17" s="58"/>
      <c r="L17" s="58">
        <v>32746</v>
      </c>
      <c r="M17" s="58"/>
      <c r="N17" s="58">
        <v>0</v>
      </c>
      <c r="O17" s="58"/>
      <c r="P17" s="55">
        <f t="shared" ref="P17:P18" si="0">SUM(D17:N17)</f>
        <v>32746</v>
      </c>
    </row>
    <row r="18" spans="1:16" ht="21.75" customHeight="1">
      <c r="A18" s="46" t="s">
        <v>90</v>
      </c>
      <c r="B18" s="46"/>
      <c r="C18" s="46"/>
      <c r="D18" s="58">
        <v>0</v>
      </c>
      <c r="E18" s="58"/>
      <c r="F18" s="58">
        <v>0</v>
      </c>
      <c r="G18" s="58"/>
      <c r="H18" s="58">
        <v>0</v>
      </c>
      <c r="I18" s="58"/>
      <c r="J18" s="58">
        <v>0</v>
      </c>
      <c r="K18" s="58"/>
      <c r="L18" s="58">
        <v>0</v>
      </c>
      <c r="M18" s="58"/>
      <c r="N18" s="58">
        <v>-563</v>
      </c>
      <c r="O18" s="58"/>
      <c r="P18" s="55">
        <f t="shared" si="0"/>
        <v>-563</v>
      </c>
    </row>
    <row r="19" spans="1:16" ht="21.75" customHeight="1">
      <c r="A19" s="12" t="s">
        <v>176</v>
      </c>
      <c r="B19" s="12"/>
      <c r="C19" s="12"/>
      <c r="D19" s="122">
        <f>SUM(D17:D18)</f>
        <v>0</v>
      </c>
      <c r="E19" s="4"/>
      <c r="F19" s="122">
        <f>SUM(F17:F18)</f>
        <v>0</v>
      </c>
      <c r="G19" s="4"/>
      <c r="H19" s="122">
        <f>SUM(H17:H18)</f>
        <v>0</v>
      </c>
      <c r="I19" s="4"/>
      <c r="J19" s="122">
        <f>SUM(J17:J18)</f>
        <v>0</v>
      </c>
      <c r="K19" s="4"/>
      <c r="L19" s="122">
        <f>SUM(L17:L18)</f>
        <v>32746</v>
      </c>
      <c r="M19" s="124"/>
      <c r="N19" s="122">
        <f>SUM(N17:N18)</f>
        <v>-563</v>
      </c>
      <c r="O19" s="124"/>
      <c r="P19" s="122">
        <f>SUM(P17:P18)</f>
        <v>32183</v>
      </c>
    </row>
    <row r="20" spans="1:16" ht="15" customHeight="1">
      <c r="A20" s="12"/>
      <c r="B20" s="12"/>
      <c r="C20" s="12"/>
      <c r="D20" s="58"/>
      <c r="E20" s="55"/>
      <c r="F20" s="55"/>
      <c r="G20" s="55"/>
      <c r="H20" s="55"/>
      <c r="I20" s="55"/>
      <c r="J20" s="55"/>
      <c r="K20" s="55"/>
      <c r="L20" s="36"/>
      <c r="M20" s="36"/>
      <c r="N20" s="36"/>
      <c r="O20" s="36"/>
    </row>
    <row r="21" spans="1:16" ht="21.75" customHeight="1" thickBot="1">
      <c r="A21" s="24" t="s">
        <v>110</v>
      </c>
      <c r="B21" s="24"/>
      <c r="C21" s="24"/>
      <c r="D21" s="43">
        <f>D14+D19</f>
        <v>433655</v>
      </c>
      <c r="E21" s="64"/>
      <c r="F21" s="43">
        <f>F14+F19</f>
        <v>1384395</v>
      </c>
      <c r="G21" s="64"/>
      <c r="H21" s="43">
        <f>H14+H19</f>
        <v>26349</v>
      </c>
      <c r="I21" s="64"/>
      <c r="J21" s="43">
        <f>J14+J19</f>
        <v>43365</v>
      </c>
      <c r="K21" s="64"/>
      <c r="L21" s="43">
        <f>L14+L19</f>
        <v>501011</v>
      </c>
      <c r="M21" s="40"/>
      <c r="N21" s="43">
        <f>N14+N19</f>
        <v>-14485</v>
      </c>
      <c r="O21" s="40"/>
      <c r="P21" s="43">
        <f>P14+P19</f>
        <v>2374290</v>
      </c>
    </row>
    <row r="22" spans="1:16" ht="22.5" customHeight="1" thickTop="1">
      <c r="D22" s="22"/>
    </row>
    <row r="23" spans="1:16" ht="22.5" customHeight="1">
      <c r="P23" s="53"/>
    </row>
    <row r="25" spans="1:16" ht="22.5" customHeight="1">
      <c r="P25" s="53"/>
    </row>
  </sheetData>
  <mergeCells count="3">
    <mergeCell ref="D12:P12"/>
    <mergeCell ref="D4:P4"/>
    <mergeCell ref="J7:L7"/>
  </mergeCells>
  <pageMargins left="0.7" right="0.7" top="0.48" bottom="0.5" header="0.5" footer="0.5"/>
  <pageSetup paperSize="9" scale="90" firstPageNumber="7"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3"/>
  <sheetViews>
    <sheetView view="pageBreakPreview" zoomScaleNormal="90" zoomScaleSheetLayoutView="100" workbookViewId="0">
      <selection activeCell="O9" sqref="O9"/>
    </sheetView>
  </sheetViews>
  <sheetFormatPr defaultColWidth="9.09765625" defaultRowHeight="22.5" customHeight="1"/>
  <cols>
    <col min="1" max="1" width="56.5" style="6" customWidth="1"/>
    <col min="2" max="2" width="8.59765625" style="6" customWidth="1"/>
    <col min="3" max="3" width="1.09765625" style="6" customWidth="1"/>
    <col min="4" max="4" width="13" style="6" customWidth="1"/>
    <col min="5" max="5" width="1.09765625" style="6" customWidth="1"/>
    <col min="6" max="6" width="13" style="6" customWidth="1"/>
    <col min="7" max="7" width="1.09765625" style="6" customWidth="1"/>
    <col min="8" max="8" width="13" style="6" customWidth="1"/>
    <col min="9" max="9" width="1.09765625" style="6" customWidth="1"/>
    <col min="10" max="10" width="13" style="6" customWidth="1"/>
    <col min="11" max="11" width="1.09765625" style="6" customWidth="1"/>
    <col min="12" max="12" width="13" style="6" customWidth="1"/>
    <col min="13" max="13" width="1.09765625" style="6" customWidth="1"/>
    <col min="14" max="14" width="14.5" style="6" customWidth="1"/>
    <col min="15" max="15" width="1.09765625" style="6" customWidth="1"/>
    <col min="16" max="16" width="13" style="6" customWidth="1"/>
    <col min="17" max="16384" width="9.09765625" style="6"/>
  </cols>
  <sheetData>
    <row r="1" spans="1:16" ht="22.5" customHeight="1">
      <c r="A1" s="13" t="s">
        <v>106</v>
      </c>
      <c r="B1" s="19"/>
      <c r="C1" s="19"/>
      <c r="D1" s="29"/>
      <c r="E1" s="29"/>
      <c r="F1" s="29"/>
      <c r="G1" s="29"/>
      <c r="H1" s="29"/>
      <c r="I1" s="3"/>
      <c r="J1" s="29"/>
      <c r="K1" s="3"/>
      <c r="L1" s="3"/>
      <c r="M1" s="3"/>
      <c r="N1" s="3"/>
      <c r="O1" s="3"/>
    </row>
    <row r="2" spans="1:16" ht="22.5" customHeight="1">
      <c r="A2" s="25" t="s">
        <v>99</v>
      </c>
      <c r="B2" s="25"/>
      <c r="C2" s="25"/>
      <c r="D2" s="25"/>
      <c r="E2" s="30"/>
      <c r="F2" s="29"/>
      <c r="G2" s="30"/>
      <c r="H2" s="29"/>
      <c r="I2" s="3"/>
      <c r="J2" s="29"/>
      <c r="K2" s="3"/>
      <c r="L2" s="3"/>
      <c r="M2" s="3"/>
      <c r="N2" s="3"/>
      <c r="O2" s="3"/>
    </row>
    <row r="3" spans="1:16" s="126" customFormat="1" ht="15" customHeight="1">
      <c r="A3" s="25"/>
      <c r="B3" s="129"/>
      <c r="C3" s="129"/>
      <c r="D3" s="129"/>
      <c r="E3" s="129"/>
      <c r="F3" s="129"/>
      <c r="G3" s="129"/>
      <c r="H3" s="129"/>
    </row>
    <row r="4" spans="1:16" ht="21.75" customHeight="1">
      <c r="A4" s="2"/>
      <c r="B4" s="2"/>
      <c r="C4" s="2"/>
      <c r="D4" s="209" t="s">
        <v>92</v>
      </c>
      <c r="E4" s="209"/>
      <c r="F4" s="209"/>
      <c r="G4" s="209"/>
      <c r="H4" s="209"/>
      <c r="I4" s="209"/>
      <c r="J4" s="209"/>
      <c r="K4" s="209"/>
      <c r="L4" s="209"/>
      <c r="M4" s="209"/>
      <c r="N4" s="209"/>
      <c r="O4" s="209"/>
      <c r="P4" s="209"/>
    </row>
    <row r="5" spans="1:16" ht="21.75" customHeight="1">
      <c r="A5" s="2"/>
      <c r="B5" s="2"/>
      <c r="C5" s="2"/>
      <c r="D5" s="135"/>
      <c r="E5" s="135"/>
      <c r="F5" s="135"/>
      <c r="G5" s="135"/>
      <c r="H5" s="135"/>
      <c r="I5" s="135"/>
      <c r="J5" s="135"/>
      <c r="K5" s="135"/>
      <c r="L5" s="135"/>
      <c r="M5" s="135"/>
      <c r="N5" s="99" t="s">
        <v>143</v>
      </c>
      <c r="O5" s="135"/>
      <c r="P5" s="135"/>
    </row>
    <row r="6" spans="1:16" ht="21.75" customHeight="1">
      <c r="A6" s="2"/>
      <c r="B6" s="2"/>
      <c r="C6" s="2"/>
      <c r="D6" s="135"/>
      <c r="E6" s="135"/>
      <c r="F6" s="135"/>
      <c r="G6" s="135"/>
      <c r="H6" s="135"/>
      <c r="I6" s="135"/>
      <c r="J6" s="135"/>
      <c r="K6" s="135"/>
      <c r="L6" s="135"/>
      <c r="M6" s="135"/>
      <c r="N6" s="99" t="s">
        <v>170</v>
      </c>
      <c r="O6" s="135"/>
      <c r="P6" s="135"/>
    </row>
    <row r="7" spans="1:16" ht="21.75" customHeight="1">
      <c r="A7" s="22"/>
      <c r="B7" s="22"/>
      <c r="C7" s="22"/>
      <c r="D7" s="121"/>
      <c r="E7" s="121"/>
      <c r="G7" s="121"/>
      <c r="J7" s="211" t="s">
        <v>35</v>
      </c>
      <c r="K7" s="211"/>
      <c r="L7" s="211"/>
      <c r="M7" s="99"/>
      <c r="N7" s="139" t="s">
        <v>29</v>
      </c>
      <c r="O7" s="199"/>
      <c r="P7" s="121"/>
    </row>
    <row r="8" spans="1:16" ht="21.75" customHeight="1">
      <c r="A8" s="22"/>
      <c r="B8" s="22"/>
      <c r="C8" s="22"/>
      <c r="D8" s="121"/>
      <c r="E8" s="121"/>
      <c r="G8" s="121"/>
      <c r="J8" s="99"/>
      <c r="K8" s="99"/>
      <c r="L8" s="99"/>
      <c r="M8" s="99"/>
      <c r="N8" s="198" t="s">
        <v>210</v>
      </c>
      <c r="O8" s="99"/>
      <c r="P8" s="121"/>
    </row>
    <row r="9" spans="1:16" ht="21.75" customHeight="1">
      <c r="A9" s="22"/>
      <c r="B9" s="22"/>
      <c r="C9" s="22"/>
      <c r="D9" s="121" t="s">
        <v>20</v>
      </c>
      <c r="E9" s="121"/>
      <c r="F9" s="121"/>
      <c r="G9" s="121"/>
      <c r="H9" s="121" t="s">
        <v>131</v>
      </c>
      <c r="J9" s="137"/>
      <c r="N9" s="99" t="s">
        <v>211</v>
      </c>
      <c r="P9" s="121"/>
    </row>
    <row r="10" spans="1:16" ht="21.75" customHeight="1">
      <c r="A10" s="22"/>
      <c r="B10" s="22"/>
      <c r="C10" s="22"/>
      <c r="D10" s="121" t="s">
        <v>21</v>
      </c>
      <c r="E10" s="121"/>
      <c r="F10" s="99" t="s">
        <v>102</v>
      </c>
      <c r="G10" s="121"/>
      <c r="H10" s="99" t="s">
        <v>133</v>
      </c>
      <c r="J10" s="137" t="s">
        <v>34</v>
      </c>
      <c r="K10" s="121"/>
      <c r="L10" s="121" t="s">
        <v>61</v>
      </c>
      <c r="M10" s="121"/>
      <c r="N10" s="34" t="s">
        <v>163</v>
      </c>
      <c r="O10" s="121"/>
      <c r="P10" s="100" t="s">
        <v>28</v>
      </c>
    </row>
    <row r="11" spans="1:16" ht="21.75" customHeight="1">
      <c r="A11" s="22"/>
      <c r="B11" s="138"/>
      <c r="C11" s="138"/>
      <c r="D11" s="121" t="s">
        <v>23</v>
      </c>
      <c r="E11" s="121"/>
      <c r="F11" s="99" t="s">
        <v>103</v>
      </c>
      <c r="G11" s="121"/>
      <c r="H11" s="99" t="s">
        <v>132</v>
      </c>
      <c r="J11" s="34" t="s">
        <v>91</v>
      </c>
      <c r="K11" s="121"/>
      <c r="L11" s="34" t="s">
        <v>60</v>
      </c>
      <c r="M11" s="34"/>
      <c r="N11" s="198" t="s">
        <v>164</v>
      </c>
      <c r="O11" s="34"/>
      <c r="P11" s="100" t="s">
        <v>29</v>
      </c>
    </row>
    <row r="12" spans="1:16" ht="21.75" customHeight="1">
      <c r="B12" s="17"/>
      <c r="C12" s="17"/>
      <c r="D12" s="210" t="s">
        <v>37</v>
      </c>
      <c r="E12" s="210"/>
      <c r="F12" s="210"/>
      <c r="G12" s="210"/>
      <c r="H12" s="210"/>
      <c r="I12" s="210"/>
      <c r="J12" s="210"/>
      <c r="K12" s="210"/>
      <c r="L12" s="210"/>
      <c r="M12" s="210"/>
      <c r="N12" s="210"/>
      <c r="O12" s="210"/>
      <c r="P12" s="210"/>
    </row>
    <row r="13" spans="1:16" ht="21.75" customHeight="1">
      <c r="A13" s="17" t="s">
        <v>196</v>
      </c>
      <c r="B13" s="17"/>
      <c r="C13" s="17"/>
      <c r="D13" s="138"/>
      <c r="E13" s="138"/>
      <c r="F13" s="138"/>
      <c r="G13" s="138"/>
      <c r="H13" s="138"/>
      <c r="I13" s="138"/>
      <c r="J13" s="138"/>
      <c r="K13" s="138"/>
      <c r="L13" s="138"/>
      <c r="M13" s="138"/>
      <c r="N13" s="138"/>
      <c r="O13" s="138"/>
      <c r="P13" s="138"/>
    </row>
    <row r="14" spans="1:16" ht="21.75" customHeight="1">
      <c r="A14" s="17" t="s">
        <v>197</v>
      </c>
      <c r="B14" s="102"/>
      <c r="C14" s="102"/>
      <c r="D14" s="124">
        <v>433655</v>
      </c>
      <c r="E14" s="4"/>
      <c r="F14" s="124">
        <v>1384395</v>
      </c>
      <c r="G14" s="4"/>
      <c r="H14" s="124">
        <v>26349</v>
      </c>
      <c r="I14" s="4"/>
      <c r="J14" s="124">
        <v>43365</v>
      </c>
      <c r="K14" s="4"/>
      <c r="L14" s="124">
        <v>554394</v>
      </c>
      <c r="M14" s="124"/>
      <c r="N14" s="124">
        <v>-9812</v>
      </c>
      <c r="O14" s="124"/>
      <c r="P14" s="124">
        <v>2432346.0900000003</v>
      </c>
    </row>
    <row r="15" spans="1:16" ht="15" customHeight="1">
      <c r="A15" s="12"/>
      <c r="B15" s="12"/>
      <c r="C15" s="12"/>
      <c r="D15" s="58"/>
      <c r="E15" s="55"/>
      <c r="F15" s="55"/>
      <c r="G15" s="55"/>
      <c r="H15" s="55"/>
      <c r="I15" s="55"/>
      <c r="J15" s="55"/>
      <c r="K15" s="55"/>
      <c r="L15" s="36"/>
      <c r="M15" s="36"/>
      <c r="N15" s="36"/>
      <c r="O15" s="36"/>
    </row>
    <row r="16" spans="1:16" ht="21.75" customHeight="1">
      <c r="A16" s="17" t="s">
        <v>42</v>
      </c>
      <c r="B16" s="17"/>
      <c r="C16" s="17"/>
      <c r="D16" s="15"/>
      <c r="E16" s="55"/>
      <c r="F16" s="55"/>
      <c r="G16" s="55"/>
      <c r="H16" s="55"/>
      <c r="I16" s="55"/>
      <c r="J16" s="55"/>
      <c r="K16" s="55"/>
      <c r="L16" s="36"/>
      <c r="M16" s="36"/>
      <c r="N16" s="36"/>
      <c r="O16" s="36"/>
    </row>
    <row r="17" spans="1:16" ht="21.75" customHeight="1">
      <c r="A17" s="46" t="s">
        <v>83</v>
      </c>
      <c r="B17" s="46"/>
      <c r="C17" s="46"/>
      <c r="D17" s="58">
        <v>0</v>
      </c>
      <c r="E17" s="58"/>
      <c r="F17" s="58">
        <v>0</v>
      </c>
      <c r="G17" s="58"/>
      <c r="H17" s="58">
        <v>0</v>
      </c>
      <c r="I17" s="58"/>
      <c r="J17" s="58">
        <v>0</v>
      </c>
      <c r="K17" s="58"/>
      <c r="L17" s="58">
        <f>'SOCI 6'!D25</f>
        <v>20334</v>
      </c>
      <c r="M17" s="58"/>
      <c r="N17" s="58">
        <v>0</v>
      </c>
      <c r="O17" s="58"/>
      <c r="P17" s="55">
        <f t="shared" ref="P17:P18" si="0">SUM(D17:N17)</f>
        <v>20334</v>
      </c>
    </row>
    <row r="18" spans="1:16" ht="21.75" customHeight="1">
      <c r="A18" s="46" t="s">
        <v>90</v>
      </c>
      <c r="B18" s="46"/>
      <c r="C18" s="46"/>
      <c r="D18" s="58">
        <v>0</v>
      </c>
      <c r="E18" s="58"/>
      <c r="F18" s="58">
        <v>0</v>
      </c>
      <c r="G18" s="58"/>
      <c r="H18" s="58">
        <v>0</v>
      </c>
      <c r="I18" s="58"/>
      <c r="J18" s="58">
        <v>0</v>
      </c>
      <c r="K18" s="58"/>
      <c r="L18" s="58">
        <v>0</v>
      </c>
      <c r="M18" s="58"/>
      <c r="N18" s="58">
        <f>'SOCI 6'!D33</f>
        <v>2661</v>
      </c>
      <c r="O18" s="58"/>
      <c r="P18" s="55">
        <f t="shared" si="0"/>
        <v>2661</v>
      </c>
    </row>
    <row r="19" spans="1:16" ht="21.75" customHeight="1">
      <c r="A19" s="12" t="s">
        <v>176</v>
      </c>
      <c r="B19" s="12"/>
      <c r="C19" s="12"/>
      <c r="D19" s="122">
        <f>SUM(D17:D18)</f>
        <v>0</v>
      </c>
      <c r="E19" s="4"/>
      <c r="F19" s="122">
        <f>SUM(F17:F18)</f>
        <v>0</v>
      </c>
      <c r="G19" s="4"/>
      <c r="H19" s="122">
        <f>SUM(H17:H18)</f>
        <v>0</v>
      </c>
      <c r="I19" s="4"/>
      <c r="J19" s="122">
        <f>SUM(J17:J18)</f>
        <v>0</v>
      </c>
      <c r="K19" s="4"/>
      <c r="L19" s="122">
        <f>SUM(L17:L18)</f>
        <v>20334</v>
      </c>
      <c r="M19" s="124"/>
      <c r="N19" s="122">
        <f>SUM(N17:N18)</f>
        <v>2661</v>
      </c>
      <c r="O19" s="124"/>
      <c r="P19" s="122">
        <f>SUM(P17:P18)</f>
        <v>22995</v>
      </c>
    </row>
    <row r="20" spans="1:16" ht="15" customHeight="1">
      <c r="A20" s="12"/>
      <c r="B20" s="12"/>
      <c r="C20" s="12"/>
      <c r="D20" s="58"/>
      <c r="E20" s="55"/>
      <c r="F20" s="55"/>
      <c r="G20" s="55"/>
      <c r="H20" s="55"/>
      <c r="I20" s="55"/>
      <c r="J20" s="55"/>
      <c r="K20" s="55"/>
      <c r="L20" s="36"/>
      <c r="M20" s="36"/>
      <c r="N20" s="36"/>
      <c r="O20" s="36"/>
    </row>
    <row r="21" spans="1:16" ht="21.75" customHeight="1" thickBot="1">
      <c r="A21" s="24" t="s">
        <v>198</v>
      </c>
      <c r="B21" s="24"/>
      <c r="C21" s="24"/>
      <c r="D21" s="43">
        <f>D14+D19</f>
        <v>433655</v>
      </c>
      <c r="E21" s="64"/>
      <c r="F21" s="43">
        <f>F14+F19</f>
        <v>1384395</v>
      </c>
      <c r="G21" s="64"/>
      <c r="H21" s="43">
        <f>H14+H19</f>
        <v>26349</v>
      </c>
      <c r="I21" s="64"/>
      <c r="J21" s="43">
        <f>J14+J19</f>
        <v>43365</v>
      </c>
      <c r="K21" s="64"/>
      <c r="L21" s="43">
        <f>L14+L19</f>
        <v>574728</v>
      </c>
      <c r="M21" s="40"/>
      <c r="N21" s="43">
        <f>N14+N19</f>
        <v>-7151</v>
      </c>
      <c r="O21" s="40"/>
      <c r="P21" s="43">
        <f>P14+P19</f>
        <v>2455341.0900000003</v>
      </c>
    </row>
    <row r="22" spans="1:16" ht="22.5" customHeight="1" thickTop="1">
      <c r="D22" s="22"/>
    </row>
    <row r="23" spans="1:16" ht="22.5" customHeight="1">
      <c r="P23" s="53">
        <f>P21-'BS-3-5'!D90</f>
        <v>9.0000000316649675E-2</v>
      </c>
    </row>
  </sheetData>
  <mergeCells count="3">
    <mergeCell ref="D4:P4"/>
    <mergeCell ref="J7:L7"/>
    <mergeCell ref="D12:P12"/>
  </mergeCells>
  <pageMargins left="0.7" right="0.7" top="0.48" bottom="0.5" header="0.5" footer="0.5"/>
  <pageSetup paperSize="9" scale="90"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
  <sheetViews>
    <sheetView view="pageBreakPreview" zoomScaleNormal="90" zoomScaleSheetLayoutView="100" workbookViewId="0">
      <selection activeCell="O6" sqref="O6:O9"/>
    </sheetView>
  </sheetViews>
  <sheetFormatPr defaultColWidth="9.09765625" defaultRowHeight="22.5" customHeight="1"/>
  <cols>
    <col min="1" max="1" width="56.5" style="3" customWidth="1"/>
    <col min="2" max="2" width="8.59765625" style="20" customWidth="1"/>
    <col min="3" max="3" width="1.09765625" style="20" customWidth="1"/>
    <col min="4" max="4" width="13" style="3" customWidth="1"/>
    <col min="5" max="5" width="1.09765625" style="3" customWidth="1"/>
    <col min="6" max="6" width="13" style="3" customWidth="1"/>
    <col min="7" max="7" width="1.09765625" style="3" customWidth="1"/>
    <col min="8" max="8" width="13" style="3" customWidth="1"/>
    <col min="9" max="9" width="1.09765625" style="3" customWidth="1"/>
    <col min="10" max="10" width="13" style="3" customWidth="1"/>
    <col min="11" max="11" width="1.09765625" style="3" customWidth="1"/>
    <col min="12" max="12" width="13" style="3" customWidth="1"/>
    <col min="13" max="13" width="1.09765625" style="3" customWidth="1"/>
    <col min="14" max="14" width="14.5" style="3" customWidth="1"/>
    <col min="15" max="15" width="1.09765625" style="3" customWidth="1"/>
    <col min="16" max="16" width="13" style="3" customWidth="1"/>
    <col min="17" max="16384" width="9.09765625" style="3"/>
  </cols>
  <sheetData>
    <row r="1" spans="1:16" ht="22.5" customHeight="1">
      <c r="A1" s="13" t="s">
        <v>106</v>
      </c>
      <c r="D1" s="20"/>
      <c r="E1" s="29"/>
      <c r="F1" s="29"/>
      <c r="G1" s="29"/>
      <c r="H1" s="29"/>
      <c r="I1" s="29"/>
      <c r="L1" s="20"/>
    </row>
    <row r="2" spans="1:16" ht="22.5" customHeight="1">
      <c r="A2" s="16" t="s">
        <v>99</v>
      </c>
      <c r="B2" s="48"/>
      <c r="C2" s="48"/>
      <c r="D2" s="48" t="s">
        <v>100</v>
      </c>
      <c r="E2" s="30"/>
      <c r="F2" s="30" t="s">
        <v>33</v>
      </c>
      <c r="G2" s="30"/>
      <c r="H2" s="30" t="s">
        <v>33</v>
      </c>
      <c r="I2" s="30"/>
      <c r="L2" s="48" t="s">
        <v>100</v>
      </c>
    </row>
    <row r="3" spans="1:16" ht="15" customHeight="1">
      <c r="A3" s="16"/>
      <c r="B3" s="16"/>
      <c r="C3" s="16"/>
      <c r="D3" s="16"/>
      <c r="E3" s="16"/>
      <c r="F3" s="16"/>
      <c r="G3" s="16"/>
      <c r="H3" s="16"/>
      <c r="I3" s="16"/>
      <c r="L3" s="16"/>
    </row>
    <row r="4" spans="1:16" ht="21.75" customHeight="1">
      <c r="A4" s="96"/>
      <c r="B4" s="31"/>
      <c r="C4" s="31"/>
      <c r="D4" s="209" t="s">
        <v>27</v>
      </c>
      <c r="E4" s="209"/>
      <c r="F4" s="209"/>
      <c r="G4" s="209"/>
      <c r="H4" s="209"/>
      <c r="I4" s="209"/>
      <c r="J4" s="209"/>
      <c r="K4" s="209"/>
      <c r="L4" s="209"/>
      <c r="M4" s="209"/>
      <c r="N4" s="209"/>
      <c r="O4" s="209"/>
      <c r="P4" s="209"/>
    </row>
    <row r="5" spans="1:16" ht="21.75" customHeight="1">
      <c r="A5" s="96"/>
      <c r="B5" s="31"/>
      <c r="C5" s="31"/>
      <c r="F5" s="142"/>
      <c r="G5" s="142"/>
      <c r="H5" s="142"/>
      <c r="I5" s="142"/>
      <c r="J5" s="142"/>
      <c r="K5" s="142"/>
      <c r="L5" s="142"/>
      <c r="M5" s="121"/>
      <c r="N5" s="99" t="s">
        <v>143</v>
      </c>
      <c r="O5" s="121"/>
      <c r="P5" s="142"/>
    </row>
    <row r="6" spans="1:16" ht="21.75" customHeight="1">
      <c r="A6" s="96"/>
      <c r="B6" s="31"/>
      <c r="C6" s="31"/>
      <c r="F6" s="142"/>
      <c r="G6" s="142"/>
      <c r="H6" s="142"/>
      <c r="I6" s="142"/>
      <c r="J6" s="142"/>
      <c r="K6" s="142"/>
      <c r="L6" s="142"/>
      <c r="M6" s="121"/>
      <c r="N6" s="99" t="s">
        <v>170</v>
      </c>
      <c r="O6" s="121"/>
      <c r="P6" s="142"/>
    </row>
    <row r="7" spans="1:16" ht="21.75" customHeight="1">
      <c r="A7" s="98"/>
      <c r="B7" s="31"/>
      <c r="C7" s="31"/>
      <c r="F7" s="121"/>
      <c r="G7" s="121"/>
      <c r="H7" s="121"/>
      <c r="I7" s="121"/>
      <c r="J7" s="212" t="s">
        <v>35</v>
      </c>
      <c r="K7" s="212"/>
      <c r="L7" s="212"/>
      <c r="M7" s="99"/>
      <c r="N7" s="146" t="s">
        <v>29</v>
      </c>
      <c r="O7" s="121"/>
      <c r="P7" s="121"/>
    </row>
    <row r="8" spans="1:16" ht="21.75" customHeight="1">
      <c r="A8" s="98"/>
      <c r="B8" s="31"/>
      <c r="C8" s="31"/>
      <c r="F8" s="121"/>
      <c r="G8" s="121"/>
      <c r="H8" s="121"/>
      <c r="I8" s="121"/>
      <c r="J8" s="34"/>
      <c r="K8" s="34"/>
      <c r="L8" s="34"/>
      <c r="M8" s="99"/>
      <c r="N8" s="198" t="s">
        <v>178</v>
      </c>
      <c r="O8" s="121"/>
      <c r="P8" s="121"/>
    </row>
    <row r="9" spans="1:16" ht="21.75" customHeight="1">
      <c r="A9" s="98"/>
      <c r="B9" s="31"/>
      <c r="C9" s="31"/>
      <c r="D9" s="121" t="s">
        <v>20</v>
      </c>
      <c r="F9" s="121"/>
      <c r="G9" s="121"/>
      <c r="H9" s="121" t="s">
        <v>131</v>
      </c>
      <c r="I9" s="121"/>
      <c r="J9" s="144"/>
      <c r="K9" s="6"/>
      <c r="L9" s="6"/>
      <c r="M9" s="121"/>
      <c r="N9" s="99" t="s">
        <v>171</v>
      </c>
      <c r="O9" s="121"/>
      <c r="P9" s="99"/>
    </row>
    <row r="10" spans="1:16" s="126" customFormat="1" ht="21.5">
      <c r="A10" s="130"/>
      <c r="B10" s="131"/>
      <c r="C10" s="131"/>
      <c r="D10" s="121" t="s">
        <v>21</v>
      </c>
      <c r="E10" s="121"/>
      <c r="F10" s="99" t="s">
        <v>102</v>
      </c>
      <c r="G10" s="121"/>
      <c r="H10" s="99" t="s">
        <v>133</v>
      </c>
      <c r="I10" s="6"/>
      <c r="J10" s="144" t="s">
        <v>34</v>
      </c>
      <c r="K10" s="121"/>
      <c r="L10" s="121" t="s">
        <v>61</v>
      </c>
      <c r="M10" s="121"/>
      <c r="N10" s="34" t="s">
        <v>163</v>
      </c>
      <c r="O10" s="121"/>
      <c r="P10" s="100" t="s">
        <v>28</v>
      </c>
    </row>
    <row r="11" spans="1:16" ht="21.75" customHeight="1">
      <c r="A11" s="35"/>
      <c r="B11" s="145"/>
      <c r="C11" s="145"/>
      <c r="D11" s="121" t="s">
        <v>22</v>
      </c>
      <c r="F11" s="99" t="s">
        <v>103</v>
      </c>
      <c r="G11" s="121"/>
      <c r="H11" s="99" t="s">
        <v>132</v>
      </c>
      <c r="I11" s="121"/>
      <c r="J11" s="34" t="s">
        <v>91</v>
      </c>
      <c r="K11" s="121"/>
      <c r="L11" s="34" t="s">
        <v>60</v>
      </c>
      <c r="M11" s="121"/>
      <c r="N11" s="198" t="s">
        <v>164</v>
      </c>
      <c r="O11" s="121"/>
      <c r="P11" s="59" t="s">
        <v>29</v>
      </c>
    </row>
    <row r="12" spans="1:16" s="6" customFormat="1" ht="21.75" customHeight="1">
      <c r="B12" s="17"/>
      <c r="C12" s="17"/>
      <c r="D12" s="210" t="s">
        <v>37</v>
      </c>
      <c r="E12" s="210"/>
      <c r="F12" s="210"/>
      <c r="G12" s="210"/>
      <c r="H12" s="210"/>
      <c r="I12" s="210"/>
      <c r="J12" s="210"/>
      <c r="K12" s="210"/>
      <c r="L12" s="210"/>
      <c r="M12" s="210"/>
      <c r="N12" s="210"/>
      <c r="O12" s="210"/>
      <c r="P12" s="210"/>
    </row>
    <row r="13" spans="1:16" s="6" customFormat="1" ht="21.75" customHeight="1">
      <c r="A13" s="17" t="s">
        <v>109</v>
      </c>
      <c r="B13" s="17"/>
      <c r="C13" s="17"/>
      <c r="D13" s="145"/>
      <c r="E13" s="145"/>
      <c r="F13" s="145"/>
      <c r="G13" s="145"/>
      <c r="H13" s="145"/>
      <c r="I13" s="145"/>
      <c r="J13" s="145"/>
      <c r="K13" s="145"/>
      <c r="L13" s="145"/>
      <c r="M13" s="145"/>
      <c r="N13" s="145"/>
      <c r="O13" s="145"/>
      <c r="P13" s="145"/>
    </row>
    <row r="14" spans="1:16" s="6" customFormat="1" ht="21.75" hidden="1" customHeight="1">
      <c r="A14" s="17" t="s">
        <v>144</v>
      </c>
      <c r="B14" s="17"/>
      <c r="C14" s="17"/>
      <c r="D14" s="37">
        <v>433655</v>
      </c>
      <c r="E14" s="37"/>
      <c r="F14" s="37">
        <v>1384395</v>
      </c>
      <c r="G14" s="37"/>
      <c r="H14" s="37">
        <v>26349</v>
      </c>
      <c r="I14" s="37"/>
      <c r="J14" s="37">
        <v>43365</v>
      </c>
      <c r="K14" s="37"/>
      <c r="L14" s="64">
        <v>467922</v>
      </c>
      <c r="M14" s="64"/>
      <c r="N14" s="64" t="s">
        <v>169</v>
      </c>
      <c r="O14" s="64"/>
      <c r="P14" s="64">
        <f>SUM(D14:N14)</f>
        <v>2355686</v>
      </c>
    </row>
    <row r="15" spans="1:16" s="6" customFormat="1" ht="21.75" hidden="1" customHeight="1">
      <c r="A15" s="29" t="s">
        <v>134</v>
      </c>
      <c r="B15" s="143"/>
      <c r="C15" s="17"/>
      <c r="D15" s="123">
        <v>0</v>
      </c>
      <c r="E15" s="101"/>
      <c r="F15" s="123">
        <v>0</v>
      </c>
      <c r="G15" s="101"/>
      <c r="H15" s="123">
        <v>0</v>
      </c>
      <c r="I15" s="47"/>
      <c r="J15" s="50">
        <v>0</v>
      </c>
      <c r="K15" s="15"/>
      <c r="L15" s="36" t="e">
        <f>'SCE 7'!#REF!</f>
        <v>#REF!</v>
      </c>
      <c r="M15" s="47"/>
      <c r="N15" s="50" t="e">
        <f>'SCE 7'!#REF!</f>
        <v>#REF!</v>
      </c>
      <c r="O15" s="47"/>
      <c r="P15" s="55" t="e">
        <f>SUM(D15:N15)</f>
        <v>#REF!</v>
      </c>
    </row>
    <row r="16" spans="1:16" s="6" customFormat="1" ht="21.75" customHeight="1">
      <c r="A16" s="17" t="s">
        <v>145</v>
      </c>
      <c r="B16" s="17"/>
      <c r="C16" s="17"/>
      <c r="D16" s="124">
        <v>433655</v>
      </c>
      <c r="E16" s="15"/>
      <c r="F16" s="124">
        <v>1384395</v>
      </c>
      <c r="G16" s="15"/>
      <c r="H16" s="124">
        <v>26349</v>
      </c>
      <c r="I16" s="15"/>
      <c r="J16" s="37">
        <v>43365</v>
      </c>
      <c r="K16" s="15"/>
      <c r="L16" s="124">
        <v>466738</v>
      </c>
      <c r="M16" s="124"/>
      <c r="N16" s="124">
        <v>-13922</v>
      </c>
      <c r="O16" s="124"/>
      <c r="P16" s="124">
        <f>SUM(D16:N16)</f>
        <v>2340580</v>
      </c>
    </row>
    <row r="17" spans="1:16" s="6" customFormat="1" ht="15" customHeight="1">
      <c r="A17" s="12"/>
      <c r="B17" s="12"/>
      <c r="C17" s="12"/>
      <c r="D17" s="58"/>
      <c r="E17" s="55"/>
      <c r="F17" s="55"/>
      <c r="G17" s="55"/>
      <c r="H17" s="55"/>
      <c r="I17" s="55"/>
      <c r="J17" s="55"/>
      <c r="K17" s="55"/>
      <c r="L17" s="36"/>
      <c r="M17" s="55"/>
      <c r="O17" s="55"/>
    </row>
    <row r="18" spans="1:16" s="6" customFormat="1" ht="21.75" customHeight="1">
      <c r="A18" s="17" t="s">
        <v>42</v>
      </c>
      <c r="B18" s="17"/>
      <c r="C18" s="17"/>
      <c r="D18" s="15"/>
      <c r="E18" s="55"/>
      <c r="F18" s="55"/>
      <c r="G18" s="55"/>
      <c r="H18" s="55"/>
      <c r="I18" s="55"/>
      <c r="J18" s="55"/>
      <c r="K18" s="55"/>
      <c r="L18" s="36"/>
      <c r="M18" s="55"/>
      <c r="O18" s="55"/>
    </row>
    <row r="19" spans="1:16" s="6" customFormat="1" ht="21.75" customHeight="1">
      <c r="A19" s="3" t="s">
        <v>83</v>
      </c>
      <c r="B19" s="29"/>
      <c r="C19" s="29"/>
      <c r="D19" s="58">
        <v>0</v>
      </c>
      <c r="E19" s="58"/>
      <c r="F19" s="58">
        <v>0</v>
      </c>
      <c r="G19" s="58"/>
      <c r="H19" s="58">
        <v>0</v>
      </c>
      <c r="I19" s="58"/>
      <c r="J19" s="58">
        <v>0</v>
      </c>
      <c r="K19" s="58"/>
      <c r="L19" s="58">
        <f>'SOCI 6'!J25</f>
        <v>32769</v>
      </c>
      <c r="M19" s="58"/>
      <c r="N19" s="53">
        <f t="shared" ref="N19" si="0">SUM(B19:J19)</f>
        <v>0</v>
      </c>
      <c r="O19" s="58"/>
      <c r="P19" s="55">
        <f>SUM(D19:N19)</f>
        <v>32769</v>
      </c>
    </row>
    <row r="20" spans="1:16" s="6" customFormat="1" ht="21.75" customHeight="1">
      <c r="A20" s="46" t="s">
        <v>90</v>
      </c>
      <c r="B20" s="46"/>
      <c r="C20" s="46"/>
      <c r="D20" s="58">
        <v>0</v>
      </c>
      <c r="E20" s="58"/>
      <c r="F20" s="58">
        <v>0</v>
      </c>
      <c r="G20" s="58"/>
      <c r="H20" s="58">
        <v>0</v>
      </c>
      <c r="I20" s="58"/>
      <c r="J20" s="58">
        <v>0</v>
      </c>
      <c r="K20" s="58"/>
      <c r="L20" s="58">
        <v>0</v>
      </c>
      <c r="M20" s="58"/>
      <c r="N20" s="53">
        <f>'SOCI 6'!J32</f>
        <v>-563</v>
      </c>
      <c r="O20" s="58"/>
      <c r="P20" s="55">
        <f>SUM(D20:N20)</f>
        <v>-563</v>
      </c>
    </row>
    <row r="21" spans="1:16" s="6" customFormat="1" ht="21.75" customHeight="1">
      <c r="A21" s="12" t="s">
        <v>176</v>
      </c>
      <c r="B21" s="12"/>
      <c r="C21" s="12"/>
      <c r="D21" s="122">
        <f>SUM(D19:D20)</f>
        <v>0</v>
      </c>
      <c r="E21" s="4"/>
      <c r="F21" s="122">
        <f>SUM(F19:F20)</f>
        <v>0</v>
      </c>
      <c r="G21" s="4"/>
      <c r="H21" s="122">
        <f>SUM(H19:H20)</f>
        <v>0</v>
      </c>
      <c r="I21" s="4"/>
      <c r="J21" s="122">
        <f>SUM(J19:J20)</f>
        <v>0</v>
      </c>
      <c r="K21" s="4"/>
      <c r="L21" s="122">
        <f>SUM(L19:L20)</f>
        <v>32769</v>
      </c>
      <c r="M21" s="4"/>
      <c r="N21" s="122">
        <f>SUM(N19:N20)</f>
        <v>-563</v>
      </c>
      <c r="O21" s="4"/>
      <c r="P21" s="122">
        <f>SUM(P19:P20)</f>
        <v>32206</v>
      </c>
    </row>
    <row r="22" spans="1:16" s="6" customFormat="1" ht="15" customHeight="1">
      <c r="A22" s="12"/>
      <c r="B22" s="12"/>
      <c r="C22" s="12"/>
      <c r="D22" s="58"/>
      <c r="E22" s="55"/>
      <c r="F22" s="55"/>
      <c r="G22" s="55"/>
      <c r="H22" s="55"/>
      <c r="I22" s="55"/>
      <c r="J22" s="55"/>
      <c r="K22" s="55"/>
      <c r="L22" s="36"/>
      <c r="M22" s="55"/>
      <c r="O22" s="55"/>
    </row>
    <row r="23" spans="1:16" ht="21.75" customHeight="1" thickBot="1">
      <c r="A23" s="24" t="s">
        <v>110</v>
      </c>
      <c r="D23" s="43">
        <f>D16+D21</f>
        <v>433655</v>
      </c>
      <c r="E23" s="64"/>
      <c r="F23" s="43">
        <f>F16+F21</f>
        <v>1384395</v>
      </c>
      <c r="G23" s="64"/>
      <c r="H23" s="43">
        <f>H16+H21</f>
        <v>26349</v>
      </c>
      <c r="I23" s="64"/>
      <c r="J23" s="43">
        <f>J16+J21</f>
        <v>43365</v>
      </c>
      <c r="K23" s="64"/>
      <c r="L23" s="43">
        <f>L16+L21</f>
        <v>499507</v>
      </c>
      <c r="M23" s="64"/>
      <c r="N23" s="43">
        <f>N16+N21</f>
        <v>-14485</v>
      </c>
      <c r="O23" s="64"/>
      <c r="P23" s="43">
        <f>P16+P21</f>
        <v>2372786</v>
      </c>
    </row>
    <row r="24" spans="1:16" ht="22.5" customHeight="1" thickTop="1"/>
    <row r="25" spans="1:16" ht="22.5" customHeight="1">
      <c r="P25" s="193"/>
    </row>
    <row r="27" spans="1:16" ht="22.5" customHeight="1">
      <c r="P27" s="193"/>
    </row>
  </sheetData>
  <mergeCells count="3">
    <mergeCell ref="D12:P12"/>
    <mergeCell ref="D4:P4"/>
    <mergeCell ref="J7:L7"/>
  </mergeCells>
  <pageMargins left="0.7" right="0.7" top="0.48" bottom="0.5" header="0.5" footer="0.5"/>
  <pageSetup paperSize="9" scale="90" firstPageNumber="9"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P23"/>
  <sheetViews>
    <sheetView view="pageBreakPreview" zoomScaleNormal="90" zoomScaleSheetLayoutView="100" workbookViewId="0">
      <selection activeCell="O7" sqref="O7"/>
    </sheetView>
  </sheetViews>
  <sheetFormatPr defaultColWidth="9.09765625" defaultRowHeight="22.5" customHeight="1"/>
  <cols>
    <col min="1" max="1" width="56.5" style="3" customWidth="1"/>
    <col min="2" max="2" width="8.59765625" style="20" customWidth="1"/>
    <col min="3" max="3" width="1.09765625" style="20" customWidth="1"/>
    <col min="4" max="4" width="13" style="3" customWidth="1"/>
    <col min="5" max="5" width="1.09765625" style="3" customWidth="1"/>
    <col min="6" max="6" width="13" style="3" customWidth="1"/>
    <col min="7" max="7" width="1.09765625" style="3" customWidth="1"/>
    <col min="8" max="8" width="13" style="3" customWidth="1"/>
    <col min="9" max="9" width="1.09765625" style="3" customWidth="1"/>
    <col min="10" max="10" width="13" style="3" customWidth="1"/>
    <col min="11" max="11" width="1.09765625" style="3" customWidth="1"/>
    <col min="12" max="12" width="13" style="3" customWidth="1"/>
    <col min="13" max="13" width="1.09765625" style="3" customWidth="1"/>
    <col min="14" max="14" width="14.5" style="3" customWidth="1"/>
    <col min="15" max="15" width="1.09765625" style="3" customWidth="1"/>
    <col min="16" max="16" width="13" style="3" customWidth="1"/>
    <col min="17" max="16384" width="9.09765625" style="3"/>
  </cols>
  <sheetData>
    <row r="1" spans="1:16" ht="22.5" customHeight="1">
      <c r="A1" s="13" t="s">
        <v>106</v>
      </c>
      <c r="D1" s="20"/>
      <c r="E1" s="29"/>
      <c r="F1" s="29"/>
      <c r="G1" s="29"/>
      <c r="H1" s="29"/>
      <c r="I1" s="29"/>
      <c r="L1" s="20"/>
    </row>
    <row r="2" spans="1:16" ht="22.5" customHeight="1">
      <c r="A2" s="16" t="s">
        <v>99</v>
      </c>
      <c r="B2" s="48"/>
      <c r="C2" s="48"/>
      <c r="D2" s="48" t="s">
        <v>100</v>
      </c>
      <c r="E2" s="30"/>
      <c r="F2" s="30" t="s">
        <v>33</v>
      </c>
      <c r="G2" s="30"/>
      <c r="H2" s="30" t="s">
        <v>33</v>
      </c>
      <c r="I2" s="30"/>
      <c r="L2" s="48" t="s">
        <v>100</v>
      </c>
    </row>
    <row r="3" spans="1:16" ht="15" customHeight="1">
      <c r="A3" s="16"/>
      <c r="B3" s="16"/>
      <c r="C3" s="16"/>
      <c r="D3" s="16"/>
      <c r="E3" s="16"/>
      <c r="F3" s="16"/>
      <c r="G3" s="16"/>
      <c r="H3" s="16"/>
      <c r="I3" s="16"/>
      <c r="L3" s="16"/>
    </row>
    <row r="4" spans="1:16" ht="21.75" customHeight="1">
      <c r="A4" s="96"/>
      <c r="B4" s="31"/>
      <c r="C4" s="31"/>
      <c r="D4" s="209" t="s">
        <v>27</v>
      </c>
      <c r="E4" s="209"/>
      <c r="F4" s="209"/>
      <c r="G4" s="209"/>
      <c r="H4" s="209"/>
      <c r="I4" s="209"/>
      <c r="J4" s="209"/>
      <c r="K4" s="209"/>
      <c r="L4" s="209"/>
      <c r="M4" s="209"/>
      <c r="N4" s="209"/>
      <c r="O4" s="209"/>
      <c r="P4" s="209"/>
    </row>
    <row r="5" spans="1:16" ht="21.75" customHeight="1">
      <c r="A5" s="96"/>
      <c r="B5" s="31"/>
      <c r="C5" s="31"/>
      <c r="F5" s="135"/>
      <c r="G5" s="135"/>
      <c r="H5" s="135"/>
      <c r="I5" s="135"/>
      <c r="J5" s="135"/>
      <c r="K5" s="135"/>
      <c r="L5" s="135"/>
      <c r="M5" s="121"/>
      <c r="N5" s="99" t="s">
        <v>143</v>
      </c>
      <c r="O5" s="121"/>
      <c r="P5" s="135"/>
    </row>
    <row r="6" spans="1:16" ht="21.75" customHeight="1">
      <c r="A6" s="96"/>
      <c r="B6" s="31"/>
      <c r="C6" s="31"/>
      <c r="F6" s="135"/>
      <c r="G6" s="135"/>
      <c r="H6" s="135"/>
      <c r="I6" s="135"/>
      <c r="J6" s="135"/>
      <c r="K6" s="135"/>
      <c r="L6" s="135"/>
      <c r="M6" s="121"/>
      <c r="N6" s="99" t="s">
        <v>170</v>
      </c>
      <c r="O6" s="121"/>
      <c r="P6" s="135"/>
    </row>
    <row r="7" spans="1:16" ht="21.75" customHeight="1">
      <c r="A7" s="98"/>
      <c r="B7" s="31"/>
      <c r="C7" s="31"/>
      <c r="F7" s="121"/>
      <c r="G7" s="121"/>
      <c r="H7" s="121"/>
      <c r="I7" s="121"/>
      <c r="J7" s="212" t="s">
        <v>35</v>
      </c>
      <c r="K7" s="212"/>
      <c r="L7" s="212"/>
      <c r="M7" s="99"/>
      <c r="N7" s="139" t="s">
        <v>29</v>
      </c>
      <c r="O7" s="121"/>
      <c r="P7" s="121"/>
    </row>
    <row r="8" spans="1:16" ht="21.75" customHeight="1">
      <c r="A8" s="98"/>
      <c r="B8" s="31"/>
      <c r="C8" s="31"/>
      <c r="F8" s="121"/>
      <c r="G8" s="121"/>
      <c r="H8" s="121"/>
      <c r="I8" s="121"/>
      <c r="J8" s="34"/>
      <c r="K8" s="34"/>
      <c r="L8" s="34"/>
      <c r="M8" s="99"/>
      <c r="N8" s="198" t="s">
        <v>210</v>
      </c>
      <c r="O8" s="121"/>
      <c r="P8" s="121"/>
    </row>
    <row r="9" spans="1:16" ht="21.75" customHeight="1">
      <c r="A9" s="98"/>
      <c r="B9" s="31"/>
      <c r="C9" s="31"/>
      <c r="D9" s="121" t="s">
        <v>20</v>
      </c>
      <c r="F9" s="121"/>
      <c r="G9" s="121"/>
      <c r="H9" s="121" t="s">
        <v>131</v>
      </c>
      <c r="I9" s="121"/>
      <c r="J9" s="137"/>
      <c r="K9" s="6"/>
      <c r="L9" s="6"/>
      <c r="M9" s="121"/>
      <c r="N9" s="99" t="s">
        <v>211</v>
      </c>
      <c r="O9" s="121"/>
      <c r="P9" s="99"/>
    </row>
    <row r="10" spans="1:16" s="126" customFormat="1" ht="21.5">
      <c r="A10" s="130"/>
      <c r="B10" s="131"/>
      <c r="C10" s="131"/>
      <c r="D10" s="121" t="s">
        <v>21</v>
      </c>
      <c r="E10" s="121"/>
      <c r="F10" s="99" t="s">
        <v>102</v>
      </c>
      <c r="G10" s="121"/>
      <c r="H10" s="99" t="s">
        <v>133</v>
      </c>
      <c r="I10" s="6"/>
      <c r="J10" s="137" t="s">
        <v>34</v>
      </c>
      <c r="K10" s="121"/>
      <c r="L10" s="121" t="s">
        <v>61</v>
      </c>
      <c r="M10" s="121"/>
      <c r="N10" s="34" t="s">
        <v>163</v>
      </c>
      <c r="O10" s="121"/>
      <c r="P10" s="100" t="s">
        <v>28</v>
      </c>
    </row>
    <row r="11" spans="1:16" ht="21.75" customHeight="1">
      <c r="A11" s="35"/>
      <c r="B11" s="138"/>
      <c r="C11" s="138"/>
      <c r="D11" s="121" t="s">
        <v>22</v>
      </c>
      <c r="F11" s="99" t="s">
        <v>103</v>
      </c>
      <c r="G11" s="121"/>
      <c r="H11" s="99" t="s">
        <v>132</v>
      </c>
      <c r="I11" s="121"/>
      <c r="J11" s="34" t="s">
        <v>91</v>
      </c>
      <c r="K11" s="121"/>
      <c r="L11" s="34" t="s">
        <v>60</v>
      </c>
      <c r="M11" s="121"/>
      <c r="N11" s="198" t="s">
        <v>164</v>
      </c>
      <c r="O11" s="121"/>
      <c r="P11" s="59" t="s">
        <v>29</v>
      </c>
    </row>
    <row r="12" spans="1:16" s="6" customFormat="1" ht="21.75" customHeight="1">
      <c r="B12" s="17"/>
      <c r="C12" s="17"/>
      <c r="D12" s="210" t="s">
        <v>37</v>
      </c>
      <c r="E12" s="210"/>
      <c r="F12" s="210"/>
      <c r="G12" s="210"/>
      <c r="H12" s="210"/>
      <c r="I12" s="210"/>
      <c r="J12" s="210"/>
      <c r="K12" s="210"/>
      <c r="L12" s="210"/>
      <c r="M12" s="210"/>
      <c r="N12" s="210"/>
      <c r="O12" s="210"/>
      <c r="P12" s="210"/>
    </row>
    <row r="13" spans="1:16" s="6" customFormat="1" ht="21.75" customHeight="1">
      <c r="A13" s="17" t="s">
        <v>196</v>
      </c>
      <c r="B13" s="17"/>
      <c r="C13" s="17"/>
      <c r="D13" s="138"/>
      <c r="E13" s="138"/>
      <c r="F13" s="138"/>
      <c r="G13" s="138"/>
      <c r="H13" s="138"/>
      <c r="I13" s="138"/>
      <c r="J13" s="138"/>
      <c r="K13" s="138"/>
      <c r="L13" s="138"/>
      <c r="M13" s="138"/>
      <c r="N13" s="138"/>
      <c r="O13" s="138"/>
      <c r="P13" s="138"/>
    </row>
    <row r="14" spans="1:16" s="6" customFormat="1" ht="21.75" customHeight="1">
      <c r="A14" s="17" t="s">
        <v>197</v>
      </c>
      <c r="B14" s="17"/>
      <c r="C14" s="17"/>
      <c r="D14" s="124">
        <v>433655</v>
      </c>
      <c r="E14" s="4"/>
      <c r="F14" s="124">
        <v>1384395</v>
      </c>
      <c r="G14" s="4"/>
      <c r="H14" s="124">
        <v>26349</v>
      </c>
      <c r="I14" s="4"/>
      <c r="J14" s="124">
        <v>43365</v>
      </c>
      <c r="K14" s="15"/>
      <c r="L14" s="124">
        <v>561146</v>
      </c>
      <c r="M14" s="124"/>
      <c r="N14" s="124">
        <v>-9812</v>
      </c>
      <c r="O14" s="124"/>
      <c r="P14" s="124">
        <v>2439098.3380000005</v>
      </c>
    </row>
    <row r="15" spans="1:16" s="6" customFormat="1" ht="15" customHeight="1">
      <c r="A15" s="12"/>
      <c r="B15" s="12"/>
      <c r="C15" s="12"/>
      <c r="D15" s="58"/>
      <c r="E15" s="55"/>
      <c r="F15" s="55"/>
      <c r="G15" s="55"/>
      <c r="H15" s="55"/>
      <c r="I15" s="55"/>
      <c r="J15" s="55"/>
      <c r="K15" s="55"/>
      <c r="L15" s="36"/>
      <c r="M15" s="55"/>
      <c r="O15" s="55"/>
    </row>
    <row r="16" spans="1:16" s="6" customFormat="1" ht="21.75" customHeight="1">
      <c r="A16" s="17" t="s">
        <v>42</v>
      </c>
      <c r="B16" s="17"/>
      <c r="C16" s="17"/>
      <c r="D16" s="15"/>
      <c r="E16" s="55"/>
      <c r="F16" s="55"/>
      <c r="G16" s="55"/>
      <c r="H16" s="55"/>
      <c r="I16" s="55"/>
      <c r="J16" s="55"/>
      <c r="K16" s="55"/>
      <c r="L16" s="36"/>
      <c r="M16" s="55"/>
      <c r="O16" s="55"/>
    </row>
    <row r="17" spans="1:16" s="6" customFormat="1" ht="21.75" customHeight="1">
      <c r="A17" s="3" t="s">
        <v>83</v>
      </c>
      <c r="B17" s="29"/>
      <c r="C17" s="29"/>
      <c r="D17" s="58">
        <v>0</v>
      </c>
      <c r="E17" s="58"/>
      <c r="F17" s="58">
        <v>0</v>
      </c>
      <c r="G17" s="58"/>
      <c r="H17" s="58">
        <v>0</v>
      </c>
      <c r="I17" s="58"/>
      <c r="J17" s="58">
        <v>0</v>
      </c>
      <c r="K17" s="58"/>
      <c r="L17" s="58">
        <f>'SOCI 6'!H25</f>
        <v>28476</v>
      </c>
      <c r="M17" s="58"/>
      <c r="N17" s="53">
        <f t="shared" ref="N17" si="0">SUM(B17:J17)</f>
        <v>0</v>
      </c>
      <c r="O17" s="58"/>
      <c r="P17" s="55">
        <f>SUM(D17:N17)</f>
        <v>28476</v>
      </c>
    </row>
    <row r="18" spans="1:16" s="6" customFormat="1" ht="21.75" customHeight="1">
      <c r="A18" s="46" t="s">
        <v>90</v>
      </c>
      <c r="B18" s="46"/>
      <c r="C18" s="46"/>
      <c r="D18" s="58">
        <v>0</v>
      </c>
      <c r="E18" s="58"/>
      <c r="F18" s="58">
        <v>0</v>
      </c>
      <c r="G18" s="58"/>
      <c r="H18" s="58">
        <v>0</v>
      </c>
      <c r="I18" s="58"/>
      <c r="J18" s="58">
        <v>0</v>
      </c>
      <c r="K18" s="58"/>
      <c r="L18" s="58">
        <v>0</v>
      </c>
      <c r="M18" s="58"/>
      <c r="N18" s="53">
        <f>'SOCI 6'!H33</f>
        <v>2661</v>
      </c>
      <c r="O18" s="58"/>
      <c r="P18" s="55">
        <f>SUM(D18:N18)</f>
        <v>2661</v>
      </c>
    </row>
    <row r="19" spans="1:16" s="6" customFormat="1" ht="21.75" customHeight="1">
      <c r="A19" s="12" t="s">
        <v>176</v>
      </c>
      <c r="B19" s="12"/>
      <c r="C19" s="12"/>
      <c r="D19" s="122">
        <f>SUM(D17:D18)</f>
        <v>0</v>
      </c>
      <c r="E19" s="4"/>
      <c r="F19" s="122">
        <f>SUM(F17:F18)</f>
        <v>0</v>
      </c>
      <c r="G19" s="4"/>
      <c r="H19" s="122">
        <f>SUM(H17:H18)</f>
        <v>0</v>
      </c>
      <c r="I19" s="4"/>
      <c r="J19" s="122">
        <f>SUM(J17:J18)</f>
        <v>0</v>
      </c>
      <c r="K19" s="4"/>
      <c r="L19" s="122">
        <f>SUM(L17:L18)</f>
        <v>28476</v>
      </c>
      <c r="M19" s="4"/>
      <c r="N19" s="122">
        <f>SUM(N17:N18)</f>
        <v>2661</v>
      </c>
      <c r="O19" s="4"/>
      <c r="P19" s="122">
        <f>SUM(P17:P18)</f>
        <v>31137</v>
      </c>
    </row>
    <row r="20" spans="1:16" s="6" customFormat="1" ht="15" customHeight="1">
      <c r="A20" s="12"/>
      <c r="B20" s="12"/>
      <c r="C20" s="12"/>
      <c r="D20" s="58"/>
      <c r="E20" s="55"/>
      <c r="F20" s="55"/>
      <c r="G20" s="55"/>
      <c r="H20" s="55"/>
      <c r="I20" s="55"/>
      <c r="J20" s="55"/>
      <c r="K20" s="55"/>
      <c r="L20" s="36"/>
      <c r="M20" s="55"/>
      <c r="O20" s="55"/>
    </row>
    <row r="21" spans="1:16" ht="21.75" customHeight="1" thickBot="1">
      <c r="A21" s="24" t="s">
        <v>198</v>
      </c>
      <c r="D21" s="43">
        <f>D14+D19</f>
        <v>433655</v>
      </c>
      <c r="E21" s="64"/>
      <c r="F21" s="43">
        <f>F14+F19</f>
        <v>1384395</v>
      </c>
      <c r="G21" s="64"/>
      <c r="H21" s="43">
        <f>H14+H19</f>
        <v>26349</v>
      </c>
      <c r="I21" s="64"/>
      <c r="J21" s="43">
        <f>J14+J19</f>
        <v>43365</v>
      </c>
      <c r="K21" s="64"/>
      <c r="L21" s="43">
        <f>L14+L19</f>
        <v>589622</v>
      </c>
      <c r="M21" s="64"/>
      <c r="N21" s="43">
        <f>N14+N19</f>
        <v>-7151</v>
      </c>
      <c r="O21" s="64"/>
      <c r="P21" s="43">
        <f>P14+P19</f>
        <v>2470235.3380000005</v>
      </c>
    </row>
    <row r="22" spans="1:16" ht="22.5" customHeight="1" thickTop="1"/>
    <row r="23" spans="1:16" ht="22.5" customHeight="1">
      <c r="P23" s="193">
        <f>P21-'BS-3-5'!H90</f>
        <v>0.33800000045448542</v>
      </c>
    </row>
  </sheetData>
  <mergeCells count="3">
    <mergeCell ref="D4:P4"/>
    <mergeCell ref="J7:L7"/>
    <mergeCell ref="D12:P12"/>
  </mergeCells>
  <pageMargins left="0.7" right="0.7" top="0.48" bottom="0.5" header="0.5" footer="0.5"/>
  <pageSetup paperSize="9" scale="90"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O80"/>
  <sheetViews>
    <sheetView tabSelected="1" view="pageBreakPreview" zoomScaleNormal="100" zoomScaleSheetLayoutView="100" workbookViewId="0">
      <selection activeCell="L6" sqref="L6"/>
    </sheetView>
  </sheetViews>
  <sheetFormatPr defaultColWidth="9.09765625" defaultRowHeight="21" customHeight="1"/>
  <cols>
    <col min="1" max="1" width="49.3984375" style="11" customWidth="1"/>
    <col min="2" max="2" width="8.19921875" style="11" customWidth="1"/>
    <col min="3" max="3" width="11.3984375" style="6" customWidth="1"/>
    <col min="4" max="4" width="1.3984375" style="22" customWidth="1"/>
    <col min="5" max="5" width="11.3984375" style="6" customWidth="1"/>
    <col min="6" max="6" width="1.3984375" style="22" customWidth="1"/>
    <col min="7" max="7" width="11.3984375" style="6" customWidth="1"/>
    <col min="8" max="8" width="1.3984375" style="22" customWidth="1"/>
    <col min="9" max="9" width="11.3984375" style="6" customWidth="1"/>
    <col min="10" max="10" width="7" style="6" customWidth="1"/>
    <col min="11" max="11" width="12.19921875" style="29" bestFit="1" customWidth="1"/>
    <col min="12" max="12" width="17.5" style="29" customWidth="1"/>
    <col min="13" max="13" width="4.69921875" style="29" customWidth="1"/>
    <col min="14" max="14" width="12.19921875" style="29" bestFit="1" customWidth="1"/>
    <col min="15" max="15" width="15.69921875" style="29" bestFit="1" customWidth="1"/>
    <col min="16" max="16384" width="9.09765625" style="6"/>
  </cols>
  <sheetData>
    <row r="1" spans="1:15" ht="21" customHeight="1">
      <c r="A1" s="13" t="s">
        <v>106</v>
      </c>
      <c r="B1" s="13"/>
      <c r="D1" s="49"/>
      <c r="F1" s="49"/>
      <c r="G1" s="10"/>
      <c r="H1" s="49"/>
      <c r="I1" s="10"/>
    </row>
    <row r="2" spans="1:15" ht="21" customHeight="1">
      <c r="A2" s="13" t="s">
        <v>49</v>
      </c>
      <c r="B2" s="13"/>
      <c r="D2" s="49"/>
      <c r="F2" s="49"/>
      <c r="G2" s="10"/>
      <c r="H2" s="49"/>
      <c r="I2" s="10"/>
    </row>
    <row r="3" spans="1:15" s="126" customFormat="1" ht="18.5" customHeight="1">
      <c r="A3" s="125"/>
      <c r="B3" s="125"/>
      <c r="C3" s="213" t="s">
        <v>12</v>
      </c>
      <c r="D3" s="213"/>
      <c r="E3" s="213"/>
      <c r="F3" s="213"/>
      <c r="G3" s="213"/>
      <c r="H3" s="213"/>
      <c r="I3" s="213"/>
      <c r="K3" s="29"/>
      <c r="L3" s="29"/>
      <c r="M3" s="29"/>
      <c r="N3" s="29"/>
      <c r="O3" s="29"/>
    </row>
    <row r="4" spans="1:15" ht="21" customHeight="1">
      <c r="A4" s="13"/>
      <c r="B4" s="13"/>
      <c r="C4" s="209" t="s">
        <v>19</v>
      </c>
      <c r="D4" s="209"/>
      <c r="E4" s="209"/>
      <c r="F4" s="114"/>
      <c r="G4" s="209" t="s">
        <v>27</v>
      </c>
      <c r="H4" s="209"/>
      <c r="I4" s="209"/>
    </row>
    <row r="5" spans="1:15" ht="21" customHeight="1">
      <c r="A5" s="13"/>
      <c r="B5" s="13"/>
      <c r="C5" s="205" t="s">
        <v>50</v>
      </c>
      <c r="D5" s="205"/>
      <c r="E5" s="205"/>
      <c r="F5" s="114"/>
      <c r="G5" s="205" t="s">
        <v>50</v>
      </c>
      <c r="H5" s="205"/>
      <c r="I5" s="205"/>
    </row>
    <row r="6" spans="1:15" ht="21" customHeight="1">
      <c r="A6" s="13"/>
      <c r="B6" s="13"/>
      <c r="C6" s="206" t="s">
        <v>108</v>
      </c>
      <c r="D6" s="206"/>
      <c r="E6" s="206"/>
      <c r="F6" s="114"/>
      <c r="G6" s="206" t="s">
        <v>108</v>
      </c>
      <c r="H6" s="206"/>
      <c r="I6" s="206"/>
    </row>
    <row r="7" spans="1:15" ht="21" customHeight="1">
      <c r="A7" s="13"/>
      <c r="B7" s="93"/>
      <c r="C7" s="161">
        <v>2564</v>
      </c>
      <c r="D7" s="159"/>
      <c r="E7" s="161">
        <v>2563</v>
      </c>
      <c r="F7" s="159"/>
      <c r="G7" s="161">
        <v>2564</v>
      </c>
      <c r="H7" s="159"/>
      <c r="I7" s="161">
        <v>2563</v>
      </c>
    </row>
    <row r="8" spans="1:15" ht="20.399999999999999" customHeight="1">
      <c r="A8" s="13"/>
      <c r="B8" s="13"/>
      <c r="C8" s="207" t="s">
        <v>37</v>
      </c>
      <c r="D8" s="207"/>
      <c r="E8" s="207"/>
      <c r="F8" s="207"/>
      <c r="G8" s="207"/>
      <c r="H8" s="207"/>
      <c r="I8" s="207"/>
    </row>
    <row r="9" spans="1:15" ht="20.399999999999999" customHeight="1">
      <c r="A9" s="9" t="s">
        <v>14</v>
      </c>
      <c r="B9" s="9"/>
      <c r="C9" s="27"/>
      <c r="D9" s="28"/>
      <c r="E9" s="27"/>
      <c r="F9" s="28"/>
      <c r="G9" s="27"/>
      <c r="H9" s="28"/>
      <c r="I9" s="27"/>
    </row>
    <row r="10" spans="1:15" ht="21.5" customHeight="1">
      <c r="A10" s="32" t="s">
        <v>40</v>
      </c>
      <c r="B10" s="32"/>
      <c r="C10" s="50">
        <f>'SOCI 6'!D25</f>
        <v>20334</v>
      </c>
      <c r="D10" s="36"/>
      <c r="E10" s="50">
        <f>'SOCI 6'!F25</f>
        <v>32746</v>
      </c>
      <c r="F10" s="50"/>
      <c r="G10" s="50">
        <f>'SOCI 6'!H25</f>
        <v>28476</v>
      </c>
      <c r="H10" s="50"/>
      <c r="I10" s="50">
        <f>'SOCI 6'!J25</f>
        <v>32769</v>
      </c>
    </row>
    <row r="11" spans="1:15" ht="21.5" customHeight="1">
      <c r="A11" s="14" t="s">
        <v>136</v>
      </c>
      <c r="B11" s="14"/>
      <c r="C11" s="50"/>
      <c r="D11" s="50"/>
      <c r="E11" s="50"/>
      <c r="F11" s="50"/>
      <c r="G11" s="50"/>
      <c r="H11" s="50"/>
      <c r="I11" s="50"/>
    </row>
    <row r="12" spans="1:15" ht="21.5" customHeight="1">
      <c r="A12" s="32" t="s">
        <v>180</v>
      </c>
      <c r="B12" s="32"/>
      <c r="C12" s="50">
        <v>8670</v>
      </c>
      <c r="D12" s="50"/>
      <c r="E12" s="50">
        <v>3957</v>
      </c>
      <c r="F12" s="50"/>
      <c r="G12" s="50">
        <v>8670</v>
      </c>
      <c r="H12" s="50"/>
      <c r="I12" s="50">
        <v>3957</v>
      </c>
    </row>
    <row r="13" spans="1:15" ht="21.5" customHeight="1">
      <c r="A13" s="32" t="s">
        <v>32</v>
      </c>
      <c r="B13" s="32"/>
      <c r="C13" s="50">
        <v>13434</v>
      </c>
      <c r="D13" s="50"/>
      <c r="E13" s="50">
        <v>15997</v>
      </c>
      <c r="F13" s="50"/>
      <c r="G13" s="50">
        <v>13434</v>
      </c>
      <c r="H13" s="50"/>
      <c r="I13" s="50">
        <v>15997</v>
      </c>
    </row>
    <row r="14" spans="1:15" ht="21.5" customHeight="1">
      <c r="A14" s="57" t="s">
        <v>137</v>
      </c>
      <c r="B14" s="57"/>
      <c r="C14" s="50">
        <v>107074</v>
      </c>
      <c r="D14" s="50"/>
      <c r="E14" s="50">
        <v>115473</v>
      </c>
      <c r="F14" s="50"/>
      <c r="G14" s="50">
        <v>107074</v>
      </c>
      <c r="H14" s="50"/>
      <c r="I14" s="50">
        <v>115473</v>
      </c>
    </row>
    <row r="15" spans="1:15" ht="21.5" customHeight="1">
      <c r="A15" s="29" t="s">
        <v>138</v>
      </c>
      <c r="B15" s="3"/>
      <c r="C15" s="50">
        <v>2132</v>
      </c>
      <c r="D15" s="50"/>
      <c r="E15" s="50">
        <v>-15798</v>
      </c>
      <c r="F15" s="50"/>
      <c r="G15" s="50">
        <v>2132</v>
      </c>
      <c r="H15" s="50"/>
      <c r="I15" s="50">
        <v>-15798</v>
      </c>
    </row>
    <row r="16" spans="1:15" s="151" customFormat="1" ht="21.5" customHeight="1">
      <c r="A16" s="182" t="s">
        <v>201</v>
      </c>
      <c r="B16" s="182"/>
      <c r="C16" s="50">
        <v>8114</v>
      </c>
      <c r="D16" s="50"/>
      <c r="E16" s="50">
        <v>0</v>
      </c>
      <c r="F16" s="50"/>
      <c r="G16" s="50">
        <v>0</v>
      </c>
      <c r="H16" s="50"/>
      <c r="I16" s="50">
        <v>0</v>
      </c>
      <c r="K16" s="29"/>
      <c r="L16" s="29"/>
      <c r="M16" s="29"/>
      <c r="N16" s="29"/>
      <c r="O16" s="29"/>
    </row>
    <row r="17" spans="1:15" s="151" customFormat="1" ht="21.5" customHeight="1">
      <c r="A17" s="182" t="s">
        <v>212</v>
      </c>
      <c r="B17" s="182"/>
      <c r="C17" s="50">
        <v>-435</v>
      </c>
      <c r="D17" s="50"/>
      <c r="E17" s="50">
        <v>766</v>
      </c>
      <c r="F17" s="50"/>
      <c r="G17" s="50">
        <v>-435</v>
      </c>
      <c r="H17" s="50"/>
      <c r="I17" s="50">
        <v>766</v>
      </c>
      <c r="K17" s="29"/>
      <c r="L17" s="29"/>
      <c r="M17" s="29"/>
      <c r="N17" s="29"/>
      <c r="O17" s="29"/>
    </row>
    <row r="18" spans="1:15" s="151" customFormat="1" ht="21.5" customHeight="1">
      <c r="A18" s="182" t="s">
        <v>206</v>
      </c>
      <c r="B18" s="182"/>
      <c r="C18" s="50">
        <v>-26</v>
      </c>
      <c r="D18" s="50"/>
      <c r="E18" s="50">
        <v>0</v>
      </c>
      <c r="F18" s="50"/>
      <c r="G18" s="50">
        <v>-26</v>
      </c>
      <c r="H18" s="50"/>
      <c r="I18" s="50">
        <v>0</v>
      </c>
      <c r="K18" s="29"/>
      <c r="L18" s="29"/>
      <c r="M18" s="29"/>
      <c r="N18" s="29"/>
      <c r="O18" s="29"/>
    </row>
    <row r="19" spans="1:15" ht="21.5" customHeight="1">
      <c r="A19" s="57" t="s">
        <v>147</v>
      </c>
      <c r="B19" s="57"/>
      <c r="C19" s="50">
        <v>1048</v>
      </c>
      <c r="D19" s="50"/>
      <c r="E19" s="50">
        <v>146</v>
      </c>
      <c r="F19" s="50"/>
      <c r="G19" s="50">
        <v>1048</v>
      </c>
      <c r="H19" s="50"/>
      <c r="I19" s="50">
        <v>146</v>
      </c>
    </row>
    <row r="20" spans="1:15" ht="21.5" customHeight="1">
      <c r="A20" s="33" t="s">
        <v>189</v>
      </c>
      <c r="B20" s="33"/>
      <c r="C20" s="50">
        <v>-81</v>
      </c>
      <c r="D20" s="50"/>
      <c r="E20" s="50">
        <v>86</v>
      </c>
      <c r="F20" s="50"/>
      <c r="G20" s="50">
        <v>-81</v>
      </c>
      <c r="H20" s="50"/>
      <c r="I20" s="50">
        <v>86</v>
      </c>
    </row>
    <row r="21" spans="1:15" ht="21.5" customHeight="1">
      <c r="A21" s="33" t="s">
        <v>188</v>
      </c>
      <c r="B21" s="33"/>
      <c r="C21" s="50">
        <v>2142</v>
      </c>
      <c r="D21" s="50"/>
      <c r="E21" s="50">
        <v>1916</v>
      </c>
      <c r="F21" s="50"/>
      <c r="G21" s="50">
        <v>2142</v>
      </c>
      <c r="H21" s="50"/>
      <c r="I21" s="50">
        <v>1916</v>
      </c>
    </row>
    <row r="22" spans="1:15" ht="21.5" customHeight="1">
      <c r="A22" s="29" t="s">
        <v>26</v>
      </c>
      <c r="B22" s="33"/>
      <c r="C22" s="61">
        <v>-1750</v>
      </c>
      <c r="D22" s="50"/>
      <c r="E22" s="61">
        <v>-900</v>
      </c>
      <c r="F22" s="50"/>
      <c r="G22" s="61">
        <v>-1750</v>
      </c>
      <c r="H22" s="50"/>
      <c r="I22" s="61">
        <v>-896</v>
      </c>
    </row>
    <row r="23" spans="1:15" s="126" customFormat="1" ht="20.399999999999999" customHeight="1">
      <c r="A23" s="125"/>
      <c r="B23" s="125"/>
      <c r="C23" s="41">
        <f>SUM(C10:C22)</f>
        <v>160656</v>
      </c>
      <c r="D23" s="50"/>
      <c r="E23" s="41">
        <f>SUM(E10:E22)</f>
        <v>154389</v>
      </c>
      <c r="F23" s="50"/>
      <c r="G23" s="41">
        <f>SUM(G10:G22)</f>
        <v>160684</v>
      </c>
      <c r="H23" s="50"/>
      <c r="I23" s="41">
        <f>SUM(I10:I22)</f>
        <v>154416</v>
      </c>
      <c r="K23" s="29"/>
      <c r="L23" s="29"/>
      <c r="M23" s="29"/>
      <c r="N23" s="29"/>
      <c r="O23" s="29"/>
    </row>
    <row r="24" spans="1:15" ht="20.399999999999999" customHeight="1">
      <c r="A24" s="14" t="s">
        <v>25</v>
      </c>
      <c r="B24" s="14"/>
      <c r="D24" s="6"/>
      <c r="F24" s="6"/>
      <c r="H24" s="6"/>
    </row>
    <row r="25" spans="1:15" ht="21.5" customHeight="1">
      <c r="A25" s="32" t="s">
        <v>112</v>
      </c>
      <c r="B25" s="32"/>
      <c r="C25" s="50">
        <v>-18926</v>
      </c>
      <c r="D25" s="50"/>
      <c r="E25" s="50">
        <v>8432</v>
      </c>
      <c r="F25" s="50"/>
      <c r="G25" s="36">
        <v>-18926</v>
      </c>
      <c r="H25" s="50"/>
      <c r="I25" s="36">
        <v>8432</v>
      </c>
    </row>
    <row r="26" spans="1:15" ht="21.5" customHeight="1">
      <c r="A26" s="11" t="s">
        <v>15</v>
      </c>
      <c r="C26" s="50">
        <v>-255</v>
      </c>
      <c r="D26" s="50"/>
      <c r="E26" s="50">
        <v>364</v>
      </c>
      <c r="F26" s="50"/>
      <c r="G26" s="36">
        <v>-255</v>
      </c>
      <c r="H26" s="50"/>
      <c r="I26" s="50">
        <v>364</v>
      </c>
    </row>
    <row r="27" spans="1:15" ht="21.5" customHeight="1">
      <c r="A27" s="46" t="s">
        <v>114</v>
      </c>
      <c r="C27" s="50">
        <v>-15647</v>
      </c>
      <c r="D27" s="36"/>
      <c r="E27" s="50">
        <v>-341</v>
      </c>
      <c r="F27" s="36"/>
      <c r="G27" s="36">
        <v>-15647</v>
      </c>
      <c r="H27" s="36"/>
      <c r="I27" s="50">
        <v>-341</v>
      </c>
    </row>
    <row r="28" spans="1:15" ht="21.5" customHeight="1">
      <c r="A28" s="46" t="s">
        <v>183</v>
      </c>
      <c r="C28" s="50">
        <v>1378</v>
      </c>
      <c r="D28" s="36"/>
      <c r="E28" s="50">
        <v>-599</v>
      </c>
      <c r="F28" s="36"/>
      <c r="G28" s="36">
        <v>1378</v>
      </c>
      <c r="H28" s="50"/>
      <c r="I28" s="50">
        <v>-599</v>
      </c>
    </row>
    <row r="29" spans="1:15" ht="21.5" customHeight="1">
      <c r="A29" s="46" t="s">
        <v>115</v>
      </c>
      <c r="B29" s="46"/>
      <c r="C29" s="50">
        <v>-4213</v>
      </c>
      <c r="D29" s="44"/>
      <c r="E29" s="50">
        <v>1796</v>
      </c>
      <c r="F29" s="44"/>
      <c r="G29" s="36">
        <v>-4213</v>
      </c>
      <c r="H29" s="44"/>
      <c r="I29" s="36">
        <v>1794</v>
      </c>
    </row>
    <row r="30" spans="1:15" ht="21.5" customHeight="1">
      <c r="A30" s="46" t="s">
        <v>120</v>
      </c>
      <c r="B30" s="46"/>
      <c r="C30" s="50">
        <v>-178</v>
      </c>
      <c r="D30" s="44"/>
      <c r="E30" s="50">
        <v>956</v>
      </c>
      <c r="F30" s="44"/>
      <c r="G30" s="36">
        <v>-178</v>
      </c>
      <c r="H30" s="44"/>
      <c r="I30" s="50">
        <v>956</v>
      </c>
    </row>
    <row r="31" spans="1:15" ht="21.5" customHeight="1">
      <c r="A31" s="46" t="s">
        <v>121</v>
      </c>
      <c r="B31" s="46"/>
      <c r="C31" s="50">
        <v>968</v>
      </c>
      <c r="D31" s="44"/>
      <c r="E31" s="50">
        <v>874</v>
      </c>
      <c r="F31" s="44"/>
      <c r="G31" s="36">
        <v>968</v>
      </c>
      <c r="H31" s="44"/>
      <c r="I31" s="50">
        <v>874</v>
      </c>
    </row>
    <row r="32" spans="1:15" ht="21.5" customHeight="1">
      <c r="A32" s="46" t="s">
        <v>148</v>
      </c>
      <c r="B32" s="46"/>
      <c r="C32" s="50">
        <v>-430</v>
      </c>
      <c r="D32" s="44"/>
      <c r="E32" s="50">
        <v>1</v>
      </c>
      <c r="F32" s="44"/>
      <c r="G32" s="36">
        <v>-430</v>
      </c>
      <c r="H32" s="44"/>
      <c r="I32" s="50">
        <v>1</v>
      </c>
    </row>
    <row r="33" spans="1:11" ht="21.5" customHeight="1">
      <c r="A33" s="46" t="s">
        <v>125</v>
      </c>
      <c r="B33" s="46"/>
      <c r="C33" s="50">
        <v>42783</v>
      </c>
      <c r="D33" s="44"/>
      <c r="E33" s="50">
        <v>2873</v>
      </c>
      <c r="F33" s="44"/>
      <c r="G33" s="36">
        <v>42768</v>
      </c>
      <c r="H33" s="44"/>
      <c r="I33" s="50">
        <v>2858</v>
      </c>
    </row>
    <row r="34" spans="1:11" ht="21.5" customHeight="1">
      <c r="A34" s="46" t="s">
        <v>157</v>
      </c>
      <c r="B34" s="46"/>
      <c r="C34" s="50">
        <v>1081</v>
      </c>
      <c r="D34" s="44"/>
      <c r="E34" s="50">
        <v>485</v>
      </c>
      <c r="F34" s="44"/>
      <c r="G34" s="36">
        <v>1081</v>
      </c>
      <c r="H34" s="44"/>
      <c r="I34" s="50">
        <v>485</v>
      </c>
    </row>
    <row r="35" spans="1:11" ht="21.5" customHeight="1">
      <c r="A35" s="46" t="s">
        <v>122</v>
      </c>
      <c r="B35" s="46"/>
      <c r="C35" s="50">
        <v>4522</v>
      </c>
      <c r="D35" s="44"/>
      <c r="E35" s="50">
        <v>1753</v>
      </c>
      <c r="F35" s="44"/>
      <c r="G35" s="36">
        <v>4511</v>
      </c>
      <c r="H35" s="44"/>
      <c r="I35" s="50">
        <v>1747</v>
      </c>
    </row>
    <row r="36" spans="1:11" s="29" customFormat="1" ht="21.5" customHeight="1">
      <c r="A36" s="46" t="s">
        <v>149</v>
      </c>
      <c r="B36" s="46"/>
      <c r="C36" s="109">
        <f>SUM(C23:C35)</f>
        <v>171739</v>
      </c>
      <c r="D36" s="39"/>
      <c r="E36" s="109">
        <f>SUM(E23:E35)</f>
        <v>170983</v>
      </c>
      <c r="F36" s="39"/>
      <c r="G36" s="109">
        <f>SUM(G23:G35)</f>
        <v>171741</v>
      </c>
      <c r="H36" s="39"/>
      <c r="I36" s="109">
        <f>SUM(I23:I35)</f>
        <v>170987</v>
      </c>
    </row>
    <row r="37" spans="1:11" s="29" customFormat="1" ht="21.5" customHeight="1">
      <c r="A37" s="46" t="s">
        <v>208</v>
      </c>
      <c r="B37" s="46"/>
      <c r="C37" s="50">
        <v>20060</v>
      </c>
      <c r="D37" s="39"/>
      <c r="E37" s="50">
        <v>-8182</v>
      </c>
      <c r="F37" s="39"/>
      <c r="G37" s="50">
        <v>20060</v>
      </c>
      <c r="H37" s="39"/>
      <c r="I37" s="50">
        <v>-8182</v>
      </c>
    </row>
    <row r="38" spans="1:11" s="29" customFormat="1" ht="21.5" hidden="1" customHeight="1">
      <c r="A38" s="46"/>
      <c r="B38" s="46"/>
      <c r="C38" s="50"/>
      <c r="D38" s="39"/>
      <c r="E38" s="50"/>
      <c r="F38" s="39"/>
      <c r="G38" s="50"/>
      <c r="H38" s="39"/>
      <c r="I38" s="50"/>
    </row>
    <row r="39" spans="1:11" ht="21" customHeight="1">
      <c r="A39" s="12" t="s">
        <v>150</v>
      </c>
      <c r="B39" s="12"/>
      <c r="C39" s="42">
        <f>SUM(C36:C38)</f>
        <v>191799</v>
      </c>
      <c r="D39" s="40"/>
      <c r="E39" s="42">
        <f>SUM(E36:E38)</f>
        <v>162801</v>
      </c>
      <c r="F39" s="40"/>
      <c r="G39" s="42">
        <f>SUM(G36:G38)</f>
        <v>191801</v>
      </c>
      <c r="H39" s="40"/>
      <c r="I39" s="42">
        <f>SUM(I36:I38)</f>
        <v>162805</v>
      </c>
      <c r="J39" s="110"/>
    </row>
    <row r="40" spans="1:11" ht="21.75" customHeight="1">
      <c r="A40" s="9"/>
      <c r="B40" s="9"/>
      <c r="C40" s="60"/>
      <c r="D40" s="36"/>
      <c r="E40" s="60"/>
      <c r="F40" s="36"/>
      <c r="G40" s="60"/>
      <c r="H40" s="36"/>
      <c r="I40" s="60"/>
    </row>
    <row r="41" spans="1:11" ht="21" customHeight="1">
      <c r="A41" s="13" t="s">
        <v>106</v>
      </c>
      <c r="B41" s="13"/>
      <c r="C41" s="53"/>
      <c r="D41" s="94"/>
      <c r="E41" s="53"/>
      <c r="F41" s="94"/>
      <c r="G41" s="95"/>
      <c r="H41" s="94"/>
      <c r="I41" s="95"/>
    </row>
    <row r="42" spans="1:11" ht="21" customHeight="1">
      <c r="A42" s="13" t="s">
        <v>49</v>
      </c>
      <c r="B42" s="13"/>
      <c r="C42" s="53"/>
      <c r="D42" s="94"/>
      <c r="E42" s="53"/>
      <c r="F42" s="94"/>
      <c r="G42" s="95"/>
      <c r="H42" s="94"/>
      <c r="I42" s="95"/>
    </row>
    <row r="43" spans="1:11" ht="21" customHeight="1">
      <c r="A43" s="13"/>
      <c r="B43" s="13"/>
      <c r="C43" s="53"/>
      <c r="D43" s="94"/>
      <c r="E43" s="53"/>
      <c r="F43" s="94"/>
      <c r="G43" s="95"/>
      <c r="H43" s="94"/>
      <c r="I43" s="95"/>
    </row>
    <row r="44" spans="1:11" ht="21" customHeight="1">
      <c r="A44" s="13"/>
      <c r="B44" s="13"/>
      <c r="C44" s="209" t="s">
        <v>19</v>
      </c>
      <c r="D44" s="209"/>
      <c r="E44" s="209"/>
      <c r="F44" s="133"/>
      <c r="G44" s="209" t="s">
        <v>27</v>
      </c>
      <c r="H44" s="209"/>
      <c r="I44" s="209"/>
    </row>
    <row r="45" spans="1:11" ht="21" customHeight="1">
      <c r="A45" s="13"/>
      <c r="B45" s="13"/>
      <c r="C45" s="205" t="s">
        <v>50</v>
      </c>
      <c r="D45" s="205"/>
      <c r="E45" s="205"/>
      <c r="F45" s="133"/>
      <c r="G45" s="205" t="s">
        <v>50</v>
      </c>
      <c r="H45" s="205"/>
      <c r="I45" s="205"/>
    </row>
    <row r="46" spans="1:11" ht="21" customHeight="1">
      <c r="A46" s="13"/>
      <c r="B46" s="13"/>
      <c r="C46" s="206" t="s">
        <v>108</v>
      </c>
      <c r="D46" s="206"/>
      <c r="E46" s="206"/>
      <c r="F46" s="133"/>
      <c r="G46" s="206" t="s">
        <v>108</v>
      </c>
      <c r="H46" s="206"/>
      <c r="I46" s="206"/>
    </row>
    <row r="47" spans="1:11" ht="21" customHeight="1">
      <c r="A47" s="13"/>
      <c r="B47" s="93"/>
      <c r="C47" s="161">
        <v>2564</v>
      </c>
      <c r="D47" s="159"/>
      <c r="E47" s="161">
        <v>2563</v>
      </c>
      <c r="F47" s="159"/>
      <c r="G47" s="161">
        <v>2564</v>
      </c>
      <c r="H47" s="159"/>
      <c r="I47" s="161">
        <v>2563</v>
      </c>
    </row>
    <row r="48" spans="1:11" ht="21" customHeight="1">
      <c r="A48" s="13"/>
      <c r="B48" s="13"/>
      <c r="C48" s="207" t="s">
        <v>37</v>
      </c>
      <c r="D48" s="207"/>
      <c r="E48" s="207"/>
      <c r="F48" s="207"/>
      <c r="G48" s="207"/>
      <c r="H48" s="207"/>
      <c r="I48" s="207"/>
    </row>
    <row r="49" spans="1:9" ht="21.75" customHeight="1">
      <c r="A49" s="9" t="s">
        <v>16</v>
      </c>
      <c r="B49" s="9"/>
      <c r="C49" s="60"/>
      <c r="D49" s="36"/>
      <c r="E49" s="60"/>
      <c r="F49" s="36"/>
      <c r="G49" s="60"/>
      <c r="H49" s="36"/>
      <c r="I49" s="60"/>
    </row>
    <row r="50" spans="1:9" ht="21.75" customHeight="1">
      <c r="A50" s="29" t="s">
        <v>184</v>
      </c>
      <c r="B50" s="134"/>
      <c r="C50" s="60">
        <v>0</v>
      </c>
      <c r="D50" s="36"/>
      <c r="E50" s="50">
        <v>50000</v>
      </c>
      <c r="F50" s="36"/>
      <c r="G50" s="41">
        <v>0</v>
      </c>
      <c r="H50" s="50"/>
      <c r="I50" s="50">
        <v>50000</v>
      </c>
    </row>
    <row r="51" spans="1:9" ht="21.75" customHeight="1">
      <c r="A51" s="29" t="s">
        <v>179</v>
      </c>
      <c r="B51" s="134"/>
      <c r="C51" s="60">
        <v>101</v>
      </c>
      <c r="D51" s="36"/>
      <c r="E51" s="50">
        <v>71</v>
      </c>
      <c r="F51" s="36"/>
      <c r="G51" s="41">
        <v>101</v>
      </c>
      <c r="H51" s="36"/>
      <c r="I51" s="50">
        <v>71</v>
      </c>
    </row>
    <row r="52" spans="1:9" ht="21.75" customHeight="1">
      <c r="A52" s="29" t="s">
        <v>139</v>
      </c>
      <c r="B52" s="134"/>
      <c r="C52" s="60">
        <v>-113348</v>
      </c>
      <c r="D52" s="36"/>
      <c r="E52" s="50">
        <v>-32084</v>
      </c>
      <c r="F52" s="36"/>
      <c r="G52" s="41">
        <v>-113348</v>
      </c>
      <c r="H52" s="36"/>
      <c r="I52" s="50">
        <v>-32084</v>
      </c>
    </row>
    <row r="53" spans="1:9" ht="21.75" customHeight="1">
      <c r="A53" s="29" t="s">
        <v>140</v>
      </c>
      <c r="B53" s="134"/>
      <c r="C53" s="60">
        <v>-6268</v>
      </c>
      <c r="D53" s="36"/>
      <c r="E53" s="50">
        <v>-6066</v>
      </c>
      <c r="F53" s="36"/>
      <c r="G53" s="41">
        <v>-6268</v>
      </c>
      <c r="H53" s="36"/>
      <c r="I53" s="50">
        <v>-6066</v>
      </c>
    </row>
    <row r="54" spans="1:9" ht="21" customHeight="1">
      <c r="A54" s="29" t="s">
        <v>95</v>
      </c>
      <c r="B54" s="134"/>
      <c r="C54" s="60">
        <v>-576</v>
      </c>
      <c r="D54" s="36"/>
      <c r="E54" s="50">
        <v>-170</v>
      </c>
      <c r="F54" s="36"/>
      <c r="G54" s="41">
        <v>-576</v>
      </c>
      <c r="H54" s="36"/>
      <c r="I54" s="50">
        <v>-170</v>
      </c>
    </row>
    <row r="55" spans="1:9" ht="21.75" customHeight="1">
      <c r="A55" s="46" t="s">
        <v>191</v>
      </c>
      <c r="B55" s="9"/>
      <c r="C55" s="60">
        <v>-24500</v>
      </c>
      <c r="D55" s="36"/>
      <c r="E55" s="41">
        <v>0</v>
      </c>
      <c r="F55" s="50"/>
      <c r="G55" s="41">
        <v>-24500</v>
      </c>
      <c r="H55" s="50"/>
      <c r="I55" s="41">
        <v>0</v>
      </c>
    </row>
    <row r="56" spans="1:9" ht="21.75" customHeight="1">
      <c r="A56" s="29" t="s">
        <v>26</v>
      </c>
      <c r="B56" s="134"/>
      <c r="C56" s="60">
        <v>1482</v>
      </c>
      <c r="D56" s="36"/>
      <c r="E56" s="50">
        <v>1245</v>
      </c>
      <c r="F56" s="36"/>
      <c r="G56" s="41">
        <v>1482</v>
      </c>
      <c r="H56" s="36"/>
      <c r="I56" s="50">
        <v>1241</v>
      </c>
    </row>
    <row r="57" spans="1:9" ht="21.75" customHeight="1">
      <c r="A57" s="24" t="s">
        <v>141</v>
      </c>
      <c r="B57" s="24"/>
      <c r="C57" s="42">
        <f>SUM(C50:C56)</f>
        <v>-143109</v>
      </c>
      <c r="D57" s="40"/>
      <c r="E57" s="42">
        <f>SUM(E50:E56)</f>
        <v>12996</v>
      </c>
      <c r="F57" s="40"/>
      <c r="G57" s="42">
        <f>SUM(G50:G56)</f>
        <v>-143109</v>
      </c>
      <c r="H57" s="40"/>
      <c r="I57" s="42">
        <f>SUM(I50:I56)</f>
        <v>12992</v>
      </c>
    </row>
    <row r="58" spans="1:9" ht="18.649999999999999" customHeight="1">
      <c r="A58" s="12"/>
      <c r="B58" s="12"/>
      <c r="C58" s="40"/>
      <c r="D58" s="40"/>
      <c r="E58" s="40"/>
      <c r="F58" s="40"/>
      <c r="G58" s="40"/>
      <c r="H58" s="40"/>
      <c r="I58" s="40"/>
    </row>
    <row r="59" spans="1:9" ht="21.75" customHeight="1">
      <c r="A59" s="9" t="s">
        <v>17</v>
      </c>
      <c r="B59" s="9"/>
      <c r="C59" s="41"/>
      <c r="D59" s="50"/>
      <c r="E59" s="41"/>
      <c r="F59" s="50"/>
      <c r="G59" s="41"/>
      <c r="H59" s="50"/>
      <c r="I59" s="41"/>
    </row>
    <row r="60" spans="1:9" ht="21.75" customHeight="1">
      <c r="A60" s="46" t="s">
        <v>165</v>
      </c>
      <c r="B60" s="9"/>
      <c r="C60" s="41">
        <v>0</v>
      </c>
      <c r="D60" s="50"/>
      <c r="E60" s="41">
        <v>-30000</v>
      </c>
      <c r="F60" s="50"/>
      <c r="G60" s="41">
        <v>0</v>
      </c>
      <c r="H60" s="50"/>
      <c r="I60" s="41">
        <v>-30000</v>
      </c>
    </row>
    <row r="61" spans="1:9" ht="21.75" customHeight="1">
      <c r="A61" s="46" t="s">
        <v>105</v>
      </c>
      <c r="B61" s="9"/>
      <c r="C61" s="41">
        <v>0</v>
      </c>
      <c r="D61" s="50"/>
      <c r="E61" s="41">
        <v>60000</v>
      </c>
      <c r="F61" s="50"/>
      <c r="G61" s="41">
        <v>0</v>
      </c>
      <c r="H61" s="50"/>
      <c r="I61" s="41">
        <v>60000</v>
      </c>
    </row>
    <row r="62" spans="1:9" ht="21.75" customHeight="1">
      <c r="A62" s="46" t="s">
        <v>142</v>
      </c>
      <c r="B62" s="9"/>
      <c r="C62" s="41">
        <v>-91866</v>
      </c>
      <c r="D62" s="50"/>
      <c r="E62" s="41">
        <v>-91866</v>
      </c>
      <c r="F62" s="50"/>
      <c r="G62" s="41">
        <v>-91866</v>
      </c>
      <c r="H62" s="50"/>
      <c r="I62" s="41">
        <v>-91866</v>
      </c>
    </row>
    <row r="63" spans="1:9" ht="21.75" customHeight="1">
      <c r="A63" s="46" t="s">
        <v>187</v>
      </c>
      <c r="B63" s="9"/>
      <c r="C63" s="41">
        <v>-15764</v>
      </c>
      <c r="D63" s="50"/>
      <c r="E63" s="41">
        <v>-12770</v>
      </c>
      <c r="F63" s="50"/>
      <c r="G63" s="41">
        <v>-15764</v>
      </c>
      <c r="H63" s="50"/>
      <c r="I63" s="41">
        <v>-12770</v>
      </c>
    </row>
    <row r="64" spans="1:9" ht="21.75" customHeight="1">
      <c r="A64" s="46" t="s">
        <v>186</v>
      </c>
      <c r="B64" s="9"/>
      <c r="C64" s="41">
        <v>0</v>
      </c>
      <c r="D64" s="50"/>
      <c r="E64" s="41">
        <v>-80</v>
      </c>
      <c r="F64" s="50"/>
      <c r="G64" s="41">
        <v>0</v>
      </c>
      <c r="H64" s="50"/>
      <c r="I64" s="41">
        <v>-80</v>
      </c>
    </row>
    <row r="65" spans="1:15" ht="21.75" customHeight="1">
      <c r="A65" s="46" t="s">
        <v>166</v>
      </c>
      <c r="B65" s="9"/>
      <c r="C65" s="41">
        <v>-13084</v>
      </c>
      <c r="D65" s="50"/>
      <c r="E65" s="41">
        <v>-15751</v>
      </c>
      <c r="F65" s="50"/>
      <c r="G65" s="41">
        <v>-13084</v>
      </c>
      <c r="H65" s="50"/>
      <c r="I65" s="41">
        <v>-15751</v>
      </c>
    </row>
    <row r="66" spans="1:15" ht="21.75" customHeight="1">
      <c r="A66" s="12" t="s">
        <v>146</v>
      </c>
      <c r="B66" s="12"/>
      <c r="C66" s="42">
        <f>SUM(C60:C65)</f>
        <v>-120714</v>
      </c>
      <c r="D66" s="40"/>
      <c r="E66" s="42">
        <f>SUM(E60:E65)</f>
        <v>-90467</v>
      </c>
      <c r="F66" s="40"/>
      <c r="G66" s="42">
        <f>SUM(G60:G65)</f>
        <v>-120714</v>
      </c>
      <c r="H66" s="40"/>
      <c r="I66" s="42">
        <f>SUM(I60:I65)</f>
        <v>-90467</v>
      </c>
    </row>
    <row r="67" spans="1:15" ht="18.649999999999999" customHeight="1">
      <c r="A67" s="12"/>
      <c r="B67" s="12"/>
      <c r="C67" s="40"/>
      <c r="D67" s="40"/>
      <c r="E67" s="40"/>
      <c r="F67" s="40"/>
      <c r="G67" s="40"/>
      <c r="H67" s="40"/>
      <c r="I67" s="40"/>
    </row>
    <row r="68" spans="1:15" ht="21.75" customHeight="1">
      <c r="A68" s="24" t="s">
        <v>205</v>
      </c>
      <c r="B68" s="24"/>
      <c r="C68" s="40">
        <f>C39+C57+C66</f>
        <v>-72024</v>
      </c>
      <c r="D68" s="36"/>
      <c r="E68" s="40">
        <f>E39+E57+E66</f>
        <v>85330</v>
      </c>
      <c r="F68" s="36"/>
      <c r="G68" s="40">
        <f>G39+G57+G66</f>
        <v>-72022</v>
      </c>
      <c r="H68" s="36"/>
      <c r="I68" s="40">
        <f>I39+I57+I66</f>
        <v>85330</v>
      </c>
    </row>
    <row r="69" spans="1:15" ht="21.75" customHeight="1">
      <c r="A69" s="32" t="s">
        <v>104</v>
      </c>
      <c r="B69" s="32"/>
      <c r="C69" s="97">
        <v>695788</v>
      </c>
      <c r="D69" s="39"/>
      <c r="E69" s="97">
        <v>362240</v>
      </c>
      <c r="F69" s="39"/>
      <c r="G69" s="50">
        <v>694526</v>
      </c>
      <c r="H69" s="39"/>
      <c r="I69" s="50">
        <v>360875</v>
      </c>
    </row>
    <row r="70" spans="1:15" ht="21.75" customHeight="1" thickBot="1">
      <c r="A70" s="12" t="s">
        <v>111</v>
      </c>
      <c r="B70" s="12"/>
      <c r="C70" s="106">
        <f>SUM(C68:C69)</f>
        <v>623764</v>
      </c>
      <c r="D70" s="40"/>
      <c r="E70" s="106">
        <f>SUM(E68:E69)</f>
        <v>447570</v>
      </c>
      <c r="F70" s="40"/>
      <c r="G70" s="106">
        <f>SUM(G68:G69)</f>
        <v>622504</v>
      </c>
      <c r="H70" s="40"/>
      <c r="I70" s="106">
        <f>SUM(I68:I69)</f>
        <v>446205</v>
      </c>
    </row>
    <row r="71" spans="1:15" ht="18.649999999999999" customHeight="1" thickTop="1">
      <c r="A71" s="12"/>
      <c r="B71" s="12"/>
      <c r="C71" s="40"/>
      <c r="D71" s="40"/>
      <c r="E71" s="40"/>
      <c r="F71" s="40"/>
      <c r="G71" s="40"/>
      <c r="H71" s="40"/>
      <c r="I71" s="40"/>
    </row>
    <row r="72" spans="1:15" ht="21.75" customHeight="1">
      <c r="A72" s="9" t="s">
        <v>101</v>
      </c>
      <c r="B72" s="12"/>
      <c r="C72" s="40"/>
      <c r="D72" s="40"/>
      <c r="E72" s="40"/>
      <c r="F72" s="40"/>
      <c r="G72" s="40"/>
      <c r="H72" s="40"/>
      <c r="I72" s="40"/>
    </row>
    <row r="73" spans="1:15" ht="21.75" customHeight="1">
      <c r="A73" s="46" t="s">
        <v>213</v>
      </c>
      <c r="B73" s="12"/>
      <c r="C73" s="41">
        <v>30098</v>
      </c>
      <c r="D73" s="40"/>
      <c r="E73" s="41">
        <v>14926</v>
      </c>
      <c r="F73" s="50"/>
      <c r="G73" s="41">
        <v>30098</v>
      </c>
      <c r="H73" s="50"/>
      <c r="I73" s="41">
        <v>14926</v>
      </c>
    </row>
    <row r="74" spans="1:15" ht="21.75" customHeight="1">
      <c r="A74" s="46" t="s">
        <v>214</v>
      </c>
      <c r="B74" s="12"/>
      <c r="C74" s="41">
        <v>5701</v>
      </c>
      <c r="D74" s="40"/>
      <c r="E74" s="41">
        <v>4089</v>
      </c>
      <c r="F74" s="50"/>
      <c r="G74" s="41">
        <v>5701</v>
      </c>
      <c r="H74" s="50"/>
      <c r="I74" s="41">
        <v>4089</v>
      </c>
    </row>
    <row r="75" spans="1:15" ht="21" customHeight="1">
      <c r="A75" s="46" t="s">
        <v>215</v>
      </c>
      <c r="C75" s="41">
        <v>167</v>
      </c>
      <c r="E75" s="53">
        <v>0</v>
      </c>
      <c r="F75" s="96"/>
      <c r="G75" s="41">
        <v>167</v>
      </c>
      <c r="H75" s="96"/>
      <c r="I75" s="55">
        <v>0</v>
      </c>
    </row>
    <row r="76" spans="1:15" ht="21" customHeight="1">
      <c r="A76" s="46" t="s">
        <v>185</v>
      </c>
      <c r="C76" s="41">
        <v>1830</v>
      </c>
      <c r="D76" s="44"/>
      <c r="E76" s="39">
        <v>154764</v>
      </c>
      <c r="F76" s="141"/>
      <c r="G76" s="41">
        <v>1830</v>
      </c>
      <c r="H76" s="96"/>
      <c r="I76" s="39">
        <v>154764</v>
      </c>
    </row>
    <row r="78" spans="1:15" ht="21" customHeight="1">
      <c r="A78" s="46" t="s">
        <v>151</v>
      </c>
      <c r="C78" s="53">
        <f>C70-'BS-3-5'!D10</f>
        <v>0</v>
      </c>
      <c r="G78" s="53">
        <f>G70-'BS-3-5'!H10</f>
        <v>0</v>
      </c>
      <c r="K78" s="113"/>
      <c r="L78" s="113"/>
      <c r="M78" s="113"/>
      <c r="N78" s="113"/>
      <c r="O78" s="113"/>
    </row>
    <row r="79" spans="1:15" ht="21" customHeight="1">
      <c r="C79" s="190"/>
      <c r="G79" s="190"/>
      <c r="K79" s="113"/>
      <c r="L79" s="113"/>
      <c r="M79" s="113"/>
      <c r="N79" s="113"/>
      <c r="O79" s="113"/>
    </row>
    <row r="80" spans="1:15" ht="21" customHeight="1">
      <c r="C80" s="113"/>
      <c r="G80" s="113"/>
    </row>
  </sheetData>
  <mergeCells count="15">
    <mergeCell ref="C48:I48"/>
    <mergeCell ref="C6:E6"/>
    <mergeCell ref="G6:I6"/>
    <mergeCell ref="C3:I3"/>
    <mergeCell ref="C4:E4"/>
    <mergeCell ref="G4:I4"/>
    <mergeCell ref="C5:E5"/>
    <mergeCell ref="G5:I5"/>
    <mergeCell ref="C44:E44"/>
    <mergeCell ref="G44:I44"/>
    <mergeCell ref="C45:E45"/>
    <mergeCell ref="G45:I45"/>
    <mergeCell ref="C8:I8"/>
    <mergeCell ref="C46:E46"/>
    <mergeCell ref="G46:I46"/>
  </mergeCells>
  <pageMargins left="0.8" right="0.8" top="0.48" bottom="0.5" header="0.5" footer="0.5"/>
  <pageSetup paperSize="9" scale="89" firstPageNumber="11" orientation="portrait" useFirstPageNumber="1" r:id="rId1"/>
  <headerFooter alignWithMargins="0">
    <oddFooter>&amp;L  หมายเหตุประกอบงบการเงินเป็นส่วนหนึ่งของงบการเงินระหว่างกาลนี้
&amp;C&amp;P</oddFooter>
  </headerFooter>
  <rowBreaks count="1" manualBreakCount="1">
    <brk id="40" max="16383" man="1"/>
  </rowBreaks>
  <ignoredErrors>
    <ignoredError sqref="C36:G3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Sheet1</vt:lpstr>
      <vt:lpstr>BS-3-5</vt:lpstr>
      <vt:lpstr>SOCI 6</vt:lpstr>
      <vt:lpstr>SCE 7</vt:lpstr>
      <vt:lpstr>SCE 8</vt:lpstr>
      <vt:lpstr>SCE 9</vt:lpstr>
      <vt:lpstr>SCE 10</vt:lpstr>
      <vt:lpstr>CF 11-12</vt:lpstr>
      <vt:lpstr>'BS-3-5'!Print_Area</vt:lpstr>
      <vt:lpstr>'CF 11-12'!Print_Area</vt:lpstr>
      <vt:lpstr>'SCE 10'!Print_Area</vt:lpstr>
      <vt:lpstr>'SCE 7'!Print_Area</vt:lpstr>
      <vt:lpstr>'SCE 8'!Print_Area</vt:lpstr>
      <vt:lpstr>'SCE 9'!Print_Area</vt:lpstr>
      <vt:lpstr>'SOCI 6'!Print_Area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nurapeevachareewan</dc:creator>
  <cp:lastModifiedBy>Orathai, Nuchprasert</cp:lastModifiedBy>
  <cp:lastPrinted>2021-05-17T03:37:38Z</cp:lastPrinted>
  <dcterms:created xsi:type="dcterms:W3CDTF">2005-02-20T11:46:17Z</dcterms:created>
  <dcterms:modified xsi:type="dcterms:W3CDTF">2021-05-17T03:37:47Z</dcterms:modified>
</cp:coreProperties>
</file>