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2E996E06-9E3F-48E2-8DA5-E208E67428D8}" xr6:coauthVersionLast="45" xr6:coauthVersionMax="45" xr10:uidLastSave="{00000000-0000-0000-0000-000000000000}"/>
  <bookViews>
    <workbookView xWindow="-110" yWindow="-110" windowWidth="19420" windowHeight="10420" activeTab="6" xr2:uid="{F3752919-8099-4EDF-AFDE-BD91E8DE46BB}"/>
  </bookViews>
  <sheets>
    <sheet name="BS 2-4" sheetId="10" r:id="rId1"/>
    <sheet name="PL 5" sheetId="11" r:id="rId2"/>
    <sheet name="SCE 6" sheetId="3" r:id="rId3"/>
    <sheet name="SCE 7" sheetId="7" r:id="rId4"/>
    <sheet name="SCE 8" sheetId="8" r:id="rId5"/>
    <sheet name="SCE 9" sheetId="9" r:id="rId6"/>
    <sheet name="CF 10-11" sheetId="5" r:id="rId7"/>
  </sheets>
  <externalReferences>
    <externalReference r:id="rId8"/>
  </externalReferences>
  <definedNames>
    <definedName name="_xlnm.Print_Area" localSheetId="0">'BS 2-4'!$A$1:$J$94</definedName>
    <definedName name="_xlnm.Print_Area" localSheetId="6">'CF 10-11'!$A$1:$I$77</definedName>
    <definedName name="_xlnm.Print_Area" localSheetId="1">'PL 5'!$A$1:$J$41</definedName>
    <definedName name="_xlnm.Print_Area" localSheetId="2">'SCE 6'!$A$1:$P$22</definedName>
    <definedName name="_xlnm.Print_Area" localSheetId="3">'SCE 7'!$A$1:$P$22</definedName>
    <definedName name="_xlnm.Print_Area" localSheetId="4">'SCE 8'!$A$1:$P$22</definedName>
    <definedName name="_xlnm.Print_Area" localSheetId="5">'SCE 9'!$A$1:$P$22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1" i="11" l="1"/>
  <c r="D41" i="11"/>
  <c r="E11" i="5"/>
  <c r="G11" i="5"/>
  <c r="I11" i="5"/>
  <c r="C11" i="5"/>
  <c r="N18" i="8"/>
  <c r="P14" i="8"/>
  <c r="N18" i="3"/>
  <c r="P14" i="3"/>
  <c r="D18" i="10"/>
  <c r="G70" i="5" l="1"/>
  <c r="C70" i="5"/>
  <c r="E58" i="5"/>
  <c r="P14" i="9"/>
  <c r="P14" i="7"/>
  <c r="J36" i="11"/>
  <c r="F36" i="11"/>
  <c r="H36" i="11" l="1"/>
  <c r="J19" i="8" l="1"/>
  <c r="H19" i="8"/>
  <c r="F19" i="8"/>
  <c r="F21" i="8" s="1"/>
  <c r="D19" i="8"/>
  <c r="D21" i="8" s="1"/>
  <c r="P18" i="8"/>
  <c r="N19" i="8"/>
  <c r="P17" i="8"/>
  <c r="J21" i="8"/>
  <c r="H21" i="8"/>
  <c r="J19" i="3"/>
  <c r="J21" i="3" s="1"/>
  <c r="H19" i="3"/>
  <c r="F19" i="3"/>
  <c r="D19" i="3"/>
  <c r="N19" i="3"/>
  <c r="L19" i="3"/>
  <c r="H21" i="3"/>
  <c r="F21" i="3"/>
  <c r="D21" i="3"/>
  <c r="I67" i="5"/>
  <c r="I58" i="5"/>
  <c r="E67" i="5"/>
  <c r="J38" i="11"/>
  <c r="J20" i="11"/>
  <c r="J14" i="11"/>
  <c r="F38" i="11"/>
  <c r="F20" i="11"/>
  <c r="F14" i="11"/>
  <c r="J91" i="10"/>
  <c r="F91" i="10"/>
  <c r="J61" i="10"/>
  <c r="J53" i="10"/>
  <c r="F61" i="10"/>
  <c r="F53" i="10"/>
  <c r="J34" i="10"/>
  <c r="J18" i="10"/>
  <c r="F34" i="10"/>
  <c r="F18" i="10"/>
  <c r="N21" i="3" l="1"/>
  <c r="J22" i="11"/>
  <c r="J26" i="11" s="1"/>
  <c r="J28" i="11" s="1"/>
  <c r="J39" i="11" s="1"/>
  <c r="F22" i="11"/>
  <c r="F26" i="11" s="1"/>
  <c r="F28" i="11" s="1"/>
  <c r="F39" i="11" s="1"/>
  <c r="P19" i="8"/>
  <c r="P21" i="8"/>
  <c r="N21" i="8"/>
  <c r="L19" i="8"/>
  <c r="L21" i="8" s="1"/>
  <c r="L21" i="3"/>
  <c r="P17" i="3"/>
  <c r="P18" i="3"/>
  <c r="F36" i="10"/>
  <c r="J63" i="10"/>
  <c r="J93" i="10" s="1"/>
  <c r="F63" i="10"/>
  <c r="F93" i="10" s="1"/>
  <c r="J36" i="10"/>
  <c r="P19" i="3" l="1"/>
  <c r="P21" i="3" s="1"/>
  <c r="J95" i="10" l="1"/>
  <c r="F95" i="10" l="1"/>
  <c r="E24" i="5" l="1"/>
  <c r="E37" i="5" s="1"/>
  <c r="E39" i="5" s="1"/>
  <c r="H38" i="11" l="1"/>
  <c r="N18" i="7" s="1"/>
  <c r="P18" i="7" s="1"/>
  <c r="J19" i="9" l="1"/>
  <c r="H19" i="9"/>
  <c r="F19" i="9"/>
  <c r="D19" i="9"/>
  <c r="N19" i="7"/>
  <c r="J19" i="7"/>
  <c r="H19" i="7"/>
  <c r="F19" i="7"/>
  <c r="D19" i="7"/>
  <c r="J21" i="7"/>
  <c r="F21" i="7" l="1"/>
  <c r="D21" i="9"/>
  <c r="F21" i="9"/>
  <c r="H21" i="9"/>
  <c r="J21" i="9"/>
  <c r="D21" i="7"/>
  <c r="H21" i="7"/>
  <c r="N21" i="7"/>
  <c r="D90" i="10" s="1"/>
  <c r="E69" i="5" l="1"/>
  <c r="E71" i="5" s="1"/>
  <c r="I24" i="5"/>
  <c r="I37" i="5" s="1"/>
  <c r="I39" i="5" s="1"/>
  <c r="I69" i="5" l="1"/>
  <c r="I71" i="5" s="1"/>
  <c r="D36" i="11" l="1"/>
  <c r="D38" i="11" s="1"/>
  <c r="N18" i="9" s="1"/>
  <c r="P18" i="9" l="1"/>
  <c r="N19" i="9"/>
  <c r="N21" i="9" s="1"/>
  <c r="H90" i="10" s="1"/>
  <c r="D53" i="10" l="1"/>
  <c r="H53" i="10" l="1"/>
  <c r="G58" i="5" l="1"/>
  <c r="G67" i="5"/>
  <c r="H20" i="11"/>
  <c r="D20" i="11"/>
  <c r="C67" i="5" l="1"/>
  <c r="D61" i="10" l="1"/>
  <c r="D63" i="10" s="1"/>
  <c r="H61" i="10"/>
  <c r="H63" i="10" s="1"/>
  <c r="D34" i="10"/>
  <c r="C58" i="5"/>
  <c r="D36" i="10" l="1"/>
  <c r="H14" i="11"/>
  <c r="H22" i="11" s="1"/>
  <c r="H26" i="11" s="1"/>
  <c r="H28" i="11" s="1"/>
  <c r="H34" i="10"/>
  <c r="H18" i="10"/>
  <c r="D14" i="11" l="1"/>
  <c r="D22" i="11" s="1"/>
  <c r="D26" i="11" s="1"/>
  <c r="D28" i="11" s="1"/>
  <c r="H36" i="10"/>
  <c r="L17" i="9"/>
  <c r="H39" i="11"/>
  <c r="G24" i="5"/>
  <c r="G37" i="5" s="1"/>
  <c r="G39" i="5" s="1"/>
  <c r="G69" i="5" s="1"/>
  <c r="G71" i="5" s="1"/>
  <c r="L19" i="9" l="1"/>
  <c r="L21" i="9" s="1"/>
  <c r="H89" i="10" s="1"/>
  <c r="H91" i="10" s="1"/>
  <c r="H93" i="10" s="1"/>
  <c r="H95" i="10" s="1"/>
  <c r="P17" i="9"/>
  <c r="P19" i="9" s="1"/>
  <c r="P21" i="9" s="1"/>
  <c r="L17" i="7"/>
  <c r="D39" i="11"/>
  <c r="C24" i="5"/>
  <c r="C37" i="5" s="1"/>
  <c r="C39" i="5" s="1"/>
  <c r="C69" i="5" s="1"/>
  <c r="C71" i="5" s="1"/>
  <c r="P17" i="7" l="1"/>
  <c r="P19" i="7" s="1"/>
  <c r="P21" i="7" s="1"/>
  <c r="L19" i="7"/>
  <c r="L21" i="7" s="1"/>
  <c r="D89" i="10" s="1"/>
  <c r="D91" i="10" s="1"/>
  <c r="D93" i="10" s="1"/>
  <c r="D95" i="10" s="1"/>
</calcChain>
</file>

<file path=xl/sharedStrings.xml><?xml version="1.0" encoding="utf-8"?>
<sst xmlns="http://schemas.openxmlformats.org/spreadsheetml/2006/main" count="376" uniqueCount="189">
  <si>
    <t>Statement of financial position</t>
  </si>
  <si>
    <t>31 March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</si>
  <si>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</si>
  <si>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</si>
  <si>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</si>
  <si>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</si>
  <si>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</si>
  <si>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</si>
  <si>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</si>
  <si>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</si>
  <si>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</si>
  <si>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</si>
  <si>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</si>
  <si>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</si>
  <si>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</si>
  <si>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</si>
  <si>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</si>
  <si>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</si>
  <si>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</si>
  <si>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</si>
  <si>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</si>
  <si>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</si>
  <si>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</si>
  <si>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</si>
  <si>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</si>
  <si>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</si>
  <si>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</si>
  <si>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</si>
  <si>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</si>
  <si>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</si>
  <si>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</si>
  <si>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</si>
  <si>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</si>
  <si>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</si>
  <si>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</si>
  <si>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</si>
  <si>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</si>
  <si>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</si>
  <si>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</si>
  <si>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</si>
  <si>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</si>
  <si>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</si>
  <si>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</si>
  <si>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</si>
  <si>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</si>
  <si>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</si>
  <si>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</si>
  <si>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</si>
  <si>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</si>
  <si>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</si>
  <si>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</si>
  <si>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</si>
  <si>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</si>
  <si>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</si>
  <si>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</si>
  <si>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</si>
  <si>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</si>
  <si>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</si>
  <si>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</si>
  <si>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</si>
  <si>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</si>
  <si>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</si>
  <si>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</si>
  <si>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</si>
  <si>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</si>
  <si>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</si>
  <si>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</si>
  <si>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</si>
  <si>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</si>
  <si>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</si>
  <si>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 xml:space="preserve">    Profit or loss</t>
  </si>
  <si>
    <t xml:space="preserve">    Other comprehensive income</t>
  </si>
  <si>
    <t>Balance at 31 March 2020</t>
  </si>
  <si>
    <t>Balance at 1 January 2020</t>
  </si>
  <si>
    <t>Separate financial statements</t>
  </si>
  <si>
    <t>Statement of cash flows (Unaudited)</t>
  </si>
  <si>
    <t>Cash flows from operating activities</t>
  </si>
  <si>
    <t>Adjustments to reconcile profit (loss) to cash receipts (payments)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</si>
  <si>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</si>
  <si>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</si>
  <si>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</si>
  <si>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</si>
  <si>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</si>
  <si>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</si>
  <si>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</si>
  <si>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</si>
  <si>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</si>
  <si>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</si>
  <si>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</si>
  <si>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Cash and cash equivalents at 1 January</t>
  </si>
  <si>
    <t>Cash and cash equivalents at 31 March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</si>
  <si>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</si>
  <si>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</si>
  <si>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</si>
  <si>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</si>
  <si>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</si>
  <si>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</si>
  <si>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</si>
  <si>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</si>
  <si>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</si>
  <si>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</si>
  <si>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</si>
  <si>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</si>
  <si>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</si>
  <si>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</si>
  <si>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</si>
  <si>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</si>
  <si>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</si>
  <si>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</si>
  <si>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</si>
  <si>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</si>
  <si>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</si>
  <si>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</si>
  <si>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</si>
  <si>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 xml:space="preserve"> hedges</t>
  </si>
  <si>
    <t>cash flow</t>
  </si>
  <si>
    <t>Three-month period ended 31 March 2020</t>
  </si>
  <si>
    <t>Loss on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</si>
  <si>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</si>
  <si>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</si>
  <si>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</si>
  <si>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</si>
  <si>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</si>
  <si>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</si>
  <si>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</si>
  <si>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</si>
  <si>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</si>
  <si>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</si>
  <si>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</si>
  <si>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</si>
  <si>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</si>
  <si>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</si>
  <si>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</si>
  <si>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</si>
  <si>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</si>
  <si>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</si>
  <si>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</si>
  <si>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</si>
  <si>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</si>
  <si>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</si>
  <si>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</si>
  <si>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</si>
  <si>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</si>
  <si>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</si>
  <si>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</si>
  <si>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</si>
  <si>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</si>
  <si>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Repayment of short-term borrowing from financial institution</t>
  </si>
  <si>
    <t>Proceeds from short-term borrowing from financial institution</t>
  </si>
  <si>
    <t>Loss on write-off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</si>
  <si>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</si>
  <si>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</si>
  <si>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</si>
  <si>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</si>
  <si>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</si>
  <si>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</si>
  <si>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</si>
  <si>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Repayment of long-term borrowings</t>
  </si>
  <si>
    <t>Consolidated</t>
  </si>
  <si>
    <t>Investment in associate</t>
  </si>
  <si>
    <t>Long-term loan to related party</t>
  </si>
  <si>
    <t>3, 12</t>
  </si>
  <si>
    <t>Non-current provisions for employee benefits</t>
  </si>
  <si>
    <t>Other component of equity</t>
  </si>
  <si>
    <t>Three-month period ended 31 March 2021</t>
  </si>
  <si>
    <t>Balance at 1 January 2021</t>
  </si>
  <si>
    <t>Balance at 31 March 2021</t>
  </si>
  <si>
    <t>3, 4</t>
  </si>
  <si>
    <t>3, 11</t>
  </si>
  <si>
    <t>Share of loss of associate accounted for using</t>
  </si>
  <si>
    <t xml:space="preserve">   equity method</t>
  </si>
  <si>
    <t>Gain (loss) on cash flow hedges</t>
  </si>
  <si>
    <t>Income tax relating to item that will be reclassified</t>
  </si>
  <si>
    <t>Share of loss of associate accounted for using equity method</t>
  </si>
  <si>
    <t>Net increase (decrease) in cash and cash equivalents</t>
  </si>
  <si>
    <t>Reversal of impairment on network equipment</t>
  </si>
  <si>
    <t>component</t>
  </si>
  <si>
    <t>Gain</t>
  </si>
  <si>
    <t>(loss) on</t>
  </si>
  <si>
    <t xml:space="preserve">              -  </t>
  </si>
  <si>
    <t xml:space="preserve">             -  </t>
  </si>
  <si>
    <t>3, 14</t>
  </si>
  <si>
    <t>10, 14</t>
  </si>
  <si>
    <t>(Reversal of) impairment loss recognised in profit or loss</t>
  </si>
  <si>
    <t>Taxes received (paid)</t>
  </si>
  <si>
    <t>Loss (gain) on disposal of equipment and network equipment</t>
  </si>
  <si>
    <t>Accounts payable - purchases and construction of network equipment</t>
  </si>
  <si>
    <t>Accounts payable - property, plant and equipment</t>
  </si>
  <si>
    <t>Accounts payable -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</si>
</sst>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53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49" fontId="4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43" fontId="9" fillId="0" borderId="0" xfId="2" applyNumberFormat="1" applyFont="1"/>
    <xf numFmtId="165" fontId="9" fillId="0" borderId="0" xfId="2" applyNumberFormat="1" applyFont="1"/>
    <xf numFmtId="0" fontId="7" fillId="0" borderId="0" xfId="2" applyFont="1" applyAlignment="1">
      <alignment horizontal="center"/>
    </xf>
    <xf numFmtId="165" fontId="4" fillId="0" borderId="0" xfId="3" applyNumberFormat="1" applyFont="1"/>
    <xf numFmtId="164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64" fontId="13" fillId="0" borderId="0" xfId="0" applyNumberFormat="1" applyFont="1"/>
    <xf numFmtId="0" fontId="13" fillId="0" borderId="0" xfId="0" applyFont="1"/>
    <xf numFmtId="43" fontId="14" fillId="0" borderId="0" xfId="1" applyFont="1"/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5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3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1" xfId="3" applyNumberFormat="1" applyFont="1" applyBorder="1" applyAlignment="1">
      <alignment horizontal="right"/>
    </xf>
    <xf numFmtId="43" fontId="14" fillId="0" borderId="0" xfId="3" applyFont="1"/>
    <xf numFmtId="165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4" fontId="14" fillId="0" borderId="0" xfId="2" applyNumberFormat="1" applyFont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3" fillId="0" borderId="2" xfId="3" applyNumberFormat="1" applyFont="1" applyBorder="1" applyAlignment="1">
      <alignment horizontal="right"/>
    </xf>
    <xf numFmtId="165" fontId="13" fillId="0" borderId="0" xfId="2" applyNumberFormat="1" applyFont="1"/>
    <xf numFmtId="0" fontId="16" fillId="0" borderId="0" xfId="2" applyFont="1" applyAlignment="1">
      <alignment horizontal="left"/>
    </xf>
    <xf numFmtId="165" fontId="13" fillId="0" borderId="5" xfId="3" applyNumberFormat="1" applyFont="1" applyBorder="1" applyAlignment="1">
      <alignment horizontal="right"/>
    </xf>
    <xf numFmtId="165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4" fillId="0" borderId="0" xfId="2" applyFont="1" applyBorder="1" applyAlignment="1">
      <alignment horizontal="center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165" fontId="14" fillId="0" borderId="0" xfId="2" applyNumberFormat="1" applyFont="1" applyFill="1"/>
    <xf numFmtId="0" fontId="13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13" fillId="0" borderId="3" xfId="3" applyNumberFormat="1" applyFont="1" applyBorder="1" applyAlignment="1">
      <alignment horizontal="right"/>
    </xf>
    <xf numFmtId="0" fontId="16" fillId="0" borderId="0" xfId="0" applyFont="1"/>
    <xf numFmtId="0" fontId="13" fillId="0" borderId="0" xfId="2" applyFont="1" applyAlignment="1">
      <alignment horizontal="center"/>
    </xf>
    <xf numFmtId="165" fontId="9" fillId="0" borderId="0" xfId="1" applyNumberFormat="1" applyFont="1"/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21" fillId="0" borderId="0" xfId="0" applyFont="1"/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43" fontId="14" fillId="0" borderId="0" xfId="0" applyNumberFormat="1" applyFont="1"/>
    <xf numFmtId="43" fontId="4" fillId="0" borderId="0" xfId="1" applyFont="1" applyFill="1"/>
    <xf numFmtId="164" fontId="14" fillId="0" borderId="0" xfId="1" applyNumberFormat="1" applyFont="1" applyFill="1"/>
    <xf numFmtId="165" fontId="14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14" fillId="0" borderId="0" xfId="0" applyNumberFormat="1" applyFont="1"/>
    <xf numFmtId="165" fontId="4" fillId="0" borderId="0" xfId="1" quotePrefix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43" fontId="14" fillId="0" borderId="0" xfId="1" applyFont="1" applyFill="1"/>
    <xf numFmtId="165" fontId="13" fillId="0" borderId="0" xfId="1" applyNumberFormat="1" applyFont="1" applyFill="1" applyBorder="1" applyAlignment="1">
      <alignment horizontal="right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5" fontId="13" fillId="0" borderId="0" xfId="2" applyNumberFormat="1" applyFont="1" applyBorder="1" applyAlignment="1">
      <alignment horizontal="center"/>
    </xf>
    <xf numFmtId="164" fontId="13" fillId="0" borderId="0" xfId="2" applyNumberFormat="1" applyFont="1" applyBorder="1" applyAlignment="1">
      <alignment horizontal="right"/>
    </xf>
    <xf numFmtId="0" fontId="14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165" fontId="4" fillId="0" borderId="0" xfId="3" applyNumberFormat="1" applyFont="1" applyAlignment="1">
      <alignment horizontal="right"/>
    </xf>
    <xf numFmtId="165" fontId="14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0" xfId="3" applyNumberFormat="1" applyFont="1"/>
    <xf numFmtId="165" fontId="14" fillId="0" borderId="0" xfId="3" applyNumberFormat="1" applyFont="1" applyFill="1" applyAlignment="1">
      <alignment horizontal="right"/>
    </xf>
    <xf numFmtId="49" fontId="13" fillId="0" borderId="0" xfId="2" applyNumberFormat="1" applyFont="1"/>
    <xf numFmtId="165" fontId="14" fillId="0" borderId="0" xfId="3" applyNumberFormat="1" applyFont="1" applyAlignment="1">
      <alignment horizontal="right"/>
    </xf>
    <xf numFmtId="165" fontId="14" fillId="0" borderId="0" xfId="3" applyNumberFormat="1" applyFont="1"/>
    <xf numFmtId="165" fontId="14" fillId="0" borderId="0" xfId="3" applyNumberFormat="1" applyFont="1" applyFill="1" applyAlignment="1">
      <alignment horizontal="right"/>
    </xf>
    <xf numFmtId="165" fontId="14" fillId="0" borderId="0" xfId="3" applyNumberFormat="1" applyFont="1" applyFill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NA%20Pool\GL\GL\Audit%20KPMG\Job%20work\Year%202021\Q1%2021\FS\SYMC%20-%20FS%20TH%20Q1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-3-5"/>
      <sheetName val="SOCI 6"/>
      <sheetName val="SCE 7"/>
      <sheetName val="SCE 8"/>
      <sheetName val="SCE 9"/>
      <sheetName val="SCE 10"/>
      <sheetName val="CF 11-12"/>
      <sheetName val="CF Q121"/>
      <sheetName val="CCF Q121"/>
      <sheetName val="FSC Q121"/>
    </sheetNames>
    <sheetDataSet>
      <sheetData sheetId="0"/>
      <sheetData sheetId="1">
        <row r="10">
          <cell r="D10">
            <v>623764</v>
          </cell>
        </row>
      </sheetData>
      <sheetData sheetId="2">
        <row r="10">
          <cell r="D10">
            <v>339029</v>
          </cell>
        </row>
      </sheetData>
      <sheetData sheetId="3"/>
      <sheetData sheetId="4">
        <row r="14">
          <cell r="D14">
            <v>433654.88699999999</v>
          </cell>
          <cell r="P14">
            <v>2432346.0900000003</v>
          </cell>
        </row>
      </sheetData>
      <sheetData sheetId="5"/>
      <sheetData sheetId="6">
        <row r="14">
          <cell r="D14">
            <v>433654.88699999999</v>
          </cell>
          <cell r="P14">
            <v>2439098.3380000005</v>
          </cell>
        </row>
      </sheetData>
      <sheetData sheetId="7">
        <row r="10">
          <cell r="C10">
            <v>20344</v>
          </cell>
        </row>
        <row r="70">
          <cell r="C70">
            <v>695788</v>
          </cell>
          <cell r="G70">
            <v>694526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9" tint="0.79998168889431442"/>
    <pageSetUpPr fitToPage="1"/>
  </sheetPr>
  <dimension ref="A1:R95"/>
  <sheetViews>
    <sheetView view="pageBreakPreview" topLeftCell="A12" zoomScaleNormal="78" zoomScaleSheetLayoutView="100" workbookViewId="0">
      <selection activeCell="K18" sqref="K18"/>
    </sheetView>
  </sheetViews>
  <sheetFormatPr defaultColWidth="8.26953125" defaultRowHeight="14"/>
  <cols>
    <col min="1" max="1" width="37.1796875" style="33" customWidth="1"/>
    <col min="2" max="2" width="7.6328125" style="103" customWidth="1"/>
    <col min="3" max="3" width="1.26953125" style="43" customWidth="1"/>
    <col min="4" max="4" width="12" style="44" customWidth="1"/>
    <col min="5" max="5" width="1.26953125" style="43" customWidth="1"/>
    <col min="6" max="6" width="11.7265625" style="43" customWidth="1"/>
    <col min="7" max="7" width="1.26953125" style="43" customWidth="1"/>
    <col min="8" max="8" width="11.7265625" style="43" customWidth="1"/>
    <col min="9" max="9" width="1.26953125" style="43" customWidth="1"/>
    <col min="10" max="11" width="11.7265625" style="43" customWidth="1"/>
    <col min="12" max="13" width="13.7265625" style="39" bestFit="1" customWidth="1"/>
    <col min="14" max="14" width="13.7265625" style="43" bestFit="1" customWidth="1"/>
    <col min="15" max="16384" width="8.26953125" style="43"/>
  </cols>
  <sheetData>
    <row r="1" spans="1:11" ht="22.5" customHeight="1">
      <c r="A1" s="29" t="s">
        <v>118</v>
      </c>
      <c r="K1" s="108"/>
    </row>
    <row r="2" spans="1:11" ht="22.5" customHeight="1">
      <c r="A2" s="5" t="s">
        <v>0</v>
      </c>
    </row>
    <row r="3" spans="1:11" ht="15" customHeight="1">
      <c r="A3" s="35"/>
    </row>
    <row r="4" spans="1:11" ht="22.5" customHeight="1">
      <c r="C4" s="34"/>
      <c r="D4" s="146" t="s">
        <v>158</v>
      </c>
      <c r="E4" s="146"/>
      <c r="F4" s="146"/>
      <c r="G4" s="38"/>
      <c r="H4" s="146" t="s">
        <v>95</v>
      </c>
      <c r="I4" s="146"/>
      <c r="J4" s="146"/>
    </row>
    <row r="5" spans="1:11" ht="22.5" customHeight="1">
      <c r="C5" s="34"/>
      <c r="D5" s="146" t="s">
        <v>94</v>
      </c>
      <c r="E5" s="146"/>
      <c r="F5" s="146"/>
      <c r="G5" s="38"/>
      <c r="H5" s="146" t="s">
        <v>94</v>
      </c>
      <c r="I5" s="146"/>
      <c r="J5" s="146"/>
    </row>
    <row r="6" spans="1:11" ht="22.5" customHeight="1">
      <c r="C6" s="34"/>
      <c r="D6" s="95" t="s">
        <v>1</v>
      </c>
      <c r="E6" s="34"/>
      <c r="F6" s="6" t="s">
        <v>2</v>
      </c>
      <c r="G6" s="34"/>
      <c r="H6" s="95" t="s">
        <v>1</v>
      </c>
      <c r="I6" s="34"/>
      <c r="J6" s="6" t="s">
        <v>2</v>
      </c>
    </row>
    <row r="7" spans="1:11" ht="22.5" customHeight="1">
      <c r="A7" s="5" t="s">
        <v>23</v>
      </c>
      <c r="B7" s="103" t="s">
        <v>22</v>
      </c>
      <c r="C7" s="34"/>
      <c r="D7" s="6">
        <v>2021</v>
      </c>
      <c r="E7" s="34"/>
      <c r="F7" s="6">
        <v>2020</v>
      </c>
      <c r="G7" s="34"/>
      <c r="H7" s="6">
        <v>2021</v>
      </c>
      <c r="I7" s="34"/>
      <c r="J7" s="6">
        <v>2020</v>
      </c>
    </row>
    <row r="8" spans="1:11" ht="22.5" customHeight="1">
      <c r="A8" s="5"/>
      <c r="C8" s="34"/>
      <c r="D8" s="7" t="s">
        <v>3</v>
      </c>
      <c r="E8" s="34"/>
      <c r="F8" s="6"/>
      <c r="G8" s="34"/>
      <c r="H8" s="7" t="s">
        <v>3</v>
      </c>
      <c r="I8" s="34"/>
      <c r="J8" s="6"/>
    </row>
    <row r="9" spans="1:11" ht="22.5" customHeight="1">
      <c r="C9" s="34"/>
      <c r="D9" s="147" t="s">
        <v>4</v>
      </c>
      <c r="E9" s="147"/>
      <c r="F9" s="147"/>
      <c r="G9" s="147"/>
      <c r="H9" s="147"/>
      <c r="I9" s="147"/>
      <c r="J9" s="147"/>
    </row>
    <row r="10" spans="1:11" ht="22.5" customHeight="1">
      <c r="A10" s="36" t="s">
        <v>5</v>
      </c>
      <c r="C10" s="6"/>
      <c r="D10" s="37"/>
      <c r="E10" s="38"/>
      <c r="F10" s="38"/>
      <c r="G10" s="38"/>
      <c r="H10" s="8"/>
      <c r="I10" s="8"/>
      <c r="J10" s="8"/>
    </row>
    <row r="11" spans="1:11" ht="22.5" customHeight="1">
      <c r="A11" s="1" t="s">
        <v>131</v>
      </c>
      <c r="C11" s="6"/>
      <c r="D11" s="109">
        <v>623764</v>
      </c>
      <c r="E11" s="110"/>
      <c r="F11" s="109">
        <v>695788</v>
      </c>
      <c r="G11" s="110"/>
      <c r="H11" s="110">
        <v>622504</v>
      </c>
      <c r="I11" s="110"/>
      <c r="J11" s="110">
        <v>694526</v>
      </c>
      <c r="K11" s="112"/>
    </row>
    <row r="12" spans="1:11" ht="22.5" customHeight="1">
      <c r="A12" s="1" t="s">
        <v>6</v>
      </c>
      <c r="B12" s="103" t="s">
        <v>167</v>
      </c>
      <c r="C12" s="6"/>
      <c r="D12" s="109">
        <v>257209</v>
      </c>
      <c r="E12" s="110"/>
      <c r="F12" s="114">
        <v>238559</v>
      </c>
      <c r="G12" s="110"/>
      <c r="H12" s="109">
        <v>257209</v>
      </c>
      <c r="I12" s="110"/>
      <c r="J12" s="114">
        <v>238559</v>
      </c>
      <c r="K12" s="112"/>
    </row>
    <row r="13" spans="1:11" ht="22.5" customHeight="1">
      <c r="A13" s="1" t="s">
        <v>7</v>
      </c>
      <c r="C13" s="6"/>
      <c r="D13" s="109">
        <v>7906</v>
      </c>
      <c r="E13" s="110"/>
      <c r="F13" s="115">
        <v>7651</v>
      </c>
      <c r="G13" s="110"/>
      <c r="H13" s="110">
        <v>7906</v>
      </c>
      <c r="I13" s="110"/>
      <c r="J13" s="116">
        <v>7651</v>
      </c>
      <c r="K13" s="112"/>
    </row>
    <row r="14" spans="1:11" ht="22.5" customHeight="1">
      <c r="A14" s="1" t="s">
        <v>143</v>
      </c>
      <c r="C14" s="6"/>
      <c r="D14" s="109">
        <v>35512</v>
      </c>
      <c r="E14" s="110"/>
      <c r="F14" s="114">
        <v>20168</v>
      </c>
      <c r="G14" s="110"/>
      <c r="H14" s="109">
        <v>35512</v>
      </c>
      <c r="I14" s="110"/>
      <c r="J14" s="116">
        <v>20168</v>
      </c>
      <c r="K14" s="112"/>
    </row>
    <row r="15" spans="1:11" ht="22.5" customHeight="1">
      <c r="A15" s="1" t="s">
        <v>152</v>
      </c>
      <c r="C15" s="6"/>
      <c r="D15" s="109">
        <v>5722</v>
      </c>
      <c r="E15" s="110"/>
      <c r="F15" s="114">
        <v>5959</v>
      </c>
      <c r="G15" s="110"/>
      <c r="H15" s="110">
        <v>5722</v>
      </c>
      <c r="I15" s="110"/>
      <c r="J15" s="116">
        <v>5959</v>
      </c>
      <c r="K15" s="112"/>
    </row>
    <row r="16" spans="1:11" ht="22.5" customHeight="1">
      <c r="A16" s="1" t="s">
        <v>132</v>
      </c>
      <c r="C16" s="6"/>
      <c r="D16" s="109">
        <v>35019</v>
      </c>
      <c r="E16" s="110"/>
      <c r="F16" s="114">
        <v>63184</v>
      </c>
      <c r="G16" s="110"/>
      <c r="H16" s="110">
        <v>35019</v>
      </c>
      <c r="I16" s="110"/>
      <c r="J16" s="114">
        <v>63184</v>
      </c>
      <c r="K16" s="112"/>
    </row>
    <row r="17" spans="1:18" ht="22.5" customHeight="1">
      <c r="A17" s="1" t="s">
        <v>9</v>
      </c>
      <c r="C17" s="6"/>
      <c r="D17" s="109">
        <v>16735</v>
      </c>
      <c r="E17" s="110"/>
      <c r="F17" s="114">
        <v>12522</v>
      </c>
      <c r="G17" s="110"/>
      <c r="H17" s="110">
        <v>16687</v>
      </c>
      <c r="I17" s="110"/>
      <c r="J17" s="116">
        <v>12474</v>
      </c>
      <c r="K17" s="112"/>
    </row>
    <row r="18" spans="1:18" ht="22.5" customHeight="1">
      <c r="A18" s="35" t="s">
        <v>10</v>
      </c>
      <c r="C18" s="6"/>
      <c r="D18" s="117">
        <f>SUM(D11:D17)</f>
        <v>981867</v>
      </c>
      <c r="E18" s="40"/>
      <c r="F18" s="117">
        <f>SUM(F11:F17)</f>
        <v>1043831</v>
      </c>
      <c r="G18" s="40"/>
      <c r="H18" s="117">
        <f>SUM(H11:H17)</f>
        <v>980559</v>
      </c>
      <c r="I18" s="40"/>
      <c r="J18" s="117">
        <f>SUM(J11:J17)</f>
        <v>1042521</v>
      </c>
      <c r="K18" s="112"/>
    </row>
    <row r="19" spans="1:18" ht="15" customHeight="1">
      <c r="C19" s="34"/>
      <c r="D19" s="41"/>
      <c r="E19" s="41"/>
      <c r="F19" s="41"/>
      <c r="G19" s="41"/>
      <c r="H19" s="41"/>
      <c r="I19" s="41"/>
      <c r="J19" s="41"/>
      <c r="K19" s="112"/>
    </row>
    <row r="20" spans="1:18" ht="22.5" customHeight="1">
      <c r="A20" s="36" t="s">
        <v>11</v>
      </c>
      <c r="C20" s="6"/>
      <c r="D20" s="9"/>
      <c r="E20" s="9"/>
      <c r="F20" s="9"/>
      <c r="G20" s="9"/>
      <c r="H20" s="9"/>
      <c r="I20" s="9"/>
      <c r="J20" s="9"/>
      <c r="K20" s="112"/>
    </row>
    <row r="21" spans="1:18" ht="22.5" customHeight="1">
      <c r="A21" s="1" t="s">
        <v>12</v>
      </c>
      <c r="B21" s="103">
        <v>5</v>
      </c>
      <c r="C21" s="6"/>
      <c r="D21" s="110">
        <v>0</v>
      </c>
      <c r="E21" s="9"/>
      <c r="F21" s="118">
        <v>0</v>
      </c>
      <c r="G21" s="9"/>
      <c r="H21" s="110">
        <v>0</v>
      </c>
      <c r="I21" s="9"/>
      <c r="J21" s="118">
        <v>0</v>
      </c>
      <c r="K21" s="112"/>
    </row>
    <row r="22" spans="1:18" ht="22.5" customHeight="1">
      <c r="A22" s="1" t="s">
        <v>159</v>
      </c>
      <c r="B22" s="103">
        <v>6</v>
      </c>
      <c r="C22" s="6"/>
      <c r="D22" s="110">
        <v>32879</v>
      </c>
      <c r="E22" s="110"/>
      <c r="F22" s="111">
        <v>40993</v>
      </c>
      <c r="G22" s="110"/>
      <c r="H22" s="110">
        <v>49000</v>
      </c>
      <c r="I22" s="110"/>
      <c r="J22" s="111">
        <v>49000</v>
      </c>
      <c r="K22" s="112"/>
    </row>
    <row r="23" spans="1:18" ht="22.5" customHeight="1">
      <c r="A23" s="1" t="s">
        <v>160</v>
      </c>
      <c r="B23" s="103" t="s">
        <v>181</v>
      </c>
      <c r="C23" s="6"/>
      <c r="D23" s="110">
        <v>107800</v>
      </c>
      <c r="E23" s="110"/>
      <c r="F23" s="111">
        <v>83300</v>
      </c>
      <c r="G23" s="9"/>
      <c r="H23" s="110">
        <v>107800</v>
      </c>
      <c r="I23" s="9"/>
      <c r="J23" s="9">
        <v>83300</v>
      </c>
      <c r="K23" s="112"/>
    </row>
    <row r="24" spans="1:18" ht="22.5" customHeight="1">
      <c r="A24" s="1" t="s">
        <v>13</v>
      </c>
      <c r="B24" s="103">
        <v>7</v>
      </c>
      <c r="C24" s="6"/>
      <c r="D24" s="110">
        <v>2553253</v>
      </c>
      <c r="E24" s="110"/>
      <c r="F24" s="111">
        <v>2601309</v>
      </c>
      <c r="G24" s="110"/>
      <c r="H24" s="110">
        <v>2553253</v>
      </c>
      <c r="I24" s="110"/>
      <c r="J24" s="111">
        <v>2601309</v>
      </c>
      <c r="K24" s="112"/>
    </row>
    <row r="25" spans="1:18" ht="22.5" customHeight="1">
      <c r="A25" s="1" t="s">
        <v>91</v>
      </c>
      <c r="B25" s="103">
        <v>8</v>
      </c>
      <c r="C25" s="6"/>
      <c r="D25" s="110">
        <v>258952</v>
      </c>
      <c r="E25" s="110"/>
      <c r="F25" s="110">
        <v>252830</v>
      </c>
      <c r="G25" s="110">
        <v>0</v>
      </c>
      <c r="H25" s="110">
        <v>258952</v>
      </c>
      <c r="I25" s="110">
        <v>0</v>
      </c>
      <c r="J25" s="110">
        <v>252830</v>
      </c>
      <c r="K25" s="112"/>
    </row>
    <row r="26" spans="1:18" ht="22.5" customHeight="1">
      <c r="A26" s="1" t="s">
        <v>100</v>
      </c>
      <c r="B26" s="103">
        <v>9</v>
      </c>
      <c r="C26" s="6"/>
      <c r="D26" s="110">
        <v>109673</v>
      </c>
      <c r="E26" s="110"/>
      <c r="F26" s="110">
        <v>123512</v>
      </c>
      <c r="G26" s="110"/>
      <c r="H26" s="110">
        <v>109673</v>
      </c>
      <c r="I26" s="110"/>
      <c r="J26" s="110">
        <v>123512</v>
      </c>
      <c r="K26" s="112"/>
    </row>
    <row r="27" spans="1:18" ht="22.5" customHeight="1">
      <c r="A27" s="1" t="s">
        <v>14</v>
      </c>
      <c r="C27" s="6"/>
      <c r="D27" s="110">
        <v>11042</v>
      </c>
      <c r="E27" s="110"/>
      <c r="F27" s="110">
        <v>11672</v>
      </c>
      <c r="G27" s="110"/>
      <c r="H27" s="110">
        <v>11042</v>
      </c>
      <c r="I27" s="110"/>
      <c r="J27" s="110">
        <v>11672</v>
      </c>
      <c r="K27" s="112"/>
      <c r="M27" s="119"/>
      <c r="N27" s="119"/>
      <c r="O27" s="119"/>
      <c r="P27" s="119"/>
      <c r="Q27" s="119"/>
      <c r="R27" s="119"/>
    </row>
    <row r="28" spans="1:18" ht="22.5" customHeight="1">
      <c r="A28" s="1" t="s">
        <v>16</v>
      </c>
      <c r="C28" s="6"/>
      <c r="D28" s="110">
        <v>19027</v>
      </c>
      <c r="E28" s="110"/>
      <c r="F28" s="120">
        <v>18849</v>
      </c>
      <c r="G28" s="110"/>
      <c r="H28" s="110">
        <v>19027</v>
      </c>
      <c r="I28" s="110"/>
      <c r="J28" s="120">
        <v>18849</v>
      </c>
      <c r="K28" s="112"/>
      <c r="N28" s="112"/>
    </row>
    <row r="29" spans="1:18" ht="22.5" customHeight="1">
      <c r="A29" s="1" t="s">
        <v>15</v>
      </c>
      <c r="C29" s="6"/>
      <c r="D29" s="110">
        <v>4251</v>
      </c>
      <c r="E29" s="110"/>
      <c r="F29" s="110">
        <v>5219</v>
      </c>
      <c r="G29" s="110"/>
      <c r="H29" s="110">
        <v>4251</v>
      </c>
      <c r="I29" s="110"/>
      <c r="J29" s="110">
        <v>5219</v>
      </c>
      <c r="K29" s="112"/>
      <c r="N29" s="112"/>
    </row>
    <row r="30" spans="1:18" ht="22.5" customHeight="1">
      <c r="A30" s="1" t="s">
        <v>144</v>
      </c>
      <c r="C30" s="6"/>
      <c r="D30" s="110">
        <v>8787</v>
      </c>
      <c r="E30" s="110"/>
      <c r="F30" s="110">
        <v>8484</v>
      </c>
      <c r="G30" s="110"/>
      <c r="H30" s="110">
        <v>8787</v>
      </c>
      <c r="I30" s="110"/>
      <c r="J30" s="110">
        <v>8484</v>
      </c>
      <c r="K30" s="112"/>
      <c r="N30" s="112"/>
    </row>
    <row r="31" spans="1:18" ht="22.5" customHeight="1">
      <c r="A31" s="1" t="s">
        <v>155</v>
      </c>
      <c r="C31" s="6"/>
      <c r="D31" s="110">
        <v>2670</v>
      </c>
      <c r="E31" s="110"/>
      <c r="F31" s="110">
        <v>3811</v>
      </c>
      <c r="G31" s="110"/>
      <c r="H31" s="110">
        <v>2670</v>
      </c>
      <c r="I31" s="110"/>
      <c r="J31" s="110">
        <v>3811</v>
      </c>
      <c r="K31" s="112"/>
      <c r="N31" s="112"/>
    </row>
    <row r="32" spans="1:18" ht="22.5" customHeight="1">
      <c r="A32" s="1" t="s">
        <v>17</v>
      </c>
      <c r="C32" s="6"/>
      <c r="D32" s="110">
        <v>30512</v>
      </c>
      <c r="E32" s="110"/>
      <c r="F32" s="110">
        <v>31741</v>
      </c>
      <c r="G32" s="110"/>
      <c r="H32" s="110">
        <v>30512</v>
      </c>
      <c r="I32" s="110"/>
      <c r="J32" s="110">
        <v>31741</v>
      </c>
      <c r="K32" s="112"/>
      <c r="N32" s="112"/>
    </row>
    <row r="33" spans="1:15" ht="22.5" customHeight="1">
      <c r="A33" s="1" t="s">
        <v>18</v>
      </c>
      <c r="C33" s="6"/>
      <c r="D33" s="110">
        <v>4796</v>
      </c>
      <c r="E33" s="110"/>
      <c r="F33" s="116">
        <v>4366</v>
      </c>
      <c r="G33" s="110"/>
      <c r="H33" s="110">
        <v>4788</v>
      </c>
      <c r="I33" s="110"/>
      <c r="J33" s="116">
        <v>4358</v>
      </c>
      <c r="K33" s="112"/>
    </row>
    <row r="34" spans="1:15" ht="22.5" customHeight="1">
      <c r="A34" s="35" t="s">
        <v>19</v>
      </c>
      <c r="C34" s="6"/>
      <c r="D34" s="117">
        <f>SUM(D21:D33)</f>
        <v>3143642</v>
      </c>
      <c r="E34" s="40"/>
      <c r="F34" s="117">
        <f>SUM(F21:F33)</f>
        <v>3186086</v>
      </c>
      <c r="G34" s="40"/>
      <c r="H34" s="117">
        <f>SUM(H21:H33)</f>
        <v>3159755</v>
      </c>
      <c r="I34" s="42"/>
      <c r="J34" s="117">
        <f>SUM(J21:J33)</f>
        <v>3194085</v>
      </c>
      <c r="K34" s="112"/>
    </row>
    <row r="35" spans="1:15" ht="15" customHeight="1">
      <c r="A35" s="35"/>
      <c r="C35" s="34"/>
      <c r="D35" s="121"/>
      <c r="E35" s="40"/>
      <c r="F35" s="121"/>
      <c r="G35" s="40"/>
      <c r="H35" s="121"/>
      <c r="I35" s="42"/>
      <c r="J35" s="121"/>
      <c r="K35" s="112"/>
    </row>
    <row r="36" spans="1:15" ht="22.5" customHeight="1" thickBot="1">
      <c r="A36" s="35" t="s">
        <v>20</v>
      </c>
      <c r="C36" s="6"/>
      <c r="D36" s="122">
        <f>D34+D18</f>
        <v>4125509</v>
      </c>
      <c r="E36" s="40"/>
      <c r="F36" s="122">
        <f>F34+F18</f>
        <v>4229917</v>
      </c>
      <c r="G36" s="40"/>
      <c r="H36" s="122">
        <f>H34+H18</f>
        <v>4140314</v>
      </c>
      <c r="I36" s="42"/>
      <c r="J36" s="122">
        <f>J34+J18</f>
        <v>4236606</v>
      </c>
      <c r="K36" s="112"/>
      <c r="M36" s="119"/>
      <c r="N36" s="119"/>
      <c r="O36" s="119"/>
    </row>
    <row r="37" spans="1:15" ht="22.5" customHeight="1" thickTop="1">
      <c r="A37" s="35"/>
      <c r="C37" s="6"/>
      <c r="D37" s="128"/>
      <c r="E37" s="40"/>
      <c r="F37" s="128"/>
      <c r="G37" s="40"/>
      <c r="H37" s="128"/>
      <c r="I37" s="42"/>
      <c r="J37" s="128"/>
      <c r="K37" s="112"/>
      <c r="M37" s="119"/>
      <c r="N37" s="119"/>
      <c r="O37" s="119"/>
    </row>
    <row r="38" spans="1:15" ht="22.5" customHeight="1">
      <c r="A38" s="29" t="s">
        <v>118</v>
      </c>
      <c r="E38" s="44"/>
      <c r="F38" s="44"/>
      <c r="G38" s="44"/>
      <c r="H38" s="44"/>
      <c r="I38" s="44"/>
      <c r="J38" s="44"/>
      <c r="K38" s="112"/>
      <c r="M38" s="43"/>
    </row>
    <row r="39" spans="1:15" ht="22.5" customHeight="1">
      <c r="A39" s="5" t="s">
        <v>0</v>
      </c>
      <c r="K39" s="112"/>
      <c r="M39" s="43"/>
    </row>
    <row r="40" spans="1:15" ht="22.5" customHeight="1">
      <c r="A40" s="35"/>
      <c r="K40" s="112"/>
      <c r="M40" s="43"/>
    </row>
    <row r="41" spans="1:15" ht="22.5" customHeight="1">
      <c r="A41" s="1"/>
      <c r="C41" s="6"/>
      <c r="D41" s="146" t="s">
        <v>158</v>
      </c>
      <c r="E41" s="146"/>
      <c r="F41" s="146"/>
      <c r="G41" s="38"/>
      <c r="H41" s="146" t="s">
        <v>95</v>
      </c>
      <c r="I41" s="146"/>
      <c r="J41" s="146"/>
      <c r="K41" s="112"/>
      <c r="M41" s="43"/>
    </row>
    <row r="42" spans="1:15" ht="22.5" customHeight="1">
      <c r="A42" s="1"/>
      <c r="C42" s="6"/>
      <c r="D42" s="146" t="s">
        <v>94</v>
      </c>
      <c r="E42" s="146"/>
      <c r="F42" s="146"/>
      <c r="G42" s="38"/>
      <c r="H42" s="146" t="s">
        <v>94</v>
      </c>
      <c r="I42" s="146"/>
      <c r="J42" s="146"/>
      <c r="K42" s="112"/>
      <c r="M42" s="43"/>
    </row>
    <row r="43" spans="1:15" ht="22.5" customHeight="1">
      <c r="A43" s="1"/>
      <c r="C43" s="6"/>
      <c r="D43" s="95" t="s">
        <v>1</v>
      </c>
      <c r="E43" s="34"/>
      <c r="F43" s="6" t="s">
        <v>2</v>
      </c>
      <c r="G43" s="34"/>
      <c r="H43" s="95" t="s">
        <v>1</v>
      </c>
      <c r="I43" s="34"/>
      <c r="J43" s="6" t="s">
        <v>2</v>
      </c>
      <c r="K43" s="112"/>
      <c r="M43" s="43"/>
    </row>
    <row r="44" spans="1:15" ht="22.5" customHeight="1">
      <c r="A44" s="5" t="s">
        <v>24</v>
      </c>
      <c r="B44" s="103" t="s">
        <v>22</v>
      </c>
      <c r="C44" s="6"/>
      <c r="D44" s="6">
        <v>2021</v>
      </c>
      <c r="E44" s="34"/>
      <c r="F44" s="6">
        <v>2020</v>
      </c>
      <c r="G44" s="34"/>
      <c r="H44" s="6">
        <v>2021</v>
      </c>
      <c r="I44" s="34"/>
      <c r="J44" s="6">
        <v>2020</v>
      </c>
      <c r="K44" s="112"/>
      <c r="M44" s="43"/>
    </row>
    <row r="45" spans="1:15" ht="22.5" customHeight="1">
      <c r="A45" s="5"/>
      <c r="C45" s="6"/>
      <c r="D45" s="7" t="s">
        <v>3</v>
      </c>
      <c r="E45" s="34"/>
      <c r="F45" s="6"/>
      <c r="G45" s="34"/>
      <c r="H45" s="7" t="s">
        <v>3</v>
      </c>
      <c r="I45" s="34"/>
      <c r="J45" s="6"/>
      <c r="K45" s="112"/>
      <c r="M45" s="43"/>
    </row>
    <row r="46" spans="1:15" ht="22.5" customHeight="1">
      <c r="A46" s="35"/>
      <c r="C46" s="6"/>
      <c r="D46" s="147" t="s">
        <v>4</v>
      </c>
      <c r="E46" s="147"/>
      <c r="F46" s="147"/>
      <c r="G46" s="147"/>
      <c r="H46" s="147"/>
      <c r="I46" s="147"/>
      <c r="J46" s="147"/>
      <c r="K46" s="112"/>
      <c r="M46" s="43"/>
    </row>
    <row r="47" spans="1:15" ht="22.5" customHeight="1">
      <c r="A47" s="36" t="s">
        <v>25</v>
      </c>
      <c r="C47" s="6"/>
      <c r="D47" s="7"/>
      <c r="E47" s="6"/>
      <c r="F47" s="6"/>
      <c r="G47" s="6"/>
      <c r="H47" s="6"/>
      <c r="I47" s="6"/>
      <c r="J47" s="6"/>
      <c r="K47" s="112"/>
      <c r="M47" s="43"/>
    </row>
    <row r="48" spans="1:15" ht="22.5" customHeight="1">
      <c r="A48" s="1" t="s">
        <v>26</v>
      </c>
      <c r="B48" s="103" t="s">
        <v>168</v>
      </c>
      <c r="C48" s="6"/>
      <c r="D48" s="123">
        <v>284388</v>
      </c>
      <c r="E48" s="6"/>
      <c r="F48" s="123">
        <v>310836</v>
      </c>
      <c r="G48" s="6"/>
      <c r="H48" s="123">
        <v>284312</v>
      </c>
      <c r="I48" s="6"/>
      <c r="J48" s="123">
        <v>310775</v>
      </c>
      <c r="K48" s="112"/>
      <c r="M48" s="43"/>
    </row>
    <row r="49" spans="1:14" ht="22.5" customHeight="1">
      <c r="A49" s="10" t="s">
        <v>101</v>
      </c>
      <c r="C49" s="6"/>
      <c r="D49" s="123">
        <v>10411</v>
      </c>
      <c r="E49" s="6"/>
      <c r="F49" s="123">
        <v>9219</v>
      </c>
      <c r="G49" s="6"/>
      <c r="H49" s="123">
        <v>10411</v>
      </c>
      <c r="I49" s="6"/>
      <c r="J49" s="123">
        <v>9219</v>
      </c>
      <c r="K49" s="112"/>
      <c r="M49" s="43"/>
    </row>
    <row r="50" spans="1:14" ht="22.5" customHeight="1">
      <c r="A50" s="10" t="s">
        <v>102</v>
      </c>
      <c r="B50" s="103">
        <v>10</v>
      </c>
      <c r="C50" s="6"/>
      <c r="D50" s="123">
        <v>53019</v>
      </c>
      <c r="E50" s="6"/>
      <c r="F50" s="123">
        <v>53869</v>
      </c>
      <c r="G50" s="6"/>
      <c r="H50" s="123">
        <v>53019</v>
      </c>
      <c r="I50" s="6"/>
      <c r="J50" s="123">
        <v>53869</v>
      </c>
      <c r="K50" s="112"/>
      <c r="M50" s="43"/>
    </row>
    <row r="51" spans="1:14" ht="22.5" customHeight="1">
      <c r="A51" s="1" t="s">
        <v>92</v>
      </c>
      <c r="B51" s="103" t="s">
        <v>182</v>
      </c>
      <c r="C51" s="6"/>
      <c r="D51" s="123">
        <v>412913</v>
      </c>
      <c r="E51" s="110"/>
      <c r="F51" s="123">
        <v>401458</v>
      </c>
      <c r="G51" s="110"/>
      <c r="H51" s="123">
        <v>412913</v>
      </c>
      <c r="I51" s="110"/>
      <c r="J51" s="123">
        <v>401458</v>
      </c>
      <c r="K51" s="112"/>
    </row>
    <row r="52" spans="1:14" ht="22.5" customHeight="1">
      <c r="A52" s="1" t="s">
        <v>27</v>
      </c>
      <c r="C52" s="6"/>
      <c r="D52" s="123">
        <v>24859</v>
      </c>
      <c r="E52" s="110"/>
      <c r="F52" s="123">
        <v>20337</v>
      </c>
      <c r="G52" s="110"/>
      <c r="H52" s="123">
        <v>24846</v>
      </c>
      <c r="I52" s="110"/>
      <c r="J52" s="123">
        <v>20335</v>
      </c>
      <c r="K52" s="112"/>
    </row>
    <row r="53" spans="1:14" ht="22.5" customHeight="1">
      <c r="A53" s="35" t="s">
        <v>28</v>
      </c>
      <c r="C53" s="6"/>
      <c r="D53" s="124">
        <f>SUM(D48:D52)</f>
        <v>785590</v>
      </c>
      <c r="E53" s="40"/>
      <c r="F53" s="124">
        <f>SUM(F48:F52)</f>
        <v>795719</v>
      </c>
      <c r="G53" s="40"/>
      <c r="H53" s="124">
        <f>SUM(H48:H52)</f>
        <v>785501</v>
      </c>
      <c r="I53" s="40"/>
      <c r="J53" s="124">
        <f>SUM(J48:J52)</f>
        <v>795656</v>
      </c>
      <c r="K53" s="112"/>
    </row>
    <row r="54" spans="1:14" ht="22.5" customHeight="1">
      <c r="A54" s="1"/>
      <c r="C54" s="6"/>
      <c r="D54" s="9"/>
      <c r="E54" s="9"/>
      <c r="F54" s="9"/>
      <c r="G54" s="9"/>
      <c r="H54" s="9"/>
      <c r="I54" s="9"/>
      <c r="J54" s="9"/>
      <c r="K54" s="112"/>
    </row>
    <row r="55" spans="1:14" ht="22.5" customHeight="1">
      <c r="A55" s="36" t="s">
        <v>29</v>
      </c>
      <c r="C55" s="6"/>
      <c r="F55" s="44"/>
      <c r="K55" s="112"/>
    </row>
    <row r="56" spans="1:14" ht="22.5" customHeight="1">
      <c r="A56" s="1" t="s">
        <v>103</v>
      </c>
      <c r="B56" s="145" t="s">
        <v>182</v>
      </c>
      <c r="C56" s="6"/>
      <c r="D56" s="123">
        <v>793381</v>
      </c>
      <c r="E56" s="110"/>
      <c r="F56" s="123">
        <v>896276</v>
      </c>
      <c r="G56" s="110"/>
      <c r="H56" s="123">
        <v>793381</v>
      </c>
      <c r="I56" s="110"/>
      <c r="J56" s="123">
        <v>896276</v>
      </c>
      <c r="K56" s="112"/>
    </row>
    <row r="57" spans="1:14" ht="22.5" customHeight="1">
      <c r="A57" s="1" t="s">
        <v>105</v>
      </c>
      <c r="B57" s="103">
        <v>10</v>
      </c>
      <c r="C57" s="6"/>
      <c r="D57" s="123">
        <v>40215</v>
      </c>
      <c r="E57" s="110"/>
      <c r="F57" s="120">
        <v>53298</v>
      </c>
      <c r="G57" s="110"/>
      <c r="H57" s="123">
        <v>40215</v>
      </c>
      <c r="I57" s="110"/>
      <c r="J57" s="120">
        <v>53298</v>
      </c>
      <c r="K57" s="112"/>
    </row>
    <row r="58" spans="1:14" ht="22.5" customHeight="1">
      <c r="A58" s="1" t="s">
        <v>104</v>
      </c>
      <c r="C58" s="6"/>
      <c r="D58" s="123">
        <v>4318</v>
      </c>
      <c r="E58" s="110"/>
      <c r="F58" s="120">
        <v>4429</v>
      </c>
      <c r="G58" s="110"/>
      <c r="H58" s="123">
        <v>4318</v>
      </c>
      <c r="I58" s="110"/>
      <c r="J58" s="120">
        <v>4429</v>
      </c>
      <c r="K58" s="112"/>
    </row>
    <row r="59" spans="1:14" ht="22.5" customHeight="1">
      <c r="A59" s="1" t="s">
        <v>162</v>
      </c>
      <c r="C59" s="6"/>
      <c r="D59" s="123">
        <v>37725</v>
      </c>
      <c r="E59" s="110"/>
      <c r="F59" s="123">
        <v>35584</v>
      </c>
      <c r="G59" s="110"/>
      <c r="H59" s="120">
        <v>37725</v>
      </c>
      <c r="I59" s="110"/>
      <c r="J59" s="123">
        <v>35584</v>
      </c>
      <c r="K59" s="112"/>
    </row>
    <row r="60" spans="1:14" ht="22.5" customHeight="1">
      <c r="A60" s="1" t="s">
        <v>106</v>
      </c>
      <c r="B60" s="103">
        <v>14</v>
      </c>
      <c r="C60" s="6"/>
      <c r="D60" s="123">
        <v>8939</v>
      </c>
      <c r="E60" s="110"/>
      <c r="F60" s="120">
        <v>12265</v>
      </c>
      <c r="G60" s="110"/>
      <c r="H60" s="120">
        <v>8939</v>
      </c>
      <c r="I60" s="110"/>
      <c r="J60" s="120">
        <v>12265</v>
      </c>
      <c r="K60" s="112"/>
    </row>
    <row r="61" spans="1:14" ht="22.5" customHeight="1">
      <c r="A61" s="35" t="s">
        <v>30</v>
      </c>
      <c r="C61" s="6"/>
      <c r="D61" s="117">
        <f>SUM(D56:D60)</f>
        <v>884578</v>
      </c>
      <c r="E61" s="40"/>
      <c r="F61" s="117">
        <f>SUM(F56:F60)</f>
        <v>1001852</v>
      </c>
      <c r="G61" s="40"/>
      <c r="H61" s="117">
        <f>SUM(H56:H60)</f>
        <v>884578</v>
      </c>
      <c r="I61" s="40"/>
      <c r="J61" s="117">
        <f>SUM(J56:J60)</f>
        <v>1001852</v>
      </c>
      <c r="K61" s="112"/>
    </row>
    <row r="62" spans="1:14" ht="22.5" customHeight="1">
      <c r="A62" s="35"/>
      <c r="C62" s="6"/>
      <c r="D62" s="121"/>
      <c r="E62" s="40"/>
      <c r="F62" s="121"/>
      <c r="G62" s="40"/>
      <c r="H62" s="121"/>
      <c r="I62" s="40"/>
      <c r="J62" s="121"/>
      <c r="N62" s="112"/>
    </row>
    <row r="63" spans="1:14" ht="22.5" customHeight="1">
      <c r="A63" s="35" t="s">
        <v>31</v>
      </c>
      <c r="C63" s="6"/>
      <c r="D63" s="125">
        <f>D53+D61</f>
        <v>1670168</v>
      </c>
      <c r="E63" s="40"/>
      <c r="F63" s="125">
        <f>F53+F61</f>
        <v>1797571</v>
      </c>
      <c r="G63" s="40"/>
      <c r="H63" s="125">
        <f>H53+H61</f>
        <v>1670079</v>
      </c>
      <c r="I63" s="40"/>
      <c r="J63" s="125">
        <f>J53+J61</f>
        <v>1797508</v>
      </c>
      <c r="N63" s="112"/>
    </row>
    <row r="64" spans="1:14" ht="22.5" customHeight="1">
      <c r="A64" s="1"/>
      <c r="C64" s="11"/>
      <c r="D64" s="12"/>
      <c r="E64" s="11"/>
      <c r="F64" s="13"/>
      <c r="G64" s="11"/>
      <c r="H64" s="111"/>
      <c r="I64" s="11"/>
      <c r="J64" s="111"/>
    </row>
    <row r="65" spans="1:13" ht="22.5" customHeight="1">
      <c r="A65" s="29" t="s">
        <v>118</v>
      </c>
      <c r="E65" s="44"/>
      <c r="F65" s="44"/>
      <c r="G65" s="44"/>
      <c r="H65" s="44"/>
      <c r="I65" s="44"/>
      <c r="J65" s="44"/>
      <c r="M65" s="43"/>
    </row>
    <row r="66" spans="1:13" ht="22.5" customHeight="1">
      <c r="A66" s="5" t="s">
        <v>0</v>
      </c>
      <c r="M66" s="43"/>
    </row>
    <row r="67" spans="1:13" ht="22.5" customHeight="1">
      <c r="A67" s="35"/>
      <c r="M67" s="43"/>
    </row>
    <row r="68" spans="1:13" ht="22.5" customHeight="1">
      <c r="A68" s="1"/>
      <c r="C68" s="6"/>
      <c r="D68" s="146" t="s">
        <v>158</v>
      </c>
      <c r="E68" s="146"/>
      <c r="F68" s="146"/>
      <c r="G68" s="38"/>
      <c r="H68" s="146" t="s">
        <v>95</v>
      </c>
      <c r="I68" s="146"/>
      <c r="J68" s="146"/>
      <c r="M68" s="43"/>
    </row>
    <row r="69" spans="1:13" ht="22.5" customHeight="1">
      <c r="A69" s="1"/>
      <c r="C69" s="6"/>
      <c r="D69" s="146" t="s">
        <v>94</v>
      </c>
      <c r="E69" s="146"/>
      <c r="F69" s="146"/>
      <c r="G69" s="38"/>
      <c r="H69" s="146" t="s">
        <v>94</v>
      </c>
      <c r="I69" s="146"/>
      <c r="J69" s="146"/>
      <c r="M69" s="43"/>
    </row>
    <row r="70" spans="1:13" ht="22.5" customHeight="1">
      <c r="A70" s="1"/>
      <c r="C70" s="6"/>
      <c r="D70" s="95" t="s">
        <v>1</v>
      </c>
      <c r="E70" s="34"/>
      <c r="F70" s="6" t="s">
        <v>2</v>
      </c>
      <c r="G70" s="34"/>
      <c r="H70" s="95" t="s">
        <v>1</v>
      </c>
      <c r="I70" s="34"/>
      <c r="J70" s="6" t="s">
        <v>2</v>
      </c>
      <c r="M70" s="43"/>
    </row>
    <row r="71" spans="1:13" ht="22.5" customHeight="1">
      <c r="A71" s="5" t="s">
        <v>24</v>
      </c>
      <c r="C71" s="6"/>
      <c r="D71" s="6">
        <v>2021</v>
      </c>
      <c r="E71" s="34"/>
      <c r="F71" s="6">
        <v>2020</v>
      </c>
      <c r="G71" s="34"/>
      <c r="H71" s="6">
        <v>2021</v>
      </c>
      <c r="I71" s="34"/>
      <c r="J71" s="6">
        <v>2020</v>
      </c>
      <c r="M71" s="43"/>
    </row>
    <row r="72" spans="1:13" ht="22.5" customHeight="1">
      <c r="A72" s="5"/>
      <c r="C72" s="6"/>
      <c r="D72" s="7" t="s">
        <v>3</v>
      </c>
      <c r="E72" s="34"/>
      <c r="F72" s="6"/>
      <c r="G72" s="34"/>
      <c r="H72" s="7" t="s">
        <v>3</v>
      </c>
      <c r="I72" s="34"/>
      <c r="J72" s="6"/>
      <c r="M72" s="43"/>
    </row>
    <row r="73" spans="1:13" ht="22.5" customHeight="1">
      <c r="A73" s="35"/>
      <c r="C73" s="6"/>
      <c r="D73" s="147" t="s">
        <v>4</v>
      </c>
      <c r="E73" s="147"/>
      <c r="F73" s="147"/>
      <c r="G73" s="147"/>
      <c r="H73" s="147"/>
      <c r="I73" s="147"/>
      <c r="J73" s="147"/>
      <c r="M73" s="43"/>
    </row>
    <row r="74" spans="1:13" ht="22.5" customHeight="1">
      <c r="A74" s="36" t="s">
        <v>32</v>
      </c>
      <c r="C74" s="6"/>
      <c r="D74" s="9"/>
      <c r="E74" s="9"/>
      <c r="F74" s="9"/>
      <c r="G74" s="9"/>
      <c r="H74" s="9"/>
      <c r="I74" s="9"/>
      <c r="J74" s="9"/>
    </row>
    <row r="75" spans="1:13" ht="22.5" customHeight="1">
      <c r="A75" s="1" t="s">
        <v>33</v>
      </c>
      <c r="C75" s="6"/>
      <c r="D75" s="9"/>
      <c r="E75" s="9"/>
      <c r="F75" s="9"/>
      <c r="G75" s="9"/>
      <c r="H75" s="9"/>
      <c r="I75" s="9"/>
      <c r="J75" s="9"/>
    </row>
    <row r="76" spans="1:13" ht="22.5" customHeight="1">
      <c r="A76" s="1" t="s">
        <v>34</v>
      </c>
      <c r="C76" s="6"/>
      <c r="D76" s="9"/>
      <c r="E76" s="9"/>
      <c r="F76" s="9"/>
      <c r="G76" s="9"/>
      <c r="H76" s="9"/>
      <c r="I76" s="9"/>
      <c r="J76" s="9"/>
    </row>
    <row r="77" spans="1:13" ht="22.5" customHeight="1">
      <c r="A77" s="45" t="s">
        <v>96</v>
      </c>
      <c r="C77" s="6"/>
      <c r="D77" s="9"/>
      <c r="E77" s="9"/>
      <c r="F77" s="9"/>
      <c r="G77" s="9"/>
      <c r="H77" s="9"/>
      <c r="I77" s="9"/>
      <c r="J77" s="9"/>
    </row>
    <row r="78" spans="1:13" ht="22.5" customHeight="1" thickBot="1">
      <c r="A78" s="45" t="s">
        <v>97</v>
      </c>
      <c r="C78" s="6"/>
      <c r="D78" s="14">
        <v>433655</v>
      </c>
      <c r="E78" s="9"/>
      <c r="F78" s="14">
        <v>433655</v>
      </c>
      <c r="G78" s="9"/>
      <c r="H78" s="14">
        <v>433655</v>
      </c>
      <c r="I78" s="9"/>
      <c r="J78" s="14">
        <v>433655</v>
      </c>
    </row>
    <row r="79" spans="1:13" ht="22.5" customHeight="1" thickTop="1">
      <c r="A79" s="1" t="s">
        <v>35</v>
      </c>
      <c r="C79" s="6"/>
      <c r="D79" s="9"/>
      <c r="E79" s="9"/>
      <c r="F79" s="9"/>
      <c r="G79" s="9"/>
      <c r="H79" s="9"/>
      <c r="I79" s="9"/>
      <c r="J79" s="9"/>
    </row>
    <row r="80" spans="1:13" ht="22.5" customHeight="1">
      <c r="A80" s="45" t="s">
        <v>96</v>
      </c>
      <c r="C80" s="6"/>
      <c r="D80" s="9"/>
      <c r="E80" s="9"/>
      <c r="F80" s="9"/>
      <c r="G80" s="9"/>
      <c r="H80" s="9"/>
      <c r="I80" s="9"/>
      <c r="J80" s="9"/>
    </row>
    <row r="81" spans="1:14" ht="22.5" customHeight="1">
      <c r="A81" s="45" t="s">
        <v>97</v>
      </c>
      <c r="C81" s="6"/>
      <c r="D81" s="9">
        <v>433655</v>
      </c>
      <c r="E81" s="9"/>
      <c r="F81" s="9">
        <v>433655</v>
      </c>
      <c r="G81" s="9"/>
      <c r="H81" s="9">
        <v>433655</v>
      </c>
      <c r="I81" s="9"/>
      <c r="J81" s="9">
        <v>433655</v>
      </c>
    </row>
    <row r="82" spans="1:14" ht="22.5" customHeight="1">
      <c r="A82" s="1" t="s">
        <v>133</v>
      </c>
      <c r="C82" s="6"/>
      <c r="D82" s="9"/>
      <c r="E82" s="9"/>
      <c r="F82" s="9"/>
      <c r="G82" s="9"/>
      <c r="H82" s="9"/>
      <c r="I82" s="9"/>
      <c r="J82" s="9"/>
    </row>
    <row r="83" spans="1:14" ht="22.5" customHeight="1">
      <c r="A83" s="1" t="s">
        <v>36</v>
      </c>
      <c r="C83" s="6"/>
      <c r="D83" s="9">
        <v>1384395</v>
      </c>
      <c r="E83" s="9"/>
      <c r="F83" s="9">
        <v>1384395</v>
      </c>
      <c r="G83" s="9"/>
      <c r="H83" s="9">
        <v>1384395</v>
      </c>
      <c r="I83" s="9"/>
      <c r="J83" s="9">
        <v>1384395</v>
      </c>
    </row>
    <row r="84" spans="1:14" ht="22.5" customHeight="1">
      <c r="A84" s="1" t="s">
        <v>98</v>
      </c>
      <c r="C84" s="6"/>
      <c r="D84" s="9"/>
      <c r="E84" s="9"/>
      <c r="F84" s="9"/>
      <c r="G84" s="9"/>
      <c r="H84" s="9"/>
      <c r="I84" s="9"/>
      <c r="J84" s="9"/>
    </row>
    <row r="85" spans="1:14" ht="22.5" customHeight="1">
      <c r="A85" s="1" t="s">
        <v>99</v>
      </c>
      <c r="C85" s="6"/>
      <c r="D85" s="9">
        <v>26349</v>
      </c>
      <c r="E85" s="9"/>
      <c r="F85" s="9">
        <v>26349</v>
      </c>
      <c r="G85" s="9"/>
      <c r="H85" s="9">
        <v>26349</v>
      </c>
      <c r="I85" s="9"/>
      <c r="J85" s="9">
        <v>26349</v>
      </c>
    </row>
    <row r="86" spans="1:14" ht="22.5" customHeight="1">
      <c r="A86" s="10" t="s">
        <v>37</v>
      </c>
      <c r="C86" s="6"/>
      <c r="D86" s="110"/>
      <c r="E86" s="110"/>
      <c r="F86" s="110"/>
      <c r="G86" s="110"/>
      <c r="H86" s="110"/>
      <c r="I86" s="110"/>
      <c r="J86" s="110"/>
    </row>
    <row r="87" spans="1:14" ht="22.5" customHeight="1">
      <c r="A87" s="1" t="s">
        <v>38</v>
      </c>
      <c r="C87" s="6"/>
      <c r="D87" s="43"/>
      <c r="G87" s="110"/>
      <c r="H87" s="110"/>
      <c r="I87" s="110"/>
    </row>
    <row r="88" spans="1:14" ht="22.5" customHeight="1">
      <c r="A88" s="1" t="s">
        <v>134</v>
      </c>
      <c r="C88" s="6"/>
      <c r="D88" s="9">
        <v>43365</v>
      </c>
      <c r="E88" s="110"/>
      <c r="F88" s="9">
        <v>43365</v>
      </c>
      <c r="G88" s="110"/>
      <c r="H88" s="9">
        <v>43365</v>
      </c>
      <c r="I88" s="110"/>
      <c r="J88" s="9">
        <v>43365</v>
      </c>
    </row>
    <row r="89" spans="1:14" ht="22.5" customHeight="1">
      <c r="A89" s="1" t="s">
        <v>119</v>
      </c>
      <c r="C89" s="6"/>
      <c r="D89" s="9">
        <f>'SCE 7'!L21</f>
        <v>574728</v>
      </c>
      <c r="E89" s="110"/>
      <c r="F89" s="110">
        <v>554394</v>
      </c>
      <c r="G89" s="110"/>
      <c r="H89" s="9">
        <f>'SCE 9'!L21</f>
        <v>589622</v>
      </c>
      <c r="I89" s="110"/>
      <c r="J89" s="110">
        <v>561146</v>
      </c>
      <c r="M89" s="112"/>
      <c r="N89" s="39"/>
    </row>
    <row r="90" spans="1:14" ht="22.5" customHeight="1">
      <c r="A90" s="1" t="s">
        <v>163</v>
      </c>
      <c r="C90" s="6"/>
      <c r="D90" s="9">
        <f>'SCE 7'!N21</f>
        <v>-7151</v>
      </c>
      <c r="E90" s="110"/>
      <c r="F90" s="126">
        <v>-9812</v>
      </c>
      <c r="G90" s="110"/>
      <c r="H90" s="9">
        <f>'SCE 9'!N21</f>
        <v>-7151</v>
      </c>
      <c r="I90" s="110"/>
      <c r="J90" s="126">
        <v>-9812</v>
      </c>
      <c r="N90" s="112"/>
    </row>
    <row r="91" spans="1:14" ht="22.5" customHeight="1">
      <c r="A91" s="46" t="s">
        <v>135</v>
      </c>
      <c r="C91" s="6"/>
      <c r="D91" s="117">
        <f>SUM(D79:D90)</f>
        <v>2455341</v>
      </c>
      <c r="E91" s="40"/>
      <c r="F91" s="117">
        <f>SUM(F79:F90)</f>
        <v>2432346</v>
      </c>
      <c r="G91" s="40"/>
      <c r="H91" s="117">
        <f>SUM(H79:H90)</f>
        <v>2470235</v>
      </c>
      <c r="I91" s="40"/>
      <c r="J91" s="117">
        <f>SUM(J79:J90)</f>
        <v>2439098</v>
      </c>
    </row>
    <row r="92" spans="1:14" ht="22.5" customHeight="1">
      <c r="A92" s="35"/>
      <c r="C92" s="6"/>
      <c r="D92" s="121"/>
      <c r="E92" s="40"/>
      <c r="F92" s="121"/>
      <c r="G92" s="40"/>
      <c r="H92" s="121"/>
      <c r="I92" s="40"/>
      <c r="J92" s="121"/>
      <c r="L92" s="43"/>
      <c r="M92" s="43"/>
    </row>
    <row r="93" spans="1:14" ht="22.5" customHeight="1" thickBot="1">
      <c r="A93" s="35" t="s">
        <v>136</v>
      </c>
      <c r="C93" s="6"/>
      <c r="D93" s="122">
        <f>D63+D91</f>
        <v>4125509</v>
      </c>
      <c r="E93" s="40"/>
      <c r="F93" s="122">
        <f>F63+F91</f>
        <v>4229917</v>
      </c>
      <c r="G93" s="40"/>
      <c r="H93" s="122">
        <f>H63+H91</f>
        <v>4140314</v>
      </c>
      <c r="I93" s="40"/>
      <c r="J93" s="122">
        <f>J63+J91</f>
        <v>4236606</v>
      </c>
      <c r="L93" s="43"/>
      <c r="M93" s="43"/>
    </row>
    <row r="94" spans="1:14" ht="22.5" customHeight="1" thickTop="1">
      <c r="A94" s="1"/>
      <c r="C94" s="11"/>
      <c r="D94" s="113"/>
      <c r="E94" s="113"/>
      <c r="F94" s="113"/>
      <c r="G94" s="113"/>
      <c r="H94" s="113"/>
      <c r="I94" s="113"/>
      <c r="J94" s="113"/>
      <c r="L94" s="43"/>
      <c r="M94" s="43"/>
    </row>
    <row r="95" spans="1:14">
      <c r="D95" s="127">
        <f>D36-D93</f>
        <v>0</v>
      </c>
      <c r="E95" s="127"/>
      <c r="F95" s="127">
        <f>F36-F93</f>
        <v>0</v>
      </c>
      <c r="G95" s="127"/>
      <c r="H95" s="127">
        <f>H36-H93</f>
        <v>0</v>
      </c>
      <c r="I95" s="127"/>
      <c r="J95" s="127">
        <f>J36-J93</f>
        <v>0</v>
      </c>
    </row>
  </sheetData>
  <mergeCells count="15">
    <mergeCell ref="D4:F4"/>
    <mergeCell ref="H4:J4"/>
    <mergeCell ref="D5:F5"/>
    <mergeCell ref="H5:J5"/>
    <mergeCell ref="D9:J9"/>
    <mergeCell ref="D69:F69"/>
    <mergeCell ref="H69:J69"/>
    <mergeCell ref="D42:F42"/>
    <mergeCell ref="H42:J42"/>
    <mergeCell ref="D73:J73"/>
    <mergeCell ref="D41:F41"/>
    <mergeCell ref="H41:J41"/>
    <mergeCell ref="D46:J46"/>
    <mergeCell ref="D68:F68"/>
    <mergeCell ref="H68:J68"/>
  </mergeCells>
  <pageMargins left="0.8" right="0.7" top="0.48" bottom="0.5" header="0.5" footer="0.5"/>
  <pageSetup paperSize="9" scale="88" firstPageNumber="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97"/>
  <sheetViews>
    <sheetView view="pageBreakPreview" zoomScale="90" zoomScaleNormal="90" zoomScaleSheetLayoutView="90" workbookViewId="0"/>
  </sheetViews>
  <sheetFormatPr defaultColWidth="8.1796875" defaultRowHeight="22.5" customHeight="1"/>
  <cols>
    <col min="1" max="1" width="48.36328125" style="21" customWidth="1"/>
    <col min="2" max="2" width="7.6328125" style="25" customWidth="1"/>
    <col min="3" max="3" width="1.1796875" style="16" customWidth="1"/>
    <col min="4" max="4" width="10.81640625" style="16" customWidth="1"/>
    <col min="5" max="5" width="1.1796875" style="16" customWidth="1"/>
    <col min="6" max="6" width="10.81640625" style="16" customWidth="1"/>
    <col min="7" max="7" width="1.1796875" style="16" customWidth="1"/>
    <col min="8" max="8" width="10.81640625" style="16" customWidth="1"/>
    <col min="9" max="9" width="1.1796875" style="16" customWidth="1"/>
    <col min="10" max="10" width="10.81640625" style="16" customWidth="1"/>
    <col min="11" max="16384" width="8.1796875" style="16"/>
  </cols>
  <sheetData>
    <row r="1" spans="1:10" ht="22.5" customHeight="1">
      <c r="A1" s="30" t="s">
        <v>118</v>
      </c>
      <c r="C1" s="17"/>
      <c r="D1" s="27"/>
      <c r="E1" s="27"/>
      <c r="F1" s="27"/>
      <c r="G1" s="27"/>
      <c r="H1" s="24"/>
      <c r="I1" s="27"/>
      <c r="J1" s="24"/>
    </row>
    <row r="2" spans="1:10" ht="22.5" customHeight="1">
      <c r="A2" s="18" t="s">
        <v>40</v>
      </c>
      <c r="C2" s="17"/>
      <c r="D2" s="27"/>
      <c r="F2" s="27"/>
      <c r="H2" s="27"/>
      <c r="J2" s="27"/>
    </row>
    <row r="3" spans="1:10" s="19" customFormat="1" ht="15" customHeight="1">
      <c r="A3" s="28"/>
      <c r="B3" s="28"/>
      <c r="C3" s="28"/>
      <c r="D3" s="28"/>
      <c r="E3" s="28"/>
      <c r="F3" s="28"/>
    </row>
    <row r="4" spans="1:10" ht="22.5" customHeight="1">
      <c r="C4" s="20"/>
      <c r="D4" s="150" t="s">
        <v>93</v>
      </c>
      <c r="E4" s="150"/>
      <c r="F4" s="150"/>
      <c r="G4" s="92"/>
      <c r="H4" s="150" t="s">
        <v>120</v>
      </c>
      <c r="I4" s="150"/>
      <c r="J4" s="150"/>
    </row>
    <row r="5" spans="1:10" ht="22.5" customHeight="1">
      <c r="C5" s="20"/>
      <c r="D5" s="150" t="s">
        <v>94</v>
      </c>
      <c r="E5" s="150"/>
      <c r="F5" s="150"/>
      <c r="G5" s="92"/>
      <c r="H5" s="150" t="s">
        <v>94</v>
      </c>
      <c r="I5" s="150"/>
      <c r="J5" s="150"/>
    </row>
    <row r="6" spans="1:10" ht="22.5" customHeight="1">
      <c r="A6" s="52"/>
      <c r="B6" s="93"/>
      <c r="C6" s="94"/>
      <c r="D6" s="149" t="s">
        <v>137</v>
      </c>
      <c r="E6" s="149"/>
      <c r="F6" s="149"/>
      <c r="G6" s="92"/>
      <c r="H6" s="149" t="s">
        <v>137</v>
      </c>
      <c r="I6" s="149"/>
      <c r="J6" s="149"/>
    </row>
    <row r="7" spans="1:10" ht="22.5" customHeight="1">
      <c r="A7" s="81"/>
      <c r="B7" s="93"/>
      <c r="C7" s="94"/>
      <c r="D7" s="148" t="s">
        <v>1</v>
      </c>
      <c r="E7" s="149"/>
      <c r="F7" s="149"/>
      <c r="G7" s="92"/>
      <c r="H7" s="148" t="s">
        <v>1</v>
      </c>
      <c r="I7" s="149"/>
      <c r="J7" s="149"/>
    </row>
    <row r="8" spans="1:10" ht="22.5" customHeight="1">
      <c r="A8" s="52"/>
      <c r="B8" s="93" t="s">
        <v>22</v>
      </c>
      <c r="C8" s="94"/>
      <c r="D8" s="6">
        <v>2021</v>
      </c>
      <c r="E8" s="34"/>
      <c r="F8" s="6">
        <v>2020</v>
      </c>
      <c r="G8" s="34"/>
      <c r="H8" s="6">
        <v>2021</v>
      </c>
      <c r="I8" s="34"/>
      <c r="J8" s="6">
        <v>2020</v>
      </c>
    </row>
    <row r="9" spans="1:10" ht="22.5" customHeight="1">
      <c r="A9" s="52"/>
      <c r="B9" s="93"/>
      <c r="C9" s="94"/>
      <c r="D9" s="147" t="s">
        <v>4</v>
      </c>
      <c r="E9" s="147"/>
      <c r="F9" s="147"/>
      <c r="G9" s="147"/>
      <c r="H9" s="147"/>
      <c r="I9" s="147"/>
      <c r="J9" s="147"/>
    </row>
    <row r="10" spans="1:10" ht="22.5" customHeight="1">
      <c r="A10" s="74" t="s">
        <v>41</v>
      </c>
      <c r="B10" s="93"/>
      <c r="C10" s="94"/>
      <c r="D10" s="53"/>
      <c r="E10" s="68"/>
      <c r="F10" s="53"/>
      <c r="G10" s="68"/>
      <c r="H10" s="53"/>
      <c r="I10" s="68"/>
      <c r="J10" s="53"/>
    </row>
    <row r="11" spans="1:10" ht="22.5" customHeight="1">
      <c r="A11" s="55" t="s">
        <v>125</v>
      </c>
      <c r="B11" s="93"/>
      <c r="C11" s="94"/>
      <c r="D11" s="53"/>
      <c r="E11" s="68"/>
      <c r="F11" s="53"/>
      <c r="G11" s="68"/>
      <c r="H11" s="53"/>
      <c r="I11" s="68"/>
      <c r="J11" s="53"/>
    </row>
    <row r="12" spans="1:10" ht="22.5" customHeight="1">
      <c r="A12" s="55" t="s">
        <v>126</v>
      </c>
      <c r="B12" s="93" t="s">
        <v>161</v>
      </c>
      <c r="C12" s="94"/>
      <c r="D12" s="53">
        <v>339029</v>
      </c>
      <c r="E12" s="68"/>
      <c r="F12" s="53">
        <v>322721</v>
      </c>
      <c r="G12" s="68"/>
      <c r="H12" s="53">
        <v>339029</v>
      </c>
      <c r="I12" s="68"/>
      <c r="J12" s="53">
        <v>322721</v>
      </c>
    </row>
    <row r="13" spans="1:10" ht="22.5" customHeight="1">
      <c r="A13" s="55" t="s">
        <v>42</v>
      </c>
      <c r="B13" s="93">
        <v>3</v>
      </c>
      <c r="C13" s="94"/>
      <c r="D13" s="53">
        <v>7206</v>
      </c>
      <c r="E13" s="68"/>
      <c r="F13" s="53">
        <v>16619</v>
      </c>
      <c r="G13" s="68"/>
      <c r="H13" s="53">
        <v>7206</v>
      </c>
      <c r="I13" s="68"/>
      <c r="J13" s="53">
        <v>16615</v>
      </c>
    </row>
    <row r="14" spans="1:10" ht="22.5" customHeight="1">
      <c r="A14" s="63" t="s">
        <v>43</v>
      </c>
      <c r="B14" s="93"/>
      <c r="C14" s="94"/>
      <c r="D14" s="59">
        <f>SUM(D12:D13)</f>
        <v>346235</v>
      </c>
      <c r="E14" s="68"/>
      <c r="F14" s="59">
        <f>SUM(F12:F13)</f>
        <v>339340</v>
      </c>
      <c r="G14" s="68"/>
      <c r="H14" s="59">
        <f>SUM(H12:H13)</f>
        <v>346235</v>
      </c>
      <c r="I14" s="68"/>
      <c r="J14" s="59">
        <f>SUM(J12:J13)</f>
        <v>339336</v>
      </c>
    </row>
    <row r="15" spans="1:10" ht="16.75" customHeight="1">
      <c r="A15" s="63"/>
      <c r="B15" s="93"/>
      <c r="C15" s="94"/>
      <c r="D15" s="53"/>
      <c r="E15" s="68"/>
      <c r="F15" s="53"/>
      <c r="G15" s="68"/>
      <c r="H15" s="53"/>
      <c r="I15" s="68"/>
      <c r="J15" s="53"/>
    </row>
    <row r="16" spans="1:10" ht="22.5" customHeight="1">
      <c r="A16" s="74" t="s">
        <v>44</v>
      </c>
      <c r="B16" s="93"/>
      <c r="C16" s="94"/>
      <c r="D16" s="53"/>
      <c r="E16" s="68"/>
      <c r="F16" s="53"/>
      <c r="G16" s="68"/>
      <c r="H16" s="53"/>
      <c r="I16" s="68"/>
      <c r="J16" s="53"/>
    </row>
    <row r="17" spans="1:10" ht="22.5" customHeight="1">
      <c r="A17" s="52" t="s">
        <v>121</v>
      </c>
      <c r="B17" s="93"/>
      <c r="C17" s="94"/>
      <c r="D17" s="53">
        <v>223256</v>
      </c>
      <c r="E17" s="68"/>
      <c r="F17" s="53">
        <v>213173</v>
      </c>
      <c r="G17" s="68"/>
      <c r="H17" s="53">
        <v>223256</v>
      </c>
      <c r="I17" s="68"/>
      <c r="J17" s="53">
        <v>213173</v>
      </c>
    </row>
    <row r="18" spans="1:10" ht="22.5" customHeight="1">
      <c r="A18" s="55" t="s">
        <v>46</v>
      </c>
      <c r="B18" s="93"/>
      <c r="C18" s="94"/>
      <c r="D18" s="53">
        <v>20911</v>
      </c>
      <c r="E18" s="68"/>
      <c r="F18" s="53">
        <v>19745</v>
      </c>
      <c r="G18" s="68"/>
      <c r="H18" s="53">
        <v>20911</v>
      </c>
      <c r="I18" s="68"/>
      <c r="J18" s="53">
        <v>19745</v>
      </c>
    </row>
    <row r="19" spans="1:10" ht="22.5" customHeight="1">
      <c r="A19" s="52" t="s">
        <v>45</v>
      </c>
      <c r="B19" s="93"/>
      <c r="C19" s="94"/>
      <c r="D19" s="53">
        <v>51516</v>
      </c>
      <c r="E19" s="68"/>
      <c r="F19" s="53">
        <v>53722</v>
      </c>
      <c r="G19" s="68"/>
      <c r="H19" s="53">
        <v>51488</v>
      </c>
      <c r="I19" s="68"/>
      <c r="J19" s="53">
        <v>53695</v>
      </c>
    </row>
    <row r="20" spans="1:10" ht="22.5" customHeight="1">
      <c r="A20" s="63" t="s">
        <v>47</v>
      </c>
      <c r="B20" s="93"/>
      <c r="C20" s="94"/>
      <c r="D20" s="59">
        <f>SUM(D17:D19)</f>
        <v>295683</v>
      </c>
      <c r="E20" s="68"/>
      <c r="F20" s="59">
        <f>SUM(F17:F19)</f>
        <v>286640</v>
      </c>
      <c r="G20" s="68"/>
      <c r="H20" s="59">
        <f>SUM(H17:H19)</f>
        <v>295655</v>
      </c>
      <c r="I20" s="68"/>
      <c r="J20" s="59">
        <f>SUM(J17:J19)</f>
        <v>286613</v>
      </c>
    </row>
    <row r="21" spans="1:10" ht="16.75" customHeight="1">
      <c r="A21" s="55"/>
      <c r="B21" s="93"/>
      <c r="C21" s="94"/>
      <c r="D21" s="53"/>
      <c r="E21" s="68"/>
      <c r="F21" s="53"/>
      <c r="G21" s="68"/>
      <c r="H21" s="53"/>
      <c r="I21" s="68"/>
      <c r="J21" s="53"/>
    </row>
    <row r="22" spans="1:10" ht="22.5" customHeight="1">
      <c r="A22" s="47" t="s">
        <v>48</v>
      </c>
      <c r="B22" s="93"/>
      <c r="C22" s="94"/>
      <c r="D22" s="57">
        <f>D14-D20</f>
        <v>50552</v>
      </c>
      <c r="E22" s="70"/>
      <c r="F22" s="57">
        <f>F14-F20</f>
        <v>52700</v>
      </c>
      <c r="G22" s="70"/>
      <c r="H22" s="57">
        <f>H14-H20</f>
        <v>50580</v>
      </c>
      <c r="I22" s="70"/>
      <c r="J22" s="57">
        <f>J14-J20</f>
        <v>52723</v>
      </c>
    </row>
    <row r="23" spans="1:10" ht="22.5" customHeight="1">
      <c r="A23" s="52" t="s">
        <v>169</v>
      </c>
      <c r="B23" s="129"/>
      <c r="C23" s="130"/>
      <c r="D23" s="53"/>
      <c r="E23" s="68"/>
      <c r="F23" s="53"/>
      <c r="G23" s="68"/>
      <c r="H23" s="53"/>
      <c r="I23" s="68"/>
      <c r="J23" s="53"/>
    </row>
    <row r="24" spans="1:10" ht="22.5" customHeight="1">
      <c r="A24" s="52" t="s">
        <v>170</v>
      </c>
      <c r="B24" s="129"/>
      <c r="C24" s="130"/>
      <c r="D24" s="53">
        <v>-8114</v>
      </c>
      <c r="E24" s="68"/>
      <c r="F24" s="53">
        <v>0</v>
      </c>
      <c r="G24" s="68"/>
      <c r="H24" s="53">
        <v>0</v>
      </c>
      <c r="I24" s="68"/>
      <c r="J24" s="53">
        <v>0</v>
      </c>
    </row>
    <row r="25" spans="1:10" ht="22.5" customHeight="1">
      <c r="A25" s="52" t="s">
        <v>49</v>
      </c>
      <c r="B25" s="93"/>
      <c r="C25" s="94"/>
      <c r="D25" s="53">
        <v>-13434</v>
      </c>
      <c r="E25" s="68"/>
      <c r="F25" s="53">
        <v>-15997</v>
      </c>
      <c r="G25" s="68"/>
      <c r="H25" s="53">
        <v>-13434</v>
      </c>
      <c r="I25" s="68"/>
      <c r="J25" s="53">
        <v>-15997</v>
      </c>
    </row>
    <row r="26" spans="1:10" ht="22.5" customHeight="1">
      <c r="A26" s="63" t="s">
        <v>50</v>
      </c>
      <c r="B26" s="93"/>
      <c r="C26" s="94"/>
      <c r="D26" s="75">
        <f>SUM(D22:D25)</f>
        <v>29004</v>
      </c>
      <c r="E26" s="70"/>
      <c r="F26" s="75">
        <f>SUM(F22:F25)</f>
        <v>36703</v>
      </c>
      <c r="G26" s="70"/>
      <c r="H26" s="75">
        <f>SUM(H22:H25)</f>
        <v>37146</v>
      </c>
      <c r="I26" s="70"/>
      <c r="J26" s="75">
        <f>SUM(J22:J25)</f>
        <v>36726</v>
      </c>
    </row>
    <row r="27" spans="1:10" ht="22.5" customHeight="1">
      <c r="A27" s="55" t="s">
        <v>51</v>
      </c>
      <c r="B27" s="93">
        <v>13</v>
      </c>
      <c r="C27" s="94"/>
      <c r="D27" s="53">
        <v>-8670</v>
      </c>
      <c r="E27" s="68"/>
      <c r="F27" s="53">
        <v>-3957</v>
      </c>
      <c r="G27" s="68"/>
      <c r="H27" s="53">
        <v>-8670</v>
      </c>
      <c r="I27" s="68"/>
      <c r="J27" s="53">
        <v>-3957</v>
      </c>
    </row>
    <row r="28" spans="1:10" ht="22.5" customHeight="1">
      <c r="A28" s="47" t="s">
        <v>52</v>
      </c>
      <c r="B28" s="93"/>
      <c r="C28" s="94"/>
      <c r="D28" s="59">
        <f>SUM(D26:D27)</f>
        <v>20334</v>
      </c>
      <c r="E28" s="70"/>
      <c r="F28" s="59">
        <f>SUM(F26:F27)</f>
        <v>32746</v>
      </c>
      <c r="G28" s="70"/>
      <c r="H28" s="59">
        <f>SUM(H26:H27)</f>
        <v>28476</v>
      </c>
      <c r="I28" s="70"/>
      <c r="J28" s="59">
        <f>SUM(J26:J27)</f>
        <v>32769</v>
      </c>
    </row>
    <row r="29" spans="1:10" ht="16.75" customHeight="1">
      <c r="A29" s="47"/>
      <c r="B29" s="93"/>
      <c r="C29" s="94"/>
      <c r="D29" s="53"/>
      <c r="E29" s="76"/>
      <c r="F29" s="53"/>
      <c r="G29" s="70"/>
      <c r="H29" s="53"/>
      <c r="I29" s="70"/>
      <c r="J29" s="53"/>
    </row>
    <row r="30" spans="1:10" ht="22.5" customHeight="1">
      <c r="A30" s="47" t="s">
        <v>122</v>
      </c>
      <c r="B30" s="93"/>
      <c r="C30" s="32"/>
      <c r="D30" s="77"/>
      <c r="E30" s="78"/>
      <c r="F30" s="77"/>
      <c r="G30" s="78"/>
      <c r="H30" s="77"/>
      <c r="I30" s="78"/>
      <c r="J30" s="77"/>
    </row>
    <row r="31" spans="1:10" ht="22.5" customHeight="1">
      <c r="A31" s="82" t="s">
        <v>123</v>
      </c>
      <c r="B31" s="93"/>
      <c r="C31" s="32"/>
      <c r="D31" s="77"/>
      <c r="E31" s="78"/>
      <c r="F31" s="77"/>
      <c r="G31" s="78"/>
      <c r="H31" s="77"/>
      <c r="I31" s="78"/>
      <c r="J31" s="77"/>
    </row>
    <row r="32" spans="1:10" ht="22.5" customHeight="1">
      <c r="A32" s="82" t="s">
        <v>110</v>
      </c>
      <c r="B32" s="93"/>
      <c r="C32" s="32"/>
      <c r="D32" s="77"/>
      <c r="E32" s="78"/>
      <c r="F32" s="77"/>
      <c r="G32" s="78"/>
      <c r="H32" s="77"/>
      <c r="I32" s="78"/>
      <c r="J32" s="77"/>
    </row>
    <row r="33" spans="1:10" ht="22.5" customHeight="1">
      <c r="A33" s="43" t="s">
        <v>171</v>
      </c>
      <c r="B33" s="93"/>
      <c r="C33" s="32"/>
      <c r="D33" s="53">
        <v>3326</v>
      </c>
      <c r="E33" s="83"/>
      <c r="F33" s="53">
        <v>-704</v>
      </c>
      <c r="G33" s="83"/>
      <c r="H33" s="53">
        <v>3326</v>
      </c>
      <c r="I33" s="83"/>
      <c r="J33" s="53">
        <v>-704</v>
      </c>
    </row>
    <row r="34" spans="1:10" ht="22.5" customHeight="1">
      <c r="A34" s="43" t="s">
        <v>172</v>
      </c>
      <c r="B34" s="129"/>
      <c r="C34" s="32"/>
      <c r="D34" s="53">
        <v>-665</v>
      </c>
      <c r="E34" s="83"/>
      <c r="F34" s="53">
        <v>141</v>
      </c>
      <c r="G34" s="83"/>
      <c r="H34" s="53">
        <v>-665</v>
      </c>
      <c r="I34" s="83"/>
      <c r="J34" s="53">
        <v>141</v>
      </c>
    </row>
    <row r="35" spans="1:10" ht="22.5" customHeight="1">
      <c r="A35" s="46" t="s">
        <v>124</v>
      </c>
      <c r="B35" s="93"/>
      <c r="C35" s="32"/>
      <c r="D35" s="75"/>
      <c r="E35" s="70"/>
      <c r="F35" s="75"/>
      <c r="G35" s="70"/>
      <c r="H35" s="75"/>
      <c r="I35" s="70"/>
      <c r="J35" s="75"/>
    </row>
    <row r="36" spans="1:10" ht="22.5" customHeight="1">
      <c r="A36" s="46" t="s">
        <v>108</v>
      </c>
      <c r="B36" s="93"/>
      <c r="C36" s="32"/>
      <c r="D36" s="57">
        <f>SUM(D33:D34)</f>
        <v>2661</v>
      </c>
      <c r="E36" s="70"/>
      <c r="F36" s="57">
        <f>SUM(F33:F34)</f>
        <v>-563</v>
      </c>
      <c r="G36" s="70"/>
      <c r="H36" s="57">
        <f>SUM(H33:H34)</f>
        <v>2661</v>
      </c>
      <c r="I36" s="70"/>
      <c r="J36" s="57">
        <f>SUM(J33:J34)</f>
        <v>-563</v>
      </c>
    </row>
    <row r="37" spans="1:10" ht="22.5" customHeight="1">
      <c r="A37" s="47" t="s">
        <v>111</v>
      </c>
      <c r="B37" s="79"/>
      <c r="C37" s="79"/>
      <c r="D37" s="84"/>
      <c r="E37" s="83"/>
      <c r="F37" s="84"/>
      <c r="G37" s="83"/>
      <c r="H37" s="84"/>
      <c r="I37" s="83"/>
      <c r="J37" s="84"/>
    </row>
    <row r="38" spans="1:10" ht="22.5" customHeight="1">
      <c r="A38" s="47" t="s">
        <v>112</v>
      </c>
      <c r="B38" s="79"/>
      <c r="C38" s="79"/>
      <c r="D38" s="96">
        <f>SUM(D35:D36)</f>
        <v>2661</v>
      </c>
      <c r="E38" s="70"/>
      <c r="F38" s="96">
        <f>SUM(F35:F36)</f>
        <v>-563</v>
      </c>
      <c r="G38" s="70"/>
      <c r="H38" s="96">
        <f>SUM(H35:H36)</f>
        <v>2661</v>
      </c>
      <c r="I38" s="70"/>
      <c r="J38" s="96">
        <f>SUM(J35:J36)</f>
        <v>-563</v>
      </c>
    </row>
    <row r="39" spans="1:10" ht="22.5" customHeight="1" thickBot="1">
      <c r="A39" s="63" t="s">
        <v>53</v>
      </c>
      <c r="B39" s="93"/>
      <c r="C39" s="93"/>
      <c r="D39" s="64">
        <f>D28+D38</f>
        <v>22995</v>
      </c>
      <c r="E39" s="70"/>
      <c r="F39" s="64">
        <f>F28+F38</f>
        <v>32183</v>
      </c>
      <c r="G39" s="70"/>
      <c r="H39" s="64">
        <f>H28+H38</f>
        <v>31137</v>
      </c>
      <c r="I39" s="70"/>
      <c r="J39" s="64">
        <f>J28+J38</f>
        <v>32206</v>
      </c>
    </row>
    <row r="40" spans="1:10" ht="16.75" customHeight="1" thickTop="1">
      <c r="A40" s="63"/>
      <c r="B40" s="93"/>
      <c r="C40" s="93"/>
      <c r="D40" s="57"/>
      <c r="E40" s="67"/>
      <c r="F40" s="57"/>
      <c r="G40" s="67"/>
      <c r="H40" s="57"/>
      <c r="I40" s="67"/>
      <c r="J40" s="57"/>
    </row>
    <row r="41" spans="1:10" ht="22.5" customHeight="1" thickBot="1">
      <c r="A41" s="85" t="s">
        <v>109</v>
      </c>
      <c r="B41" s="93"/>
      <c r="C41" s="93"/>
      <c r="D41" s="80">
        <f>D28/'BS 2-4'!D81</f>
        <v>4.6889808718912497E-2</v>
      </c>
      <c r="E41" s="67"/>
      <c r="F41" s="80">
        <v>0.08</v>
      </c>
      <c r="G41" s="67"/>
      <c r="H41" s="80">
        <f>H28/'BS 2-4'!H81</f>
        <v>6.5665102443186407E-2</v>
      </c>
      <c r="I41" s="67"/>
      <c r="J41" s="80">
        <v>0.08</v>
      </c>
    </row>
    <row r="42" spans="1:10" ht="22.5" customHeight="1" thickTop="1">
      <c r="A42" s="18"/>
      <c r="B42" s="93"/>
      <c r="C42" s="94"/>
      <c r="D42" s="76"/>
      <c r="E42" s="76"/>
      <c r="F42" s="76"/>
      <c r="G42" s="70"/>
      <c r="H42" s="57"/>
      <c r="I42" s="70"/>
      <c r="J42" s="57"/>
    </row>
    <row r="43" spans="1:10" ht="22.5" customHeight="1">
      <c r="A43" s="52"/>
      <c r="B43" s="93"/>
      <c r="C43" s="32"/>
      <c r="D43" s="32"/>
      <c r="E43" s="32"/>
      <c r="F43" s="32"/>
      <c r="G43" s="32"/>
      <c r="H43" s="32"/>
      <c r="I43" s="32"/>
      <c r="J43" s="32"/>
    </row>
    <row r="44" spans="1:10" ht="22.5" customHeight="1">
      <c r="A44" s="52"/>
      <c r="B44" s="93"/>
      <c r="C44" s="32"/>
      <c r="D44" s="32"/>
      <c r="E44" s="32"/>
      <c r="F44" s="32"/>
      <c r="G44" s="32"/>
      <c r="H44" s="32"/>
      <c r="I44" s="32"/>
      <c r="J44" s="32"/>
    </row>
    <row r="45" spans="1:10" ht="22.5" customHeight="1">
      <c r="A45" s="52"/>
      <c r="B45" s="93"/>
      <c r="C45" s="32"/>
      <c r="D45" s="32"/>
      <c r="E45" s="32"/>
      <c r="F45" s="32"/>
      <c r="G45" s="32"/>
      <c r="H45" s="32"/>
      <c r="I45" s="32"/>
      <c r="J45" s="32"/>
    </row>
    <row r="46" spans="1:10" ht="22.5" customHeight="1">
      <c r="A46" s="52"/>
      <c r="B46" s="93"/>
      <c r="C46" s="32"/>
      <c r="D46" s="32"/>
      <c r="E46" s="32"/>
      <c r="F46" s="32"/>
      <c r="G46" s="32"/>
      <c r="H46" s="32"/>
      <c r="I46" s="32"/>
      <c r="J46" s="32"/>
    </row>
    <row r="47" spans="1:10" ht="22.5" customHeight="1">
      <c r="A47" s="52"/>
      <c r="B47" s="93"/>
      <c r="C47" s="32"/>
      <c r="D47" s="32"/>
      <c r="E47" s="32"/>
      <c r="F47" s="32"/>
      <c r="G47" s="32"/>
      <c r="H47" s="32"/>
      <c r="I47" s="32"/>
      <c r="J47" s="32"/>
    </row>
    <row r="48" spans="1:10" ht="22.5" customHeight="1">
      <c r="A48" s="52"/>
      <c r="B48" s="93"/>
      <c r="C48" s="32"/>
      <c r="D48" s="32"/>
      <c r="E48" s="32"/>
      <c r="F48" s="32"/>
      <c r="G48" s="32"/>
      <c r="H48" s="32"/>
      <c r="I48" s="32"/>
      <c r="J48" s="32"/>
    </row>
    <row r="49" spans="1:10" ht="22.5" customHeight="1">
      <c r="A49" s="52"/>
      <c r="B49" s="93"/>
      <c r="C49" s="32"/>
      <c r="D49" s="32"/>
      <c r="E49" s="32"/>
      <c r="F49" s="32"/>
      <c r="G49" s="32"/>
      <c r="H49" s="32"/>
      <c r="I49" s="32"/>
      <c r="J49" s="32"/>
    </row>
    <row r="50" spans="1:10" ht="22.5" customHeight="1">
      <c r="A50" s="52"/>
      <c r="B50" s="93"/>
      <c r="C50" s="32"/>
      <c r="D50" s="32"/>
      <c r="E50" s="32"/>
      <c r="F50" s="32"/>
      <c r="G50" s="32"/>
      <c r="H50" s="32"/>
      <c r="I50" s="32"/>
      <c r="J50" s="32"/>
    </row>
    <row r="51" spans="1:10" ht="22.5" customHeight="1">
      <c r="A51" s="52"/>
      <c r="B51" s="93"/>
      <c r="C51" s="32"/>
      <c r="D51" s="32"/>
      <c r="E51" s="32"/>
      <c r="F51" s="32"/>
      <c r="G51" s="32"/>
      <c r="H51" s="32"/>
      <c r="I51" s="32"/>
      <c r="J51" s="32"/>
    </row>
    <row r="52" spans="1:10" ht="22.5" customHeight="1">
      <c r="A52" s="52"/>
      <c r="B52" s="93"/>
      <c r="C52" s="32"/>
      <c r="D52" s="32"/>
      <c r="E52" s="32"/>
      <c r="F52" s="32"/>
      <c r="G52" s="32"/>
      <c r="H52" s="32"/>
      <c r="I52" s="32"/>
      <c r="J52" s="32"/>
    </row>
    <row r="53" spans="1:10" ht="22.5" customHeight="1">
      <c r="A53" s="52"/>
      <c r="B53" s="93"/>
      <c r="C53" s="32"/>
      <c r="D53" s="32"/>
      <c r="E53" s="32"/>
      <c r="F53" s="32"/>
      <c r="G53" s="32"/>
      <c r="H53" s="32"/>
      <c r="I53" s="32"/>
      <c r="J53" s="32"/>
    </row>
    <row r="54" spans="1:10" ht="22.5" customHeight="1">
      <c r="A54" s="52"/>
      <c r="B54" s="93"/>
      <c r="C54" s="32"/>
      <c r="D54" s="32"/>
      <c r="E54" s="32"/>
      <c r="F54" s="32"/>
      <c r="G54" s="32"/>
      <c r="H54" s="32"/>
      <c r="I54" s="32"/>
      <c r="J54" s="32"/>
    </row>
    <row r="55" spans="1:10" ht="22.5" customHeight="1">
      <c r="A55" s="52"/>
      <c r="B55" s="93"/>
      <c r="C55" s="32"/>
      <c r="D55" s="32"/>
      <c r="E55" s="32"/>
      <c r="F55" s="32"/>
      <c r="G55" s="32"/>
      <c r="H55" s="32"/>
      <c r="I55" s="32"/>
      <c r="J55" s="32"/>
    </row>
    <row r="56" spans="1:10" ht="22.5" customHeight="1">
      <c r="A56" s="52"/>
      <c r="B56" s="93"/>
      <c r="C56" s="32"/>
      <c r="D56" s="32"/>
      <c r="E56" s="32"/>
      <c r="F56" s="32"/>
      <c r="G56" s="32"/>
      <c r="H56" s="32"/>
      <c r="I56" s="32"/>
      <c r="J56" s="32"/>
    </row>
    <row r="57" spans="1:10" ht="22.5" customHeight="1">
      <c r="A57" s="52"/>
      <c r="B57" s="93"/>
      <c r="C57" s="32"/>
      <c r="D57" s="32"/>
      <c r="E57" s="32"/>
      <c r="F57" s="32"/>
      <c r="G57" s="32"/>
      <c r="H57" s="32"/>
      <c r="I57" s="32"/>
      <c r="J57" s="32"/>
    </row>
    <row r="58" spans="1:10" ht="22.5" customHeight="1">
      <c r="A58" s="52"/>
      <c r="B58" s="93"/>
      <c r="C58" s="32"/>
      <c r="D58" s="32"/>
      <c r="E58" s="32"/>
      <c r="F58" s="32"/>
      <c r="G58" s="32"/>
      <c r="H58" s="32"/>
      <c r="I58" s="32"/>
      <c r="J58" s="32"/>
    </row>
    <row r="59" spans="1:10" ht="22.5" customHeight="1">
      <c r="A59" s="52"/>
      <c r="B59" s="93"/>
      <c r="C59" s="32"/>
      <c r="D59" s="32"/>
      <c r="E59" s="32"/>
      <c r="F59" s="32"/>
      <c r="G59" s="32"/>
      <c r="H59" s="32"/>
      <c r="I59" s="32"/>
      <c r="J59" s="32"/>
    </row>
    <row r="60" spans="1:10" ht="22.5" customHeight="1">
      <c r="A60" s="52"/>
      <c r="B60" s="93"/>
      <c r="C60" s="32"/>
      <c r="D60" s="32"/>
      <c r="E60" s="32"/>
      <c r="F60" s="32"/>
      <c r="G60" s="32"/>
      <c r="H60" s="32"/>
      <c r="I60" s="32"/>
      <c r="J60" s="32"/>
    </row>
    <row r="61" spans="1:10" ht="22.5" customHeight="1">
      <c r="A61" s="52"/>
      <c r="B61" s="93"/>
      <c r="C61" s="32"/>
      <c r="D61" s="32"/>
      <c r="E61" s="32"/>
      <c r="F61" s="32"/>
      <c r="G61" s="32"/>
      <c r="H61" s="32"/>
      <c r="I61" s="32"/>
      <c r="J61" s="32"/>
    </row>
    <row r="62" spans="1:10" ht="22.5" customHeight="1">
      <c r="A62" s="52"/>
      <c r="B62" s="93"/>
      <c r="C62" s="32"/>
      <c r="D62" s="32"/>
      <c r="E62" s="32"/>
      <c r="F62" s="32"/>
      <c r="G62" s="32"/>
      <c r="H62" s="32"/>
      <c r="I62" s="32"/>
      <c r="J62" s="32"/>
    </row>
    <row r="63" spans="1:10" ht="22.5" customHeight="1">
      <c r="A63" s="52"/>
      <c r="B63" s="93"/>
      <c r="C63" s="32"/>
      <c r="D63" s="32"/>
      <c r="E63" s="32"/>
      <c r="F63" s="32"/>
      <c r="G63" s="32"/>
      <c r="H63" s="32"/>
      <c r="I63" s="32"/>
      <c r="J63" s="32"/>
    </row>
    <row r="64" spans="1:10" ht="22.5" customHeight="1">
      <c r="A64" s="52"/>
      <c r="B64" s="93"/>
      <c r="C64" s="32"/>
      <c r="D64" s="32"/>
      <c r="E64" s="32"/>
      <c r="F64" s="32"/>
      <c r="G64" s="32"/>
      <c r="H64" s="32"/>
      <c r="I64" s="32"/>
      <c r="J64" s="32"/>
    </row>
    <row r="65" spans="1:10" ht="22.5" customHeight="1">
      <c r="A65" s="4"/>
      <c r="B65" s="93"/>
      <c r="C65" s="32"/>
      <c r="D65" s="32"/>
      <c r="E65" s="32"/>
      <c r="F65" s="32"/>
      <c r="G65" s="32"/>
      <c r="H65" s="32"/>
      <c r="I65" s="32"/>
      <c r="J65" s="32"/>
    </row>
    <row r="66" spans="1:10" ht="22.5" customHeight="1">
      <c r="A66" s="52"/>
      <c r="B66" s="93"/>
      <c r="C66" s="32"/>
      <c r="D66" s="32"/>
      <c r="E66" s="32"/>
      <c r="F66" s="32"/>
      <c r="G66" s="32"/>
      <c r="H66" s="32"/>
      <c r="I66" s="32"/>
      <c r="J66" s="32"/>
    </row>
    <row r="67" spans="1:10" ht="22.5" customHeight="1">
      <c r="A67" s="52"/>
      <c r="B67" s="93"/>
      <c r="C67" s="32"/>
      <c r="D67" s="32"/>
      <c r="E67" s="32"/>
      <c r="F67" s="32"/>
      <c r="G67" s="32"/>
      <c r="H67" s="32"/>
      <c r="I67" s="32"/>
      <c r="J67" s="32"/>
    </row>
    <row r="68" spans="1:10" ht="22.5" customHeight="1">
      <c r="A68" s="52"/>
      <c r="B68" s="93"/>
      <c r="C68" s="32"/>
      <c r="D68" s="32"/>
      <c r="E68" s="32"/>
      <c r="F68" s="32"/>
      <c r="G68" s="32"/>
      <c r="H68" s="32"/>
      <c r="I68" s="32"/>
      <c r="J68" s="32"/>
    </row>
    <row r="69" spans="1:10" ht="22.5" customHeight="1">
      <c r="A69" s="52"/>
      <c r="B69" s="93"/>
      <c r="C69" s="32"/>
      <c r="D69" s="32"/>
      <c r="E69" s="32"/>
      <c r="F69" s="32"/>
      <c r="G69" s="32"/>
      <c r="H69" s="32"/>
      <c r="I69" s="32"/>
      <c r="J69" s="32"/>
    </row>
    <row r="70" spans="1:10" ht="22.5" customHeight="1">
      <c r="A70" s="30" t="s">
        <v>21</v>
      </c>
      <c r="B70" s="93"/>
      <c r="C70" s="32"/>
      <c r="D70" s="32"/>
      <c r="E70" s="32"/>
      <c r="F70" s="32"/>
      <c r="G70" s="32"/>
      <c r="H70" s="32"/>
      <c r="I70" s="32"/>
      <c r="J70" s="32"/>
    </row>
    <row r="71" spans="1:10" ht="22.5" customHeight="1">
      <c r="A71" s="18" t="s">
        <v>40</v>
      </c>
      <c r="B71" s="93"/>
      <c r="C71" s="32"/>
      <c r="D71" s="32"/>
      <c r="E71" s="32"/>
      <c r="F71" s="32"/>
      <c r="G71" s="32"/>
      <c r="H71" s="32"/>
      <c r="I71" s="32"/>
      <c r="J71" s="32"/>
    </row>
    <row r="72" spans="1:10" ht="22.5" customHeight="1">
      <c r="A72" s="52"/>
      <c r="B72" s="93"/>
      <c r="C72" s="32"/>
      <c r="D72" s="32"/>
      <c r="E72" s="32"/>
      <c r="F72" s="32"/>
      <c r="G72" s="32"/>
      <c r="H72" s="32"/>
      <c r="I72" s="32"/>
      <c r="J72" s="32"/>
    </row>
    <row r="73" spans="1:10" ht="22.5" customHeight="1">
      <c r="A73" s="52"/>
      <c r="B73" s="93"/>
      <c r="C73" s="32"/>
      <c r="D73" s="32"/>
      <c r="E73" s="32"/>
      <c r="F73" s="32"/>
      <c r="G73" s="32"/>
      <c r="H73" s="32"/>
      <c r="I73" s="32"/>
      <c r="J73" s="32"/>
    </row>
    <row r="74" spans="1:10" ht="22.5" customHeight="1">
      <c r="A74" s="52"/>
      <c r="B74" s="93"/>
      <c r="C74" s="32"/>
      <c r="D74" s="32"/>
      <c r="E74" s="32"/>
      <c r="F74" s="32"/>
      <c r="G74" s="32"/>
      <c r="H74" s="32"/>
      <c r="I74" s="32"/>
      <c r="J74" s="32"/>
    </row>
    <row r="75" spans="1:10" ht="22.5" customHeight="1">
      <c r="A75" s="52"/>
      <c r="B75" s="93"/>
      <c r="C75" s="32"/>
      <c r="D75" s="32"/>
      <c r="E75" s="32"/>
      <c r="F75" s="32"/>
      <c r="G75" s="32"/>
      <c r="H75" s="32"/>
      <c r="I75" s="32"/>
      <c r="J75" s="32"/>
    </row>
    <row r="76" spans="1:10" ht="22.5" customHeight="1">
      <c r="A76" s="81"/>
      <c r="B76" s="93"/>
      <c r="C76" s="32"/>
      <c r="D76" s="32"/>
      <c r="E76" s="32"/>
      <c r="F76" s="32"/>
      <c r="G76" s="32"/>
      <c r="H76" s="32"/>
      <c r="I76" s="32"/>
      <c r="J76" s="32"/>
    </row>
    <row r="77" spans="1:10" ht="22.5" customHeight="1">
      <c r="A77" s="52"/>
      <c r="B77" s="93"/>
      <c r="C77" s="32"/>
      <c r="D77" s="32"/>
      <c r="E77" s="32"/>
      <c r="F77" s="32"/>
      <c r="G77" s="32"/>
      <c r="H77" s="32"/>
      <c r="I77" s="32"/>
      <c r="J77" s="32"/>
    </row>
    <row r="78" spans="1:10" ht="22.5" customHeight="1">
      <c r="A78" s="52"/>
      <c r="B78" s="93"/>
      <c r="C78" s="32"/>
      <c r="D78" s="32"/>
      <c r="E78" s="32"/>
      <c r="F78" s="32"/>
      <c r="G78" s="32"/>
      <c r="H78" s="32"/>
      <c r="I78" s="32"/>
      <c r="J78" s="32"/>
    </row>
    <row r="79" spans="1:10" ht="22.5" customHeight="1">
      <c r="A79" s="52"/>
      <c r="B79" s="93"/>
      <c r="C79" s="32"/>
      <c r="D79" s="32"/>
      <c r="E79" s="32"/>
      <c r="F79" s="32"/>
      <c r="G79" s="32"/>
      <c r="H79" s="32"/>
      <c r="I79" s="32"/>
      <c r="J79" s="32"/>
    </row>
    <row r="80" spans="1:10" ht="22.5" customHeight="1">
      <c r="A80" s="52"/>
      <c r="B80" s="93"/>
      <c r="C80" s="32"/>
      <c r="D80" s="32"/>
      <c r="E80" s="32"/>
      <c r="F80" s="32"/>
      <c r="G80" s="32"/>
      <c r="H80" s="32"/>
      <c r="I80" s="32"/>
      <c r="J80" s="32"/>
    </row>
    <row r="81" spans="1:10" ht="22.5" customHeight="1">
      <c r="A81" s="52"/>
      <c r="B81" s="93"/>
      <c r="C81" s="32"/>
      <c r="D81" s="32"/>
      <c r="E81" s="32"/>
      <c r="F81" s="32"/>
      <c r="G81" s="32"/>
      <c r="H81" s="32"/>
      <c r="I81" s="32"/>
      <c r="J81" s="32"/>
    </row>
    <row r="82" spans="1:10" ht="22.5" customHeight="1">
      <c r="A82" s="52"/>
      <c r="B82" s="93"/>
      <c r="C82" s="32"/>
      <c r="D82" s="32"/>
      <c r="E82" s="32"/>
      <c r="F82" s="32"/>
      <c r="G82" s="32"/>
      <c r="H82" s="32"/>
      <c r="I82" s="32"/>
      <c r="J82" s="32"/>
    </row>
    <row r="83" spans="1:10" ht="22.5" customHeight="1">
      <c r="A83" s="52"/>
      <c r="B83" s="93"/>
      <c r="C83" s="32"/>
      <c r="D83" s="32"/>
      <c r="E83" s="32"/>
      <c r="F83" s="32"/>
      <c r="G83" s="32"/>
      <c r="H83" s="32"/>
      <c r="I83" s="32"/>
      <c r="J83" s="32"/>
    </row>
    <row r="84" spans="1:10" ht="22.5" customHeight="1">
      <c r="A84" s="52"/>
      <c r="B84" s="93"/>
      <c r="C84" s="32"/>
      <c r="D84" s="32"/>
      <c r="E84" s="32"/>
      <c r="F84" s="32"/>
      <c r="G84" s="32"/>
      <c r="H84" s="32"/>
      <c r="I84" s="32"/>
      <c r="J84" s="32"/>
    </row>
    <row r="85" spans="1:10" ht="22.5" customHeight="1">
      <c r="A85" s="52"/>
      <c r="B85" s="93"/>
      <c r="C85" s="32"/>
      <c r="D85" s="32"/>
      <c r="E85" s="32"/>
      <c r="F85" s="32"/>
      <c r="G85" s="32"/>
      <c r="H85" s="32"/>
      <c r="I85" s="32"/>
      <c r="J85" s="32"/>
    </row>
    <row r="86" spans="1:10" ht="22.5" customHeight="1">
      <c r="A86" s="52"/>
      <c r="B86" s="93"/>
      <c r="C86" s="32"/>
      <c r="D86" s="32"/>
      <c r="E86" s="32"/>
      <c r="F86" s="32"/>
      <c r="G86" s="32"/>
      <c r="H86" s="32"/>
      <c r="I86" s="32"/>
      <c r="J86" s="32"/>
    </row>
    <row r="87" spans="1:10" ht="22.5" customHeight="1">
      <c r="A87" s="52"/>
      <c r="B87" s="93"/>
      <c r="C87" s="32"/>
      <c r="D87" s="32"/>
      <c r="E87" s="32"/>
      <c r="F87" s="32"/>
      <c r="G87" s="32"/>
      <c r="H87" s="32"/>
      <c r="I87" s="32"/>
      <c r="J87" s="32"/>
    </row>
    <row r="88" spans="1:10" ht="22.5" customHeight="1">
      <c r="A88" s="52"/>
      <c r="B88" s="93"/>
      <c r="C88" s="32"/>
      <c r="D88" s="32"/>
      <c r="E88" s="32"/>
      <c r="F88" s="32"/>
      <c r="G88" s="32"/>
      <c r="H88" s="32"/>
      <c r="I88" s="32"/>
      <c r="J88" s="32"/>
    </row>
    <row r="89" spans="1:10" ht="22.5" customHeight="1">
      <c r="A89" s="52"/>
      <c r="B89" s="93"/>
      <c r="C89" s="32"/>
      <c r="D89" s="32"/>
      <c r="E89" s="32"/>
      <c r="F89" s="32"/>
      <c r="G89" s="32"/>
      <c r="H89" s="32"/>
      <c r="I89" s="32"/>
      <c r="J89" s="32"/>
    </row>
    <row r="90" spans="1:10" ht="22.5" customHeight="1">
      <c r="A90" s="52"/>
      <c r="B90" s="93"/>
      <c r="C90" s="32"/>
      <c r="D90" s="32"/>
      <c r="E90" s="32"/>
      <c r="F90" s="32"/>
      <c r="G90" s="32"/>
      <c r="H90" s="32"/>
      <c r="I90" s="32"/>
      <c r="J90" s="32"/>
    </row>
    <row r="91" spans="1:10" ht="22.5" customHeight="1">
      <c r="A91" s="52"/>
      <c r="B91" s="93"/>
      <c r="C91" s="32"/>
      <c r="D91" s="32"/>
      <c r="E91" s="32"/>
      <c r="F91" s="32"/>
      <c r="G91" s="32"/>
      <c r="H91" s="32"/>
      <c r="I91" s="32"/>
      <c r="J91" s="32"/>
    </row>
    <row r="92" spans="1:10" ht="22.5" customHeight="1">
      <c r="A92" s="52"/>
      <c r="B92" s="93"/>
      <c r="C92" s="32"/>
      <c r="D92" s="32"/>
      <c r="E92" s="32"/>
      <c r="F92" s="32"/>
      <c r="G92" s="32"/>
      <c r="H92" s="32"/>
      <c r="I92" s="32"/>
      <c r="J92" s="32"/>
    </row>
    <row r="93" spans="1:10" ht="22.5" customHeight="1">
      <c r="A93" s="52"/>
      <c r="B93" s="93"/>
      <c r="C93" s="32"/>
      <c r="D93" s="32"/>
      <c r="E93" s="32"/>
      <c r="F93" s="32"/>
      <c r="G93" s="32"/>
      <c r="H93" s="32"/>
      <c r="I93" s="32"/>
      <c r="J93" s="32"/>
    </row>
    <row r="94" spans="1:10" ht="22.5" customHeight="1">
      <c r="A94" s="52"/>
      <c r="B94" s="93"/>
      <c r="C94" s="32"/>
      <c r="D94" s="32"/>
      <c r="E94" s="32"/>
      <c r="F94" s="32"/>
      <c r="G94" s="32"/>
      <c r="H94" s="32"/>
      <c r="I94" s="32"/>
      <c r="J94" s="32"/>
    </row>
    <row r="95" spans="1:10" ht="22.5" customHeight="1">
      <c r="A95" s="52"/>
      <c r="B95" s="93"/>
      <c r="C95" s="32"/>
      <c r="D95" s="32"/>
      <c r="E95" s="32"/>
      <c r="F95" s="32"/>
      <c r="G95" s="32"/>
      <c r="H95" s="32"/>
      <c r="I95" s="32"/>
      <c r="J95" s="32"/>
    </row>
    <row r="96" spans="1:10" ht="22.5" customHeight="1">
      <c r="A96" s="52"/>
      <c r="B96" s="93"/>
      <c r="C96" s="32"/>
      <c r="D96" s="32"/>
      <c r="E96" s="32"/>
      <c r="F96" s="32"/>
      <c r="G96" s="32"/>
      <c r="H96" s="32"/>
      <c r="I96" s="32"/>
      <c r="J96" s="32"/>
    </row>
    <row r="97" spans="1:10" ht="22.5" customHeight="1">
      <c r="A97" s="52"/>
      <c r="B97" s="93"/>
      <c r="C97" s="32"/>
      <c r="D97" s="32"/>
      <c r="E97" s="32"/>
      <c r="F97" s="32"/>
      <c r="G97" s="32"/>
      <c r="H97" s="32"/>
      <c r="I97" s="32"/>
      <c r="J97" s="3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2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9" tint="0.79998168889431442"/>
  </sheetPr>
  <dimension ref="A1:Q39"/>
  <sheetViews>
    <sheetView view="pageBreakPreview" zoomScale="90" zoomScaleNormal="90" zoomScaleSheetLayoutView="90" workbookViewId="0"/>
  </sheetViews>
  <sheetFormatPr defaultColWidth="8.1796875" defaultRowHeight="22.25" customHeight="1"/>
  <cols>
    <col min="1" max="1" width="39" style="32" customWidth="1"/>
    <col min="2" max="2" width="7.90625" style="32" customWidth="1"/>
    <col min="3" max="3" width="1" style="32" customWidth="1"/>
    <col min="4" max="4" width="12.81640625" style="32" customWidth="1"/>
    <col min="5" max="5" width="1" style="32" customWidth="1"/>
    <col min="6" max="6" width="12.81640625" style="32" customWidth="1"/>
    <col min="7" max="7" width="1" style="32" customWidth="1"/>
    <col min="8" max="8" width="12.81640625" style="32" customWidth="1"/>
    <col min="9" max="9" width="1" style="32" customWidth="1"/>
    <col min="10" max="10" width="12.81640625" style="32" customWidth="1"/>
    <col min="11" max="11" width="1" style="32" customWidth="1"/>
    <col min="12" max="12" width="12.81640625" style="32" customWidth="1"/>
    <col min="13" max="13" width="1" style="32" customWidth="1"/>
    <col min="14" max="14" width="12.81640625" style="32" customWidth="1"/>
    <col min="15" max="15" width="1" style="32" customWidth="1"/>
    <col min="16" max="16" width="12.81640625" style="32" customWidth="1"/>
    <col min="17" max="17" width="9.81640625" style="32" bestFit="1" customWidth="1"/>
    <col min="18" max="16384" width="8.1796875" style="32"/>
  </cols>
  <sheetData>
    <row r="1" spans="1:16" ht="22.25" customHeight="1">
      <c r="A1" s="30" t="s">
        <v>118</v>
      </c>
      <c r="B1" s="65"/>
      <c r="C1" s="65"/>
    </row>
    <row r="2" spans="1:16" ht="22.25" customHeight="1">
      <c r="A2" s="28" t="s">
        <v>54</v>
      </c>
      <c r="B2" s="67"/>
      <c r="C2" s="67"/>
      <c r="D2" s="67"/>
      <c r="E2" s="65"/>
      <c r="G2" s="65"/>
    </row>
    <row r="3" spans="1:16" ht="22.25" customHeight="1">
      <c r="A3" s="63"/>
      <c r="B3" s="63"/>
      <c r="C3" s="63"/>
      <c r="D3" s="63"/>
      <c r="E3" s="63"/>
      <c r="F3" s="63"/>
      <c r="G3" s="63"/>
      <c r="H3" s="63"/>
    </row>
    <row r="4" spans="1:16" ht="22" customHeight="1">
      <c r="A4" s="104"/>
      <c r="B4" s="104"/>
      <c r="C4" s="104"/>
      <c r="D4" s="150" t="s">
        <v>113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2" customHeight="1">
      <c r="A5" s="104"/>
      <c r="B5" s="104"/>
      <c r="C5" s="104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88" t="s">
        <v>146</v>
      </c>
      <c r="O5" s="106"/>
      <c r="P5" s="106"/>
    </row>
    <row r="6" spans="1:16" ht="22" customHeight="1">
      <c r="A6" s="104"/>
      <c r="B6" s="104"/>
      <c r="C6" s="104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4" t="s">
        <v>176</v>
      </c>
      <c r="O6" s="106"/>
      <c r="P6" s="106"/>
    </row>
    <row r="7" spans="1:16" ht="22" customHeight="1">
      <c r="D7" s="104"/>
      <c r="E7" s="104"/>
      <c r="G7" s="104"/>
      <c r="J7" s="151" t="s">
        <v>37</v>
      </c>
      <c r="K7" s="151"/>
      <c r="L7" s="151"/>
      <c r="M7" s="104"/>
      <c r="N7" s="107" t="s">
        <v>55</v>
      </c>
      <c r="O7" s="66"/>
      <c r="P7" s="104"/>
    </row>
    <row r="8" spans="1:16" ht="22" customHeight="1">
      <c r="D8" s="104"/>
      <c r="E8" s="104"/>
      <c r="G8" s="104"/>
      <c r="H8" s="90" t="s">
        <v>61</v>
      </c>
      <c r="J8" s="104"/>
      <c r="K8" s="104"/>
      <c r="L8" s="104"/>
      <c r="M8" s="104"/>
      <c r="N8" s="90"/>
      <c r="O8" s="66"/>
      <c r="P8" s="104"/>
    </row>
    <row r="9" spans="1:16" ht="22" customHeight="1">
      <c r="D9" s="104" t="s">
        <v>56</v>
      </c>
      <c r="E9" s="104"/>
      <c r="F9" s="104"/>
      <c r="G9" s="104"/>
      <c r="H9" s="90" t="s">
        <v>62</v>
      </c>
      <c r="J9" s="104"/>
      <c r="N9" s="90" t="s">
        <v>117</v>
      </c>
      <c r="O9" s="104"/>
      <c r="P9" s="104"/>
    </row>
    <row r="10" spans="1:16" ht="22" customHeight="1">
      <c r="D10" s="104" t="s">
        <v>57</v>
      </c>
      <c r="E10" s="104"/>
      <c r="F10" s="104" t="s">
        <v>59</v>
      </c>
      <c r="G10" s="104"/>
      <c r="H10" s="90" t="s">
        <v>64</v>
      </c>
      <c r="J10" s="104" t="s">
        <v>65</v>
      </c>
      <c r="K10" s="104"/>
      <c r="L10" s="104"/>
      <c r="M10" s="104"/>
      <c r="N10" s="90" t="s">
        <v>115</v>
      </c>
      <c r="O10" s="104"/>
      <c r="P10" s="86" t="s">
        <v>67</v>
      </c>
    </row>
    <row r="11" spans="1:16" ht="22" customHeight="1">
      <c r="B11" s="105"/>
      <c r="C11" s="105"/>
      <c r="D11" s="104" t="s">
        <v>58</v>
      </c>
      <c r="E11" s="104"/>
      <c r="F11" s="104" t="s">
        <v>60</v>
      </c>
      <c r="G11" s="104"/>
      <c r="H11" s="90" t="s">
        <v>63</v>
      </c>
      <c r="J11" s="104" t="s">
        <v>66</v>
      </c>
      <c r="K11" s="104"/>
      <c r="L11" s="104" t="s">
        <v>145</v>
      </c>
      <c r="M11" s="104"/>
      <c r="N11" s="90" t="s">
        <v>114</v>
      </c>
      <c r="O11" s="104"/>
      <c r="P11" s="86" t="s">
        <v>68</v>
      </c>
    </row>
    <row r="12" spans="1:16" ht="22" customHeight="1">
      <c r="B12" s="67"/>
      <c r="C12" s="67"/>
      <c r="D12" s="147" t="s">
        <v>4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22" customHeight="1">
      <c r="A13" s="67" t="s">
        <v>116</v>
      </c>
      <c r="B13" s="67"/>
      <c r="C13" s="67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16" ht="22" customHeight="1">
      <c r="A14" s="67" t="s">
        <v>73</v>
      </c>
      <c r="B14" s="67"/>
      <c r="C14" s="67"/>
      <c r="D14" s="131">
        <v>433655</v>
      </c>
      <c r="E14" s="132"/>
      <c r="F14" s="131">
        <v>1384395</v>
      </c>
      <c r="G14" s="132"/>
      <c r="H14" s="131">
        <v>26349</v>
      </c>
      <c r="I14" s="132"/>
      <c r="J14" s="131">
        <v>43365</v>
      </c>
      <c r="K14" s="132"/>
      <c r="L14" s="131">
        <v>468265</v>
      </c>
      <c r="M14" s="131"/>
      <c r="N14" s="131">
        <v>-13922</v>
      </c>
      <c r="O14" s="132"/>
      <c r="P14" s="131">
        <f>SUM(D14:N14)</f>
        <v>2342107</v>
      </c>
    </row>
    <row r="15" spans="1:16" ht="22" customHeight="1">
      <c r="A15" s="47"/>
      <c r="B15" s="47"/>
      <c r="C15" s="47"/>
      <c r="D15" s="71"/>
      <c r="E15" s="61"/>
      <c r="F15" s="61"/>
      <c r="G15" s="61"/>
      <c r="H15" s="61"/>
      <c r="I15" s="61"/>
      <c r="J15" s="61"/>
      <c r="K15" s="61"/>
      <c r="L15" s="22"/>
      <c r="M15" s="22"/>
      <c r="N15" s="22"/>
      <c r="O15" s="61"/>
    </row>
    <row r="16" spans="1:16" ht="22" customHeight="1">
      <c r="A16" s="67" t="s">
        <v>69</v>
      </c>
      <c r="B16" s="67"/>
      <c r="C16" s="67"/>
      <c r="D16" s="70"/>
      <c r="E16" s="61"/>
      <c r="F16" s="61"/>
      <c r="G16" s="61"/>
      <c r="H16" s="61"/>
      <c r="I16" s="61"/>
      <c r="J16" s="61"/>
      <c r="K16" s="61"/>
      <c r="L16" s="22"/>
      <c r="M16" s="22"/>
      <c r="N16" s="22"/>
      <c r="O16" s="61"/>
    </row>
    <row r="17" spans="1:17" ht="22" customHeight="1">
      <c r="A17" s="32" t="s">
        <v>70</v>
      </c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v>32746</v>
      </c>
      <c r="M17" s="71"/>
      <c r="N17" s="71">
        <v>0</v>
      </c>
      <c r="O17" s="89"/>
      <c r="P17" s="91">
        <f>SUM(D17:N17)</f>
        <v>32746</v>
      </c>
    </row>
    <row r="18" spans="1:17" ht="22" customHeight="1">
      <c r="A18" s="52" t="s">
        <v>71</v>
      </c>
      <c r="B18" s="52"/>
      <c r="C18" s="5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71">
        <v>0</v>
      </c>
      <c r="M18" s="71"/>
      <c r="N18" s="71">
        <f>'PL 5'!F38</f>
        <v>-563</v>
      </c>
      <c r="O18" s="89"/>
      <c r="P18" s="91">
        <f>SUM(D18:N18)</f>
        <v>-563</v>
      </c>
    </row>
    <row r="19" spans="1:17" ht="22" customHeight="1">
      <c r="A19" s="47" t="s">
        <v>53</v>
      </c>
      <c r="B19" s="47"/>
      <c r="C19" s="47"/>
      <c r="D19" s="69">
        <f>SUM(D17:D18)</f>
        <v>0</v>
      </c>
      <c r="E19" s="70"/>
      <c r="F19" s="69">
        <f>SUM(F17:F18)</f>
        <v>0</v>
      </c>
      <c r="G19" s="70"/>
      <c r="H19" s="69">
        <f>SUM(H17:H18)</f>
        <v>0</v>
      </c>
      <c r="I19" s="70"/>
      <c r="J19" s="69">
        <f>SUM(J17:J18)</f>
        <v>0</v>
      </c>
      <c r="K19" s="70"/>
      <c r="L19" s="69">
        <f>SUM(L17:L18)</f>
        <v>32746</v>
      </c>
      <c r="M19" s="87"/>
      <c r="N19" s="69">
        <f>SUM(N17:N18)</f>
        <v>-563</v>
      </c>
      <c r="O19" s="70"/>
      <c r="P19" s="69">
        <f>SUM(P17:P18)</f>
        <v>32183</v>
      </c>
    </row>
    <row r="20" spans="1:17" ht="22" customHeight="1">
      <c r="A20" s="47"/>
      <c r="B20" s="47"/>
      <c r="C20" s="47"/>
      <c r="D20" s="71"/>
      <c r="E20" s="61"/>
      <c r="F20" s="61"/>
      <c r="G20" s="61"/>
      <c r="H20" s="61"/>
      <c r="I20" s="61"/>
      <c r="J20" s="61"/>
      <c r="K20" s="61"/>
      <c r="L20" s="22"/>
      <c r="M20" s="22"/>
      <c r="N20" s="22"/>
      <c r="O20" s="61"/>
    </row>
    <row r="21" spans="1:17" ht="22" customHeight="1" thickBot="1">
      <c r="A21" s="63" t="s">
        <v>72</v>
      </c>
      <c r="B21" s="63"/>
      <c r="C21" s="63"/>
      <c r="D21" s="72">
        <f>D14+D19</f>
        <v>433655</v>
      </c>
      <c r="E21" s="73"/>
      <c r="F21" s="72">
        <f>F14+F19</f>
        <v>1384395</v>
      </c>
      <c r="G21" s="73"/>
      <c r="H21" s="72">
        <f>H14+H19</f>
        <v>26349</v>
      </c>
      <c r="I21" s="73"/>
      <c r="J21" s="72">
        <f>J14+J19</f>
        <v>43365</v>
      </c>
      <c r="K21" s="73"/>
      <c r="L21" s="72">
        <f>L14+L19</f>
        <v>501011</v>
      </c>
      <c r="M21" s="73"/>
      <c r="N21" s="72">
        <f>N14+N19</f>
        <v>-14485</v>
      </c>
      <c r="O21" s="73"/>
      <c r="P21" s="72">
        <f>P14+P19</f>
        <v>2374290</v>
      </c>
      <c r="Q21" s="61"/>
    </row>
    <row r="22" spans="1:17" ht="22.25" customHeight="1" thickTop="1"/>
    <row r="33" spans="1:1" ht="22.25" customHeight="1">
      <c r="A33" s="3"/>
    </row>
    <row r="38" spans="1:1" ht="22.25" customHeight="1">
      <c r="A38" s="47" t="s">
        <v>21</v>
      </c>
    </row>
    <row r="39" spans="1:1" ht="22.25" customHeight="1">
      <c r="A39" s="67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6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Q39"/>
  <sheetViews>
    <sheetView view="pageBreakPreview" zoomScaleNormal="90" zoomScaleSheetLayoutView="100" workbookViewId="0"/>
  </sheetViews>
  <sheetFormatPr defaultColWidth="8.1796875" defaultRowHeight="22.25" customHeight="1"/>
  <cols>
    <col min="1" max="1" width="39.1796875" style="32" customWidth="1"/>
    <col min="2" max="2" width="7.90625" style="32" customWidth="1"/>
    <col min="3" max="3" width="1" style="32" customWidth="1"/>
    <col min="4" max="4" width="12.81640625" style="32" customWidth="1"/>
    <col min="5" max="5" width="1" style="32" customWidth="1"/>
    <col min="6" max="6" width="12.81640625" style="32" customWidth="1"/>
    <col min="7" max="7" width="1" style="32" customWidth="1"/>
    <col min="8" max="8" width="12.81640625" style="32" customWidth="1"/>
    <col min="9" max="9" width="1" style="32" customWidth="1"/>
    <col min="10" max="10" width="12.81640625" style="32" customWidth="1"/>
    <col min="11" max="11" width="1" style="32" customWidth="1"/>
    <col min="12" max="12" width="12.81640625" style="32" customWidth="1"/>
    <col min="13" max="13" width="1" style="32" customWidth="1"/>
    <col min="14" max="14" width="12.81640625" style="32" customWidth="1"/>
    <col min="15" max="15" width="1" style="32" customWidth="1"/>
    <col min="16" max="16" width="12.81640625" style="32" customWidth="1"/>
    <col min="17" max="17" width="9.81640625" style="32" bestFit="1" customWidth="1"/>
    <col min="18" max="16384" width="8.1796875" style="32"/>
  </cols>
  <sheetData>
    <row r="1" spans="1:16" ht="22.25" customHeight="1">
      <c r="A1" s="30" t="s">
        <v>118</v>
      </c>
      <c r="B1" s="65"/>
      <c r="C1" s="65"/>
    </row>
    <row r="2" spans="1:16" ht="22.25" customHeight="1">
      <c r="A2" s="28" t="s">
        <v>54</v>
      </c>
      <c r="B2" s="67"/>
      <c r="C2" s="67"/>
      <c r="D2" s="67"/>
      <c r="E2" s="65"/>
      <c r="G2" s="65"/>
    </row>
    <row r="3" spans="1:16" ht="22.25" customHeight="1">
      <c r="A3" s="63"/>
      <c r="B3" s="63"/>
      <c r="C3" s="63"/>
      <c r="D3" s="63"/>
      <c r="E3" s="63"/>
      <c r="F3" s="63"/>
      <c r="G3" s="63"/>
      <c r="H3" s="63"/>
    </row>
    <row r="4" spans="1:16" ht="22" customHeight="1">
      <c r="A4" s="48"/>
      <c r="B4" s="48"/>
      <c r="C4" s="48"/>
      <c r="D4" s="150" t="s">
        <v>113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2" customHeight="1">
      <c r="A5" s="100"/>
      <c r="B5" s="100"/>
      <c r="C5" s="100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88" t="s">
        <v>146</v>
      </c>
      <c r="O5" s="101"/>
      <c r="P5" s="101"/>
    </row>
    <row r="6" spans="1:16" ht="22" customHeight="1">
      <c r="A6" s="100"/>
      <c r="B6" s="100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0" t="s">
        <v>176</v>
      </c>
      <c r="O6" s="101"/>
      <c r="P6" s="101"/>
    </row>
    <row r="7" spans="1:16" ht="22" customHeight="1">
      <c r="D7" s="48"/>
      <c r="E7" s="48"/>
      <c r="G7" s="48"/>
      <c r="J7" s="151" t="s">
        <v>37</v>
      </c>
      <c r="K7" s="151"/>
      <c r="L7" s="151"/>
      <c r="M7" s="48"/>
      <c r="N7" s="102" t="s">
        <v>55</v>
      </c>
      <c r="O7" s="66"/>
      <c r="P7" s="48"/>
    </row>
    <row r="8" spans="1:16" ht="22" customHeight="1">
      <c r="D8" s="48"/>
      <c r="E8" s="48"/>
      <c r="G8" s="48"/>
      <c r="H8" s="90" t="s">
        <v>61</v>
      </c>
      <c r="J8" s="48"/>
      <c r="K8" s="48"/>
      <c r="L8" s="48"/>
      <c r="M8" s="48"/>
      <c r="N8" s="90" t="s">
        <v>177</v>
      </c>
      <c r="O8" s="66"/>
      <c r="P8" s="48"/>
    </row>
    <row r="9" spans="1:16" ht="22" customHeight="1">
      <c r="D9" s="48" t="s">
        <v>56</v>
      </c>
      <c r="E9" s="48"/>
      <c r="F9" s="48"/>
      <c r="G9" s="48"/>
      <c r="H9" s="90" t="s">
        <v>62</v>
      </c>
      <c r="J9" s="48"/>
      <c r="N9" s="90" t="s">
        <v>178</v>
      </c>
      <c r="O9" s="48"/>
      <c r="P9" s="48"/>
    </row>
    <row r="10" spans="1:16" ht="22" customHeight="1">
      <c r="D10" s="48" t="s">
        <v>57</v>
      </c>
      <c r="E10" s="48"/>
      <c r="F10" s="48" t="s">
        <v>59</v>
      </c>
      <c r="G10" s="48"/>
      <c r="H10" s="90" t="s">
        <v>64</v>
      </c>
      <c r="J10" s="48" t="s">
        <v>65</v>
      </c>
      <c r="K10" s="48"/>
      <c r="L10" s="48"/>
      <c r="M10" s="48"/>
      <c r="N10" s="90" t="s">
        <v>115</v>
      </c>
      <c r="O10" s="48"/>
      <c r="P10" s="86" t="s">
        <v>67</v>
      </c>
    </row>
    <row r="11" spans="1:16" ht="22" customHeight="1">
      <c r="B11" s="62"/>
      <c r="C11" s="62"/>
      <c r="D11" s="48" t="s">
        <v>58</v>
      </c>
      <c r="E11" s="48"/>
      <c r="F11" s="48" t="s">
        <v>60</v>
      </c>
      <c r="G11" s="48"/>
      <c r="H11" s="90" t="s">
        <v>63</v>
      </c>
      <c r="J11" s="48" t="s">
        <v>66</v>
      </c>
      <c r="K11" s="48"/>
      <c r="L11" s="48" t="s">
        <v>145</v>
      </c>
      <c r="M11" s="48"/>
      <c r="N11" s="90" t="s">
        <v>114</v>
      </c>
      <c r="O11" s="48"/>
      <c r="P11" s="86" t="s">
        <v>68</v>
      </c>
    </row>
    <row r="12" spans="1:16" ht="22" customHeight="1">
      <c r="B12" s="67"/>
      <c r="C12" s="67"/>
      <c r="D12" s="147" t="s">
        <v>4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22" customHeight="1">
      <c r="A13" s="67" t="s">
        <v>164</v>
      </c>
      <c r="B13" s="67"/>
      <c r="C13" s="67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</row>
    <row r="14" spans="1:16" ht="22" customHeight="1">
      <c r="A14" s="67" t="s">
        <v>165</v>
      </c>
      <c r="B14" s="67"/>
      <c r="C14" s="67"/>
      <c r="D14" s="131">
        <v>433655</v>
      </c>
      <c r="E14" s="70"/>
      <c r="F14" s="131">
        <v>1384395</v>
      </c>
      <c r="G14" s="70"/>
      <c r="H14" s="131">
        <v>26349</v>
      </c>
      <c r="I14" s="70"/>
      <c r="J14" s="131">
        <v>43365</v>
      </c>
      <c r="K14" s="70"/>
      <c r="L14" s="131">
        <v>554394</v>
      </c>
      <c r="M14" s="87"/>
      <c r="N14" s="131">
        <v>-9812</v>
      </c>
      <c r="O14" s="70"/>
      <c r="P14" s="131">
        <f>'[1]SCE 8'!P14</f>
        <v>2432346.0900000003</v>
      </c>
    </row>
    <row r="15" spans="1:16" ht="22" customHeight="1">
      <c r="A15" s="47"/>
      <c r="B15" s="47"/>
      <c r="C15" s="47"/>
      <c r="D15" s="71"/>
      <c r="E15" s="61"/>
      <c r="F15" s="61"/>
      <c r="G15" s="61"/>
      <c r="H15" s="61"/>
      <c r="I15" s="61"/>
      <c r="J15" s="61"/>
      <c r="K15" s="61"/>
      <c r="L15" s="22"/>
      <c r="M15" s="22"/>
      <c r="N15" s="22"/>
      <c r="O15" s="61"/>
    </row>
    <row r="16" spans="1:16" ht="22" customHeight="1">
      <c r="A16" s="67" t="s">
        <v>69</v>
      </c>
      <c r="B16" s="67"/>
      <c r="C16" s="67"/>
      <c r="D16" s="70"/>
      <c r="E16" s="61"/>
      <c r="F16" s="61"/>
      <c r="G16" s="61"/>
      <c r="H16" s="61"/>
      <c r="I16" s="61"/>
      <c r="J16" s="61"/>
      <c r="K16" s="61"/>
      <c r="L16" s="22"/>
      <c r="M16" s="22"/>
      <c r="N16" s="22"/>
      <c r="O16" s="61"/>
    </row>
    <row r="17" spans="1:17" ht="22" customHeight="1">
      <c r="A17" s="32" t="s">
        <v>70</v>
      </c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f>'PL 5'!D28</f>
        <v>20334</v>
      </c>
      <c r="M17" s="71"/>
      <c r="N17" s="71">
        <v>0</v>
      </c>
      <c r="O17" s="89"/>
      <c r="P17" s="91">
        <f>SUM(D17:N17)</f>
        <v>20334</v>
      </c>
    </row>
    <row r="18" spans="1:17" ht="22" customHeight="1">
      <c r="A18" s="52" t="s">
        <v>71</v>
      </c>
      <c r="B18" s="52"/>
      <c r="C18" s="5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71">
        <v>0</v>
      </c>
      <c r="M18" s="71"/>
      <c r="N18" s="71">
        <f>'PL 5'!H38</f>
        <v>2661</v>
      </c>
      <c r="O18" s="89"/>
      <c r="P18" s="91">
        <f>SUM(D18:N18)</f>
        <v>2661</v>
      </c>
    </row>
    <row r="19" spans="1:17" ht="22" customHeight="1">
      <c r="A19" s="47" t="s">
        <v>53</v>
      </c>
      <c r="B19" s="47"/>
      <c r="C19" s="47"/>
      <c r="D19" s="69">
        <f>SUM(D17:D18)</f>
        <v>0</v>
      </c>
      <c r="E19" s="70"/>
      <c r="F19" s="69">
        <f>SUM(F17:F18)</f>
        <v>0</v>
      </c>
      <c r="G19" s="70"/>
      <c r="H19" s="69">
        <f>SUM(H17:H18)</f>
        <v>0</v>
      </c>
      <c r="I19" s="70"/>
      <c r="J19" s="69">
        <f>SUM(J17:J18)</f>
        <v>0</v>
      </c>
      <c r="K19" s="70"/>
      <c r="L19" s="69">
        <f>SUM(L17:L18)</f>
        <v>20334</v>
      </c>
      <c r="M19" s="87"/>
      <c r="N19" s="69">
        <f>SUM(N17:N18)</f>
        <v>2661</v>
      </c>
      <c r="O19" s="70"/>
      <c r="P19" s="69">
        <f>SUM(P17:P18)</f>
        <v>22995</v>
      </c>
    </row>
    <row r="20" spans="1:17" ht="22" customHeight="1">
      <c r="A20" s="47"/>
      <c r="B20" s="47"/>
      <c r="C20" s="47"/>
      <c r="D20" s="71"/>
      <c r="E20" s="61"/>
      <c r="F20" s="61"/>
      <c r="G20" s="61"/>
      <c r="H20" s="61"/>
      <c r="I20" s="61"/>
      <c r="J20" s="61"/>
      <c r="K20" s="61"/>
      <c r="L20" s="22"/>
      <c r="M20" s="22"/>
      <c r="N20" s="22"/>
      <c r="O20" s="61"/>
    </row>
    <row r="21" spans="1:17" ht="22" customHeight="1" thickBot="1">
      <c r="A21" s="63" t="s">
        <v>166</v>
      </c>
      <c r="B21" s="63"/>
      <c r="C21" s="63"/>
      <c r="D21" s="72">
        <f>D14+D19</f>
        <v>433655</v>
      </c>
      <c r="E21" s="73"/>
      <c r="F21" s="72">
        <f>F14+F19</f>
        <v>1384395</v>
      </c>
      <c r="G21" s="73"/>
      <c r="H21" s="72">
        <f>H14+H19</f>
        <v>26349</v>
      </c>
      <c r="I21" s="73"/>
      <c r="J21" s="72">
        <f>J14+J19</f>
        <v>43365</v>
      </c>
      <c r="K21" s="73"/>
      <c r="L21" s="72">
        <f>L14+L19</f>
        <v>574728</v>
      </c>
      <c r="M21" s="73"/>
      <c r="N21" s="72">
        <f>N14+N19</f>
        <v>-7151</v>
      </c>
      <c r="O21" s="73"/>
      <c r="P21" s="72">
        <f>P14+P19</f>
        <v>2455341.0900000003</v>
      </c>
      <c r="Q21" s="61"/>
    </row>
    <row r="22" spans="1:17" ht="22.25" customHeight="1" thickTop="1"/>
    <row r="33" spans="1:1" ht="22.25" customHeight="1">
      <c r="A33" s="3"/>
    </row>
    <row r="38" spans="1:1" ht="22.25" customHeight="1">
      <c r="A38" s="47" t="s">
        <v>21</v>
      </c>
    </row>
    <row r="39" spans="1:1" ht="22.25" customHeight="1">
      <c r="A39" s="67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ignoredErrors>
    <ignoredError sqref="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9" tint="0.79998168889431442"/>
  </sheetPr>
  <dimension ref="A1:Q39"/>
  <sheetViews>
    <sheetView view="pageBreakPreview" zoomScale="90" zoomScaleNormal="90" zoomScaleSheetLayoutView="90" workbookViewId="0"/>
  </sheetViews>
  <sheetFormatPr defaultColWidth="8.1796875" defaultRowHeight="22.25" customHeight="1"/>
  <cols>
    <col min="1" max="1" width="39" style="32" customWidth="1"/>
    <col min="2" max="2" width="7.90625" style="32" customWidth="1"/>
    <col min="3" max="3" width="1" style="32" customWidth="1"/>
    <col min="4" max="4" width="12.90625" style="32" customWidth="1"/>
    <col min="5" max="5" width="1" style="32" customWidth="1"/>
    <col min="6" max="6" width="12.90625" style="32" customWidth="1"/>
    <col min="7" max="7" width="1" style="32" customWidth="1"/>
    <col min="8" max="8" width="12.90625" style="32" customWidth="1"/>
    <col min="9" max="9" width="1" style="32" customWidth="1"/>
    <col min="10" max="10" width="12.90625" style="32" customWidth="1"/>
    <col min="11" max="11" width="1" style="32" customWidth="1"/>
    <col min="12" max="12" width="12.90625" style="32" customWidth="1"/>
    <col min="13" max="13" width="1" style="32" customWidth="1"/>
    <col min="14" max="14" width="12.90625" style="32" customWidth="1"/>
    <col min="15" max="15" width="1" style="32" customWidth="1"/>
    <col min="16" max="16" width="12.90625" style="32" customWidth="1"/>
    <col min="17" max="17" width="11.26953125" style="32" bestFit="1" customWidth="1"/>
    <col min="18" max="16384" width="8.1796875" style="32"/>
  </cols>
  <sheetData>
    <row r="1" spans="1:16" ht="22.25" customHeight="1">
      <c r="A1" s="30" t="s">
        <v>118</v>
      </c>
      <c r="B1" s="65"/>
      <c r="C1" s="65"/>
    </row>
    <row r="2" spans="1:16" ht="22.25" customHeight="1">
      <c r="A2" s="28" t="s">
        <v>54</v>
      </c>
      <c r="B2" s="67"/>
      <c r="C2" s="67"/>
      <c r="D2" s="67"/>
      <c r="E2" s="65"/>
      <c r="G2" s="65"/>
    </row>
    <row r="3" spans="1:16" ht="22" customHeight="1">
      <c r="A3" s="63"/>
      <c r="B3" s="63"/>
      <c r="C3" s="63"/>
      <c r="D3" s="63"/>
      <c r="E3" s="63"/>
      <c r="F3" s="63"/>
      <c r="G3" s="63"/>
      <c r="H3" s="63"/>
    </row>
    <row r="4" spans="1:16" ht="22" customHeight="1">
      <c r="A4" s="104"/>
      <c r="B4" s="104"/>
      <c r="C4" s="104"/>
      <c r="D4" s="150" t="s">
        <v>74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2" customHeight="1">
      <c r="A5" s="104"/>
      <c r="B5" s="104"/>
      <c r="C5" s="104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88" t="s">
        <v>146</v>
      </c>
      <c r="O5" s="106"/>
      <c r="P5" s="106"/>
    </row>
    <row r="6" spans="1:16" ht="22" customHeight="1">
      <c r="A6" s="104"/>
      <c r="B6" s="104"/>
      <c r="C6" s="104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4" t="s">
        <v>176</v>
      </c>
      <c r="O6" s="106"/>
      <c r="P6" s="106"/>
    </row>
    <row r="7" spans="1:16" ht="22" customHeight="1">
      <c r="D7" s="104"/>
      <c r="E7" s="104"/>
      <c r="G7" s="104"/>
      <c r="J7" s="151" t="s">
        <v>37</v>
      </c>
      <c r="K7" s="151"/>
      <c r="L7" s="151"/>
      <c r="M7" s="104"/>
      <c r="N7" s="107" t="s">
        <v>55</v>
      </c>
      <c r="O7" s="66"/>
      <c r="P7" s="104"/>
    </row>
    <row r="8" spans="1:16" ht="22" customHeight="1">
      <c r="D8" s="104"/>
      <c r="E8" s="104"/>
      <c r="G8" s="104"/>
      <c r="H8" s="89" t="s">
        <v>61</v>
      </c>
      <c r="J8" s="104"/>
      <c r="K8" s="104"/>
      <c r="L8" s="104"/>
      <c r="M8" s="104"/>
      <c r="N8" s="90"/>
      <c r="O8" s="66"/>
      <c r="P8" s="104"/>
    </row>
    <row r="9" spans="1:16" ht="22" customHeight="1">
      <c r="D9" s="104" t="s">
        <v>56</v>
      </c>
      <c r="E9" s="104"/>
      <c r="F9" s="104"/>
      <c r="G9" s="104"/>
      <c r="H9" s="90" t="s">
        <v>62</v>
      </c>
      <c r="J9" s="104"/>
      <c r="N9" s="90" t="s">
        <v>117</v>
      </c>
      <c r="O9" s="104"/>
      <c r="P9" s="104"/>
    </row>
    <row r="10" spans="1:16" ht="22" customHeight="1">
      <c r="D10" s="104" t="s">
        <v>57</v>
      </c>
      <c r="E10" s="104"/>
      <c r="F10" s="104" t="s">
        <v>59</v>
      </c>
      <c r="G10" s="104"/>
      <c r="H10" s="90" t="s">
        <v>64</v>
      </c>
      <c r="J10" s="104" t="s">
        <v>65</v>
      </c>
      <c r="K10" s="104"/>
      <c r="L10" s="104"/>
      <c r="M10" s="104"/>
      <c r="N10" s="90" t="s">
        <v>115</v>
      </c>
      <c r="O10" s="104"/>
      <c r="P10" s="86" t="s">
        <v>67</v>
      </c>
    </row>
    <row r="11" spans="1:16" ht="22" customHeight="1">
      <c r="B11" s="105"/>
      <c r="C11" s="105"/>
      <c r="D11" s="104" t="s">
        <v>58</v>
      </c>
      <c r="E11" s="104"/>
      <c r="F11" s="104" t="s">
        <v>60</v>
      </c>
      <c r="G11" s="104"/>
      <c r="H11" s="90" t="s">
        <v>63</v>
      </c>
      <c r="J11" s="104" t="s">
        <v>66</v>
      </c>
      <c r="K11" s="104"/>
      <c r="L11" s="104" t="s">
        <v>145</v>
      </c>
      <c r="M11" s="104"/>
      <c r="N11" s="90" t="s">
        <v>114</v>
      </c>
      <c r="O11" s="104"/>
      <c r="P11" s="86" t="s">
        <v>68</v>
      </c>
    </row>
    <row r="12" spans="1:16" ht="22" customHeight="1">
      <c r="B12" s="67"/>
      <c r="C12" s="67"/>
      <c r="D12" s="147" t="s">
        <v>4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22" customHeight="1">
      <c r="A13" s="67" t="s">
        <v>116</v>
      </c>
      <c r="B13" s="67"/>
      <c r="C13" s="67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16" ht="22" customHeight="1">
      <c r="A14" s="67" t="s">
        <v>73</v>
      </c>
      <c r="B14" s="67"/>
      <c r="C14" s="67"/>
      <c r="D14" s="131">
        <v>433655</v>
      </c>
      <c r="E14" s="132"/>
      <c r="F14" s="131">
        <v>1384395</v>
      </c>
      <c r="G14" s="132"/>
      <c r="H14" s="131">
        <v>26349</v>
      </c>
      <c r="I14" s="132"/>
      <c r="J14" s="131">
        <v>43365</v>
      </c>
      <c r="K14" s="132"/>
      <c r="L14" s="131">
        <v>466738</v>
      </c>
      <c r="M14" s="131"/>
      <c r="N14" s="131">
        <v>-13922</v>
      </c>
      <c r="O14" s="132"/>
      <c r="P14" s="131">
        <f>SUM(D14:N14)</f>
        <v>2340580</v>
      </c>
    </row>
    <row r="15" spans="1:16" ht="22" customHeight="1">
      <c r="A15" s="47"/>
      <c r="B15" s="47"/>
      <c r="C15" s="47"/>
      <c r="D15" s="71"/>
      <c r="E15" s="61"/>
      <c r="F15" s="61"/>
      <c r="G15" s="61"/>
      <c r="H15" s="61"/>
      <c r="I15" s="61"/>
      <c r="J15" s="61"/>
      <c r="K15" s="61"/>
      <c r="L15" s="22"/>
      <c r="M15" s="22"/>
      <c r="N15" s="22"/>
      <c r="O15" s="61"/>
    </row>
    <row r="16" spans="1:16" ht="22" customHeight="1">
      <c r="A16" s="67" t="s">
        <v>69</v>
      </c>
      <c r="B16" s="67"/>
      <c r="C16" s="67"/>
      <c r="D16" s="70"/>
      <c r="E16" s="61"/>
      <c r="F16" s="61"/>
      <c r="G16" s="61"/>
      <c r="H16" s="61"/>
      <c r="I16" s="61"/>
      <c r="J16" s="61"/>
      <c r="K16" s="61"/>
      <c r="L16" s="22"/>
      <c r="M16" s="22"/>
      <c r="N16" s="22"/>
      <c r="O16" s="61"/>
    </row>
    <row r="17" spans="1:17" ht="22" customHeight="1">
      <c r="A17" s="32" t="s">
        <v>70</v>
      </c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v>32769</v>
      </c>
      <c r="M17" s="71"/>
      <c r="N17" s="71">
        <v>0</v>
      </c>
      <c r="O17" s="89"/>
      <c r="P17" s="91">
        <f>SUM(D17:N17)</f>
        <v>32769</v>
      </c>
    </row>
    <row r="18" spans="1:17" ht="22" customHeight="1">
      <c r="A18" s="52" t="s">
        <v>71</v>
      </c>
      <c r="B18" s="52"/>
      <c r="C18" s="5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71">
        <v>0</v>
      </c>
      <c r="M18" s="71"/>
      <c r="N18" s="71">
        <f>'PL 5'!J38</f>
        <v>-563</v>
      </c>
      <c r="O18" s="89"/>
      <c r="P18" s="91">
        <f>SUM(D18:N18)</f>
        <v>-563</v>
      </c>
    </row>
    <row r="19" spans="1:17" ht="22" customHeight="1">
      <c r="A19" s="47" t="s">
        <v>53</v>
      </c>
      <c r="B19" s="47"/>
      <c r="C19" s="47"/>
      <c r="D19" s="69">
        <f>SUM(D17:D18)</f>
        <v>0</v>
      </c>
      <c r="E19" s="70"/>
      <c r="F19" s="69">
        <f>SUM(F17:F18)</f>
        <v>0</v>
      </c>
      <c r="G19" s="70"/>
      <c r="H19" s="69">
        <f>SUM(H17:H18)</f>
        <v>0</v>
      </c>
      <c r="I19" s="70"/>
      <c r="J19" s="69">
        <f>SUM(J17:J18)</f>
        <v>0</v>
      </c>
      <c r="K19" s="70"/>
      <c r="L19" s="69">
        <f>SUM(L17:L18)</f>
        <v>32769</v>
      </c>
      <c r="M19" s="87"/>
      <c r="N19" s="69">
        <f>SUM(N17:N18)</f>
        <v>-563</v>
      </c>
      <c r="O19" s="70"/>
      <c r="P19" s="69">
        <f>SUM(P17:P18)</f>
        <v>32206</v>
      </c>
    </row>
    <row r="20" spans="1:17" ht="22" customHeight="1">
      <c r="A20" s="47"/>
      <c r="B20" s="47"/>
      <c r="C20" s="47"/>
      <c r="D20" s="71"/>
      <c r="E20" s="61"/>
      <c r="F20" s="61"/>
      <c r="G20" s="61"/>
      <c r="H20" s="61"/>
      <c r="I20" s="61"/>
      <c r="J20" s="61"/>
      <c r="K20" s="61"/>
      <c r="L20" s="22"/>
      <c r="M20" s="22"/>
      <c r="N20" s="22"/>
      <c r="O20" s="61"/>
    </row>
    <row r="21" spans="1:17" ht="22" customHeight="1" thickBot="1">
      <c r="A21" s="63" t="s">
        <v>72</v>
      </c>
      <c r="B21" s="63"/>
      <c r="C21" s="63"/>
      <c r="D21" s="72">
        <f>D14+D19</f>
        <v>433655</v>
      </c>
      <c r="E21" s="73"/>
      <c r="F21" s="72">
        <f>F14+F19</f>
        <v>1384395</v>
      </c>
      <c r="G21" s="73"/>
      <c r="H21" s="72">
        <f>H14+H19</f>
        <v>26349</v>
      </c>
      <c r="I21" s="73"/>
      <c r="J21" s="72">
        <f>J14+J19</f>
        <v>43365</v>
      </c>
      <c r="K21" s="73"/>
      <c r="L21" s="72">
        <f>L14+L19</f>
        <v>499507</v>
      </c>
      <c r="M21" s="73"/>
      <c r="N21" s="72">
        <f>N14+N19</f>
        <v>-14485</v>
      </c>
      <c r="O21" s="73"/>
      <c r="P21" s="72">
        <f>P14+P19</f>
        <v>2372786</v>
      </c>
      <c r="Q21" s="61"/>
    </row>
    <row r="22" spans="1:17" ht="22" customHeight="1" thickTop="1"/>
    <row r="33" spans="1:1" ht="22.25" customHeight="1">
      <c r="A33" s="3"/>
    </row>
    <row r="38" spans="1:1" ht="22.25" customHeight="1">
      <c r="A38" s="47" t="s">
        <v>21</v>
      </c>
    </row>
    <row r="39" spans="1:1" ht="22.25" customHeight="1">
      <c r="A39" s="67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Q39"/>
  <sheetViews>
    <sheetView view="pageBreakPreview" zoomScale="90" zoomScaleNormal="90" zoomScaleSheetLayoutView="90" workbookViewId="0"/>
  </sheetViews>
  <sheetFormatPr defaultColWidth="8.1796875" defaultRowHeight="22.25" customHeight="1"/>
  <cols>
    <col min="1" max="1" width="39" style="32" customWidth="1"/>
    <col min="2" max="2" width="7.90625" style="32" customWidth="1"/>
    <col min="3" max="3" width="1" style="32" customWidth="1"/>
    <col min="4" max="4" width="12.90625" style="32" customWidth="1"/>
    <col min="5" max="5" width="1" style="32" customWidth="1"/>
    <col min="6" max="6" width="12.90625" style="32" customWidth="1"/>
    <col min="7" max="7" width="1" style="32" customWidth="1"/>
    <col min="8" max="8" width="12.90625" style="32" customWidth="1"/>
    <col min="9" max="9" width="1" style="32" customWidth="1"/>
    <col min="10" max="10" width="12.90625" style="32" customWidth="1"/>
    <col min="11" max="11" width="1" style="32" customWidth="1"/>
    <col min="12" max="12" width="12.90625" style="32" customWidth="1"/>
    <col min="13" max="13" width="1" style="32" customWidth="1"/>
    <col min="14" max="14" width="12.90625" style="32" customWidth="1"/>
    <col min="15" max="15" width="1" style="32" customWidth="1"/>
    <col min="16" max="16" width="12.90625" style="32" customWidth="1"/>
    <col min="17" max="17" width="11.26953125" style="32" bestFit="1" customWidth="1"/>
    <col min="18" max="16384" width="8.1796875" style="32"/>
  </cols>
  <sheetData>
    <row r="1" spans="1:16" ht="22.25" customHeight="1">
      <c r="A1" s="30" t="s">
        <v>118</v>
      </c>
      <c r="B1" s="65"/>
      <c r="C1" s="65"/>
    </row>
    <row r="2" spans="1:16" ht="22.25" customHeight="1">
      <c r="A2" s="28" t="s">
        <v>54</v>
      </c>
      <c r="B2" s="67"/>
      <c r="C2" s="67"/>
      <c r="D2" s="67"/>
      <c r="E2" s="65"/>
      <c r="G2" s="65"/>
    </row>
    <row r="3" spans="1:16" ht="22" customHeight="1">
      <c r="A3" s="63"/>
      <c r="B3" s="63"/>
      <c r="C3" s="63"/>
      <c r="D3" s="63"/>
      <c r="E3" s="63"/>
      <c r="F3" s="63"/>
      <c r="G3" s="63"/>
      <c r="H3" s="63"/>
    </row>
    <row r="4" spans="1:16" ht="22" customHeight="1">
      <c r="A4" s="48"/>
      <c r="B4" s="48"/>
      <c r="C4" s="48"/>
      <c r="D4" s="150" t="s">
        <v>74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2" customHeight="1">
      <c r="A5" s="100"/>
      <c r="B5" s="100"/>
      <c r="C5" s="100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88" t="s">
        <v>146</v>
      </c>
      <c r="O5" s="101"/>
      <c r="P5" s="101"/>
    </row>
    <row r="6" spans="1:16" ht="22" customHeight="1">
      <c r="A6" s="100"/>
      <c r="B6" s="100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33" t="s">
        <v>176</v>
      </c>
      <c r="O6" s="101"/>
      <c r="P6" s="101"/>
    </row>
    <row r="7" spans="1:16" ht="22" customHeight="1">
      <c r="D7" s="48"/>
      <c r="E7" s="48"/>
      <c r="G7" s="48"/>
      <c r="J7" s="151" t="s">
        <v>37</v>
      </c>
      <c r="K7" s="151"/>
      <c r="L7" s="151"/>
      <c r="M7" s="48"/>
      <c r="N7" s="134" t="s">
        <v>55</v>
      </c>
      <c r="O7" s="66"/>
      <c r="P7" s="48"/>
    </row>
    <row r="8" spans="1:16" ht="22" customHeight="1">
      <c r="D8" s="48"/>
      <c r="E8" s="48"/>
      <c r="G8" s="48"/>
      <c r="H8" s="89" t="s">
        <v>61</v>
      </c>
      <c r="J8" s="48"/>
      <c r="K8" s="48"/>
      <c r="L8" s="48"/>
      <c r="M8" s="48"/>
      <c r="N8" s="90" t="s">
        <v>177</v>
      </c>
      <c r="O8" s="66"/>
      <c r="P8" s="48"/>
    </row>
    <row r="9" spans="1:16" ht="22" customHeight="1">
      <c r="D9" s="48" t="s">
        <v>56</v>
      </c>
      <c r="E9" s="48"/>
      <c r="F9" s="48"/>
      <c r="G9" s="48"/>
      <c r="H9" s="90" t="s">
        <v>62</v>
      </c>
      <c r="J9" s="48"/>
      <c r="N9" s="90" t="s">
        <v>178</v>
      </c>
      <c r="O9" s="48"/>
      <c r="P9" s="48"/>
    </row>
    <row r="10" spans="1:16" ht="22" customHeight="1">
      <c r="D10" s="48" t="s">
        <v>57</v>
      </c>
      <c r="E10" s="48"/>
      <c r="F10" s="48" t="s">
        <v>59</v>
      </c>
      <c r="G10" s="48"/>
      <c r="H10" s="90" t="s">
        <v>64</v>
      </c>
      <c r="J10" s="48" t="s">
        <v>65</v>
      </c>
      <c r="K10" s="48"/>
      <c r="L10" s="48"/>
      <c r="M10" s="48"/>
      <c r="N10" s="90" t="s">
        <v>115</v>
      </c>
      <c r="O10" s="48"/>
      <c r="P10" s="86" t="s">
        <v>67</v>
      </c>
    </row>
    <row r="11" spans="1:16" ht="22" customHeight="1">
      <c r="B11" s="62"/>
      <c r="C11" s="62"/>
      <c r="D11" s="48" t="s">
        <v>58</v>
      </c>
      <c r="E11" s="48"/>
      <c r="F11" s="48" t="s">
        <v>60</v>
      </c>
      <c r="G11" s="48"/>
      <c r="H11" s="90" t="s">
        <v>63</v>
      </c>
      <c r="J11" s="48" t="s">
        <v>66</v>
      </c>
      <c r="K11" s="48"/>
      <c r="L11" s="48" t="s">
        <v>145</v>
      </c>
      <c r="M11" s="48"/>
      <c r="N11" s="90" t="s">
        <v>114</v>
      </c>
      <c r="O11" s="48"/>
      <c r="P11" s="86" t="s">
        <v>68</v>
      </c>
    </row>
    <row r="12" spans="1:16" ht="22" customHeight="1">
      <c r="B12" s="67"/>
      <c r="C12" s="67"/>
      <c r="D12" s="147" t="s">
        <v>4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22" customHeight="1">
      <c r="A13" s="67" t="s">
        <v>164</v>
      </c>
      <c r="B13" s="67"/>
      <c r="C13" s="67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</row>
    <row r="14" spans="1:16" ht="22" customHeight="1">
      <c r="A14" s="67" t="s">
        <v>165</v>
      </c>
      <c r="B14" s="67"/>
      <c r="C14" s="67"/>
      <c r="D14" s="131">
        <v>433655</v>
      </c>
      <c r="E14" s="70"/>
      <c r="F14" s="131">
        <v>1384395</v>
      </c>
      <c r="G14" s="70"/>
      <c r="H14" s="131">
        <v>26349</v>
      </c>
      <c r="I14" s="70"/>
      <c r="J14" s="131">
        <v>43365</v>
      </c>
      <c r="K14" s="132"/>
      <c r="L14" s="131">
        <v>561146</v>
      </c>
      <c r="M14" s="131"/>
      <c r="N14" s="131">
        <v>-9812</v>
      </c>
      <c r="O14" s="132"/>
      <c r="P14" s="131">
        <f>'[1]SCE 10'!P14</f>
        <v>2439098.3380000005</v>
      </c>
    </row>
    <row r="15" spans="1:16" ht="22" customHeight="1">
      <c r="A15" s="47"/>
      <c r="B15" s="47"/>
      <c r="C15" s="47"/>
      <c r="D15" s="71"/>
      <c r="E15" s="61"/>
      <c r="F15" s="61"/>
      <c r="G15" s="61"/>
      <c r="H15" s="61"/>
      <c r="I15" s="61"/>
      <c r="J15" s="61"/>
      <c r="K15" s="61"/>
      <c r="L15" s="22"/>
      <c r="M15" s="22"/>
      <c r="N15" s="22"/>
      <c r="O15" s="61"/>
    </row>
    <row r="16" spans="1:16" ht="22" customHeight="1">
      <c r="A16" s="67" t="s">
        <v>69</v>
      </c>
      <c r="B16" s="67"/>
      <c r="C16" s="67"/>
      <c r="D16" s="70"/>
      <c r="E16" s="61"/>
      <c r="F16" s="61"/>
      <c r="G16" s="61"/>
      <c r="H16" s="61"/>
      <c r="I16" s="61"/>
      <c r="J16" s="61"/>
      <c r="K16" s="61"/>
      <c r="L16" s="22"/>
      <c r="M16" s="22"/>
      <c r="N16" s="22"/>
      <c r="O16" s="61"/>
    </row>
    <row r="17" spans="1:17" ht="22" customHeight="1">
      <c r="A17" s="32" t="s">
        <v>70</v>
      </c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f>'PL 5'!H28</f>
        <v>28476</v>
      </c>
      <c r="M17" s="71"/>
      <c r="N17" s="71">
        <v>0</v>
      </c>
      <c r="O17" s="89"/>
      <c r="P17" s="91">
        <f>SUM(D17:N17)</f>
        <v>28476</v>
      </c>
    </row>
    <row r="18" spans="1:17" ht="22" customHeight="1">
      <c r="A18" s="52" t="s">
        <v>71</v>
      </c>
      <c r="B18" s="52"/>
      <c r="C18" s="5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71">
        <v>0</v>
      </c>
      <c r="M18" s="71"/>
      <c r="N18" s="71">
        <f>'PL 5'!D38</f>
        <v>2661</v>
      </c>
      <c r="O18" s="89"/>
      <c r="P18" s="91">
        <f>SUM(D18:N18)</f>
        <v>2661</v>
      </c>
    </row>
    <row r="19" spans="1:17" ht="22" customHeight="1">
      <c r="A19" s="47" t="s">
        <v>53</v>
      </c>
      <c r="B19" s="47"/>
      <c r="C19" s="47"/>
      <c r="D19" s="69">
        <f>SUM(D17:D18)</f>
        <v>0</v>
      </c>
      <c r="E19" s="70"/>
      <c r="F19" s="69">
        <f>SUM(F17:F18)</f>
        <v>0</v>
      </c>
      <c r="G19" s="70"/>
      <c r="H19" s="69">
        <f>SUM(H17:H18)</f>
        <v>0</v>
      </c>
      <c r="I19" s="70"/>
      <c r="J19" s="69">
        <f>SUM(J17:J18)</f>
        <v>0</v>
      </c>
      <c r="K19" s="70"/>
      <c r="L19" s="69">
        <f>SUM(L17:L18)</f>
        <v>28476</v>
      </c>
      <c r="M19" s="87"/>
      <c r="N19" s="69">
        <f>SUM(N17:N18)</f>
        <v>2661</v>
      </c>
      <c r="O19" s="70"/>
      <c r="P19" s="69">
        <f>SUM(P17:P18)</f>
        <v>31137</v>
      </c>
    </row>
    <row r="20" spans="1:17" ht="22" customHeight="1">
      <c r="A20" s="47"/>
      <c r="B20" s="47"/>
      <c r="C20" s="47"/>
      <c r="D20" s="71"/>
      <c r="E20" s="61"/>
      <c r="F20" s="61"/>
      <c r="G20" s="61"/>
      <c r="H20" s="61"/>
      <c r="I20" s="61"/>
      <c r="J20" s="61"/>
      <c r="K20" s="61"/>
      <c r="L20" s="22"/>
      <c r="M20" s="22"/>
      <c r="N20" s="22"/>
      <c r="O20" s="61"/>
    </row>
    <row r="21" spans="1:17" ht="22" customHeight="1" thickBot="1">
      <c r="A21" s="63" t="s">
        <v>166</v>
      </c>
      <c r="B21" s="63"/>
      <c r="C21" s="63"/>
      <c r="D21" s="72">
        <f>D14+D19</f>
        <v>433655</v>
      </c>
      <c r="E21" s="73"/>
      <c r="F21" s="72">
        <f>F14+F19</f>
        <v>1384395</v>
      </c>
      <c r="G21" s="73"/>
      <c r="H21" s="72">
        <f>H14+H19</f>
        <v>26349</v>
      </c>
      <c r="I21" s="73"/>
      <c r="J21" s="72">
        <f>J14+J19</f>
        <v>43365</v>
      </c>
      <c r="K21" s="73"/>
      <c r="L21" s="72">
        <f>L14+L19</f>
        <v>589622</v>
      </c>
      <c r="M21" s="73"/>
      <c r="N21" s="72">
        <f>N14+N19</f>
        <v>-7151</v>
      </c>
      <c r="O21" s="73"/>
      <c r="P21" s="72">
        <f>P14+P19</f>
        <v>2470235.3380000005</v>
      </c>
      <c r="Q21" s="61"/>
    </row>
    <row r="22" spans="1:17" ht="22" customHeight="1" thickTop="1"/>
    <row r="33" spans="1:1" ht="22.25" customHeight="1">
      <c r="A33" s="3"/>
    </row>
    <row r="38" spans="1:1" ht="22.25" customHeight="1">
      <c r="A38" s="47" t="s">
        <v>21</v>
      </c>
    </row>
    <row r="39" spans="1:1" ht="22.25" customHeight="1">
      <c r="A39" s="67" t="s">
        <v>54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90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K97"/>
  <sheetViews>
    <sheetView tabSelected="1" view="pageBreakPreview" zoomScaleNormal="100" zoomScaleSheetLayoutView="100" workbookViewId="0">
      <selection activeCell="A74" sqref="A74"/>
    </sheetView>
  </sheetViews>
  <sheetFormatPr defaultColWidth="8.1796875" defaultRowHeight="22" customHeight="1"/>
  <cols>
    <col min="1" max="1" width="54.26953125" style="21" customWidth="1"/>
    <col min="2" max="2" width="7.08984375" style="21" customWidth="1"/>
    <col min="3" max="3" width="10.36328125" style="16" customWidth="1"/>
    <col min="4" max="4" width="1.1796875" style="16" customWidth="1"/>
    <col min="5" max="5" width="10.7265625" style="16" customWidth="1"/>
    <col min="6" max="6" width="1.1796875" style="16" customWidth="1"/>
    <col min="7" max="7" width="10.1796875" style="16" customWidth="1"/>
    <col min="8" max="8" width="1.1796875" style="16" customWidth="1"/>
    <col min="9" max="9" width="11" style="16" customWidth="1"/>
    <col min="10" max="10" width="10" style="16" bestFit="1" customWidth="1"/>
    <col min="11" max="11" width="18" style="16" bestFit="1" customWidth="1"/>
    <col min="12" max="16384" width="8.1796875" style="16"/>
  </cols>
  <sheetData>
    <row r="1" spans="1:11" ht="22" customHeight="1">
      <c r="A1" s="30" t="s">
        <v>118</v>
      </c>
      <c r="B1" s="15"/>
      <c r="D1" s="17"/>
      <c r="F1" s="17"/>
      <c r="G1" s="17"/>
      <c r="H1" s="17"/>
      <c r="I1" s="17"/>
    </row>
    <row r="2" spans="1:11" ht="22" customHeight="1">
      <c r="A2" s="18" t="s">
        <v>75</v>
      </c>
      <c r="B2" s="15"/>
      <c r="D2" s="17"/>
      <c r="F2" s="17"/>
      <c r="G2" s="17"/>
      <c r="H2" s="17"/>
      <c r="I2" s="17"/>
    </row>
    <row r="3" spans="1:11" s="19" customFormat="1" ht="22" customHeight="1">
      <c r="A3" s="18"/>
      <c r="B3" s="18"/>
      <c r="C3" s="152" t="s">
        <v>39</v>
      </c>
      <c r="D3" s="152"/>
      <c r="E3" s="152"/>
      <c r="F3" s="152"/>
      <c r="G3" s="152"/>
      <c r="H3" s="152"/>
      <c r="I3" s="152"/>
    </row>
    <row r="4" spans="1:11" ht="22" customHeight="1">
      <c r="A4" s="15"/>
      <c r="B4" s="15"/>
      <c r="C4" s="146" t="s">
        <v>107</v>
      </c>
      <c r="D4" s="146"/>
      <c r="E4" s="146"/>
      <c r="F4" s="38"/>
      <c r="G4" s="146" t="s">
        <v>95</v>
      </c>
      <c r="H4" s="146"/>
      <c r="I4" s="146"/>
      <c r="J4" s="32"/>
    </row>
    <row r="5" spans="1:11" ht="22" customHeight="1">
      <c r="A5" s="15"/>
      <c r="B5" s="15"/>
      <c r="C5" s="146" t="s">
        <v>94</v>
      </c>
      <c r="D5" s="146"/>
      <c r="E5" s="146"/>
      <c r="F5" s="38"/>
      <c r="G5" s="146" t="s">
        <v>94</v>
      </c>
      <c r="H5" s="146"/>
      <c r="I5" s="146"/>
      <c r="J5" s="32"/>
    </row>
    <row r="6" spans="1:11" ht="22" customHeight="1">
      <c r="A6" s="47"/>
      <c r="B6" s="47"/>
      <c r="C6" s="149" t="s">
        <v>137</v>
      </c>
      <c r="D6" s="149"/>
      <c r="E6" s="149"/>
      <c r="F6" s="31"/>
      <c r="G6" s="149" t="s">
        <v>137</v>
      </c>
      <c r="H6" s="149"/>
      <c r="I6" s="149"/>
      <c r="J6" s="32"/>
    </row>
    <row r="7" spans="1:11" ht="22" customHeight="1">
      <c r="A7" s="18"/>
      <c r="B7" s="47"/>
      <c r="C7" s="149" t="s">
        <v>1</v>
      </c>
      <c r="D7" s="149"/>
      <c r="E7" s="149"/>
      <c r="F7" s="31"/>
      <c r="G7" s="149" t="s">
        <v>1</v>
      </c>
      <c r="H7" s="149"/>
      <c r="I7" s="149"/>
      <c r="J7" s="32"/>
    </row>
    <row r="8" spans="1:11" ht="22" customHeight="1">
      <c r="A8" s="47"/>
      <c r="B8" s="49"/>
      <c r="C8" s="6">
        <v>2021</v>
      </c>
      <c r="D8" s="34"/>
      <c r="E8" s="6">
        <v>2020</v>
      </c>
      <c r="F8" s="34"/>
      <c r="G8" s="6">
        <v>2021</v>
      </c>
      <c r="H8" s="34"/>
      <c r="I8" s="6">
        <v>2020</v>
      </c>
      <c r="J8" s="32"/>
    </row>
    <row r="9" spans="1:11" ht="22" customHeight="1">
      <c r="A9" s="47"/>
      <c r="B9" s="47"/>
      <c r="C9" s="147" t="s">
        <v>4</v>
      </c>
      <c r="D9" s="147"/>
      <c r="E9" s="147"/>
      <c r="F9" s="147"/>
      <c r="G9" s="147"/>
      <c r="H9" s="147"/>
      <c r="I9" s="147"/>
      <c r="J9" s="32"/>
    </row>
    <row r="10" spans="1:11" ht="22" customHeight="1">
      <c r="A10" s="50" t="s">
        <v>76</v>
      </c>
      <c r="B10" s="50"/>
      <c r="C10" s="51"/>
      <c r="D10" s="51"/>
      <c r="E10" s="51"/>
      <c r="F10" s="51"/>
      <c r="G10" s="51"/>
      <c r="H10" s="51"/>
      <c r="I10" s="51"/>
      <c r="J10" s="32"/>
    </row>
    <row r="11" spans="1:11" ht="22" customHeight="1">
      <c r="A11" s="52" t="s">
        <v>52</v>
      </c>
      <c r="B11" s="52"/>
      <c r="C11" s="53">
        <f>'PL 5'!D28</f>
        <v>20334</v>
      </c>
      <c r="D11" s="136"/>
      <c r="E11" s="136">
        <f>'PL 5'!F28</f>
        <v>32746</v>
      </c>
      <c r="F11" s="136"/>
      <c r="G11" s="136">
        <f>'PL 5'!H28</f>
        <v>28476</v>
      </c>
      <c r="H11" s="136"/>
      <c r="I11" s="136">
        <f>'PL 5'!J28</f>
        <v>32769</v>
      </c>
      <c r="J11" s="32"/>
    </row>
    <row r="12" spans="1:11" ht="22" customHeight="1">
      <c r="A12" s="54" t="s">
        <v>77</v>
      </c>
      <c r="B12" s="54"/>
      <c r="C12" s="53"/>
      <c r="D12" s="53"/>
      <c r="E12" s="53"/>
      <c r="F12" s="53"/>
      <c r="G12" s="53"/>
      <c r="H12" s="53"/>
      <c r="I12" s="53"/>
      <c r="J12" s="32"/>
    </row>
    <row r="13" spans="1:11" ht="22" customHeight="1">
      <c r="A13" s="52" t="s">
        <v>78</v>
      </c>
      <c r="B13" s="52"/>
      <c r="C13" s="136">
        <v>8670</v>
      </c>
      <c r="D13" s="136"/>
      <c r="E13" s="136">
        <v>3957</v>
      </c>
      <c r="F13" s="136"/>
      <c r="G13" s="141">
        <v>8670</v>
      </c>
      <c r="H13" s="136"/>
      <c r="I13" s="136">
        <v>3957</v>
      </c>
      <c r="J13" s="32"/>
    </row>
    <row r="14" spans="1:11" ht="22" customHeight="1">
      <c r="A14" s="52" t="s">
        <v>49</v>
      </c>
      <c r="B14" s="52"/>
      <c r="C14" s="136">
        <v>13434</v>
      </c>
      <c r="D14" s="136"/>
      <c r="E14" s="136">
        <v>15997</v>
      </c>
      <c r="F14" s="136"/>
      <c r="G14" s="136">
        <v>13434</v>
      </c>
      <c r="H14" s="136"/>
      <c r="I14" s="136">
        <v>15997</v>
      </c>
      <c r="J14" s="61"/>
    </row>
    <row r="15" spans="1:11" ht="22" customHeight="1">
      <c r="A15" s="55" t="s">
        <v>79</v>
      </c>
      <c r="B15" s="55"/>
      <c r="C15" s="136">
        <v>107074</v>
      </c>
      <c r="D15" s="139"/>
      <c r="E15" s="139">
        <v>115473</v>
      </c>
      <c r="F15" s="139"/>
      <c r="G15" s="136">
        <v>107074</v>
      </c>
      <c r="H15" s="136"/>
      <c r="I15" s="136">
        <v>115473</v>
      </c>
      <c r="J15" s="61"/>
    </row>
    <row r="16" spans="1:11" ht="22" customHeight="1">
      <c r="A16" s="32" t="s">
        <v>80</v>
      </c>
      <c r="B16" s="55"/>
      <c r="C16" s="136">
        <v>2132</v>
      </c>
      <c r="D16" s="139"/>
      <c r="E16" s="139">
        <v>-15798</v>
      </c>
      <c r="F16" s="139"/>
      <c r="G16" s="136">
        <v>2132</v>
      </c>
      <c r="H16" s="136"/>
      <c r="I16" s="136">
        <v>-15798</v>
      </c>
      <c r="J16" s="32"/>
      <c r="K16" s="24"/>
    </row>
    <row r="17" spans="1:11" ht="22" customHeight="1">
      <c r="A17" s="32" t="s">
        <v>173</v>
      </c>
      <c r="B17" s="55"/>
      <c r="C17" s="136">
        <v>8114</v>
      </c>
      <c r="D17" s="139"/>
      <c r="E17" s="139">
        <v>0</v>
      </c>
      <c r="F17" s="139"/>
      <c r="G17" s="136">
        <v>0</v>
      </c>
      <c r="H17" s="136"/>
      <c r="I17" s="136">
        <v>0</v>
      </c>
      <c r="J17" s="32"/>
      <c r="K17" s="24"/>
    </row>
    <row r="18" spans="1:11" ht="22" customHeight="1">
      <c r="A18" s="32" t="s">
        <v>183</v>
      </c>
      <c r="B18" s="55"/>
      <c r="C18" s="136">
        <v>-435</v>
      </c>
      <c r="D18" s="139"/>
      <c r="E18" s="139">
        <v>766</v>
      </c>
      <c r="F18" s="139"/>
      <c r="G18" s="136">
        <v>-435</v>
      </c>
      <c r="H18" s="136"/>
      <c r="I18" s="136">
        <v>766</v>
      </c>
      <c r="J18" s="32"/>
      <c r="K18" s="24"/>
    </row>
    <row r="19" spans="1:11" ht="22" customHeight="1">
      <c r="A19" s="32" t="s">
        <v>175</v>
      </c>
      <c r="B19" s="55"/>
      <c r="C19" s="136">
        <v>-26</v>
      </c>
      <c r="D19" s="139"/>
      <c r="E19" s="139">
        <v>0</v>
      </c>
      <c r="F19" s="139"/>
      <c r="G19" s="136">
        <v>-26</v>
      </c>
      <c r="H19" s="136"/>
      <c r="I19" s="136">
        <v>0</v>
      </c>
      <c r="J19" s="32"/>
      <c r="K19" s="24"/>
    </row>
    <row r="20" spans="1:11" ht="22" customHeight="1">
      <c r="A20" s="55" t="s">
        <v>149</v>
      </c>
      <c r="B20" s="55"/>
      <c r="C20" s="136">
        <v>1048</v>
      </c>
      <c r="D20" s="136"/>
      <c r="E20" s="136">
        <v>146</v>
      </c>
      <c r="F20" s="136"/>
      <c r="G20" s="136">
        <v>1048</v>
      </c>
      <c r="H20" s="136"/>
      <c r="I20" s="136">
        <v>146</v>
      </c>
      <c r="J20" s="32"/>
      <c r="K20" s="99"/>
    </row>
    <row r="21" spans="1:11" ht="22" customHeight="1">
      <c r="A21" s="55" t="s">
        <v>185</v>
      </c>
      <c r="B21" s="32"/>
      <c r="C21" s="136">
        <v>-81</v>
      </c>
      <c r="D21" s="136"/>
      <c r="E21" s="136">
        <v>86</v>
      </c>
      <c r="F21" s="136"/>
      <c r="G21" s="136">
        <v>-81</v>
      </c>
      <c r="H21" s="136"/>
      <c r="I21" s="136">
        <v>86</v>
      </c>
      <c r="J21" s="32"/>
      <c r="K21" s="24"/>
    </row>
    <row r="22" spans="1:11" ht="22" customHeight="1">
      <c r="A22" s="55" t="s">
        <v>138</v>
      </c>
      <c r="B22" s="55"/>
      <c r="C22" s="136">
        <v>2142</v>
      </c>
      <c r="D22" s="136"/>
      <c r="E22" s="136">
        <v>1916</v>
      </c>
      <c r="F22" s="136"/>
      <c r="G22" s="136">
        <v>2142</v>
      </c>
      <c r="H22" s="136"/>
      <c r="I22" s="136">
        <v>1916</v>
      </c>
      <c r="J22" s="32"/>
    </row>
    <row r="23" spans="1:11" ht="22" customHeight="1">
      <c r="A23" s="32" t="s">
        <v>130</v>
      </c>
      <c r="B23" s="55"/>
      <c r="C23" s="136">
        <v>-1750</v>
      </c>
      <c r="D23" s="136"/>
      <c r="E23" s="136">
        <v>-900</v>
      </c>
      <c r="F23" s="136"/>
      <c r="G23" s="136">
        <v>-1750</v>
      </c>
      <c r="H23" s="136"/>
      <c r="I23" s="136">
        <v>-896</v>
      </c>
      <c r="J23" s="32"/>
    </row>
    <row r="24" spans="1:11" s="19" customFormat="1" ht="22" customHeight="1">
      <c r="A24" s="47"/>
      <c r="B24" s="47"/>
      <c r="C24" s="56">
        <f>SUM(C11:C23)</f>
        <v>160656</v>
      </c>
      <c r="D24" s="57"/>
      <c r="E24" s="56">
        <f>SUM(E11:E23)</f>
        <v>154389</v>
      </c>
      <c r="F24" s="57"/>
      <c r="G24" s="56">
        <f>SUM(G11:G23)</f>
        <v>160684</v>
      </c>
      <c r="H24" s="57"/>
      <c r="I24" s="56">
        <f>SUM(I11:I23)</f>
        <v>154416</v>
      </c>
      <c r="J24" s="32"/>
    </row>
    <row r="25" spans="1:11" ht="22" customHeight="1">
      <c r="A25" s="54" t="s">
        <v>81</v>
      </c>
      <c r="B25" s="54"/>
      <c r="C25" s="53"/>
      <c r="D25" s="53"/>
      <c r="E25" s="53"/>
      <c r="F25" s="53"/>
      <c r="G25" s="53"/>
      <c r="H25" s="53"/>
      <c r="I25" s="53"/>
      <c r="J25" s="32"/>
    </row>
    <row r="26" spans="1:11" ht="22" customHeight="1">
      <c r="A26" s="52" t="s">
        <v>6</v>
      </c>
      <c r="B26" s="52"/>
      <c r="C26" s="136">
        <v>-18926</v>
      </c>
      <c r="D26" s="136"/>
      <c r="E26" s="136">
        <v>8432</v>
      </c>
      <c r="F26" s="136"/>
      <c r="G26" s="136">
        <v>-18926</v>
      </c>
      <c r="H26" s="136"/>
      <c r="I26" s="136">
        <v>8432</v>
      </c>
      <c r="J26" s="32"/>
    </row>
    <row r="27" spans="1:11" ht="22" customHeight="1">
      <c r="A27" s="52" t="s">
        <v>7</v>
      </c>
      <c r="B27" s="52"/>
      <c r="C27" s="136">
        <v>-255</v>
      </c>
      <c r="D27" s="136"/>
      <c r="E27" s="136">
        <v>364</v>
      </c>
      <c r="F27" s="136"/>
      <c r="G27" s="136">
        <v>-255</v>
      </c>
      <c r="H27" s="136"/>
      <c r="I27" s="136">
        <v>364</v>
      </c>
      <c r="J27" s="32"/>
    </row>
    <row r="28" spans="1:11" ht="22" customHeight="1">
      <c r="A28" s="52" t="s">
        <v>8</v>
      </c>
      <c r="B28" s="52"/>
      <c r="C28" s="136">
        <v>-15647</v>
      </c>
      <c r="D28" s="135"/>
      <c r="E28" s="136">
        <v>-341</v>
      </c>
      <c r="F28" s="135"/>
      <c r="G28" s="136">
        <v>-15647</v>
      </c>
      <c r="H28" s="135"/>
      <c r="I28" s="136">
        <v>-341</v>
      </c>
      <c r="J28" s="32"/>
    </row>
    <row r="29" spans="1:11" ht="22" customHeight="1">
      <c r="A29" s="52" t="s">
        <v>153</v>
      </c>
      <c r="B29" s="52"/>
      <c r="C29" s="136">
        <v>1378</v>
      </c>
      <c r="D29" s="135"/>
      <c r="E29" s="136">
        <v>-599</v>
      </c>
      <c r="F29" s="135"/>
      <c r="G29" s="136">
        <v>1378</v>
      </c>
      <c r="H29" s="136"/>
      <c r="I29" s="136">
        <v>-599</v>
      </c>
      <c r="J29" s="32"/>
    </row>
    <row r="30" spans="1:11" ht="22" customHeight="1">
      <c r="A30" s="52" t="s">
        <v>9</v>
      </c>
      <c r="B30" s="52"/>
      <c r="C30" s="136">
        <v>-4213</v>
      </c>
      <c r="D30" s="135"/>
      <c r="E30" s="136">
        <v>1796</v>
      </c>
      <c r="F30" s="135"/>
      <c r="G30" s="136">
        <v>-4213</v>
      </c>
      <c r="H30" s="136"/>
      <c r="I30" s="136">
        <v>1794</v>
      </c>
      <c r="J30" s="32"/>
    </row>
    <row r="31" spans="1:11" ht="22" customHeight="1">
      <c r="A31" s="52" t="s">
        <v>16</v>
      </c>
      <c r="B31" s="52"/>
      <c r="C31" s="136">
        <v>-178</v>
      </c>
      <c r="D31" s="137"/>
      <c r="E31" s="136">
        <v>956</v>
      </c>
      <c r="F31" s="137"/>
      <c r="G31" s="136">
        <v>-178</v>
      </c>
      <c r="H31" s="137"/>
      <c r="I31" s="136">
        <v>956</v>
      </c>
      <c r="J31" s="32"/>
    </row>
    <row r="32" spans="1:11" ht="22" customHeight="1">
      <c r="A32" s="52" t="s">
        <v>15</v>
      </c>
      <c r="B32" s="52"/>
      <c r="C32" s="136">
        <v>968</v>
      </c>
      <c r="D32" s="137"/>
      <c r="E32" s="136">
        <v>874</v>
      </c>
      <c r="F32" s="137"/>
      <c r="G32" s="136">
        <v>968</v>
      </c>
      <c r="H32" s="137"/>
      <c r="I32" s="136">
        <v>874</v>
      </c>
      <c r="J32" s="32"/>
    </row>
    <row r="33" spans="1:11" ht="22" customHeight="1">
      <c r="A33" s="52" t="s">
        <v>18</v>
      </c>
      <c r="B33" s="52"/>
      <c r="C33" s="136">
        <v>-430</v>
      </c>
      <c r="D33" s="137"/>
      <c r="E33" s="136">
        <v>1</v>
      </c>
      <c r="F33" s="137"/>
      <c r="G33" s="136">
        <v>-430</v>
      </c>
      <c r="H33" s="137"/>
      <c r="I33" s="136">
        <v>1</v>
      </c>
      <c r="J33" s="32"/>
    </row>
    <row r="34" spans="1:11" ht="22" customHeight="1">
      <c r="A34" s="52" t="s">
        <v>26</v>
      </c>
      <c r="B34" s="52"/>
      <c r="C34" s="136">
        <v>42783</v>
      </c>
      <c r="D34" s="137"/>
      <c r="E34" s="139">
        <v>2873</v>
      </c>
      <c r="F34" s="137"/>
      <c r="G34" s="136">
        <v>42768</v>
      </c>
      <c r="H34" s="137"/>
      <c r="I34" s="136">
        <v>2858</v>
      </c>
      <c r="J34" s="61"/>
    </row>
    <row r="35" spans="1:11" ht="22" customHeight="1">
      <c r="A35" s="52" t="s">
        <v>139</v>
      </c>
      <c r="B35" s="52"/>
      <c r="C35" s="136">
        <v>1081</v>
      </c>
      <c r="D35" s="137"/>
      <c r="E35" s="136">
        <v>485</v>
      </c>
      <c r="F35" s="137"/>
      <c r="G35" s="136">
        <v>1081</v>
      </c>
      <c r="H35" s="137"/>
      <c r="I35" s="136">
        <v>485</v>
      </c>
      <c r="J35" s="32"/>
    </row>
    <row r="36" spans="1:11" ht="22" customHeight="1">
      <c r="A36" s="52" t="s">
        <v>27</v>
      </c>
      <c r="B36" s="52"/>
      <c r="C36" s="136">
        <v>4522</v>
      </c>
      <c r="D36" s="137"/>
      <c r="E36" s="136">
        <v>1753</v>
      </c>
      <c r="F36" s="137"/>
      <c r="G36" s="136">
        <v>4511</v>
      </c>
      <c r="H36" s="137"/>
      <c r="I36" s="136">
        <v>1747</v>
      </c>
      <c r="J36" s="32"/>
    </row>
    <row r="37" spans="1:11" ht="22" customHeight="1">
      <c r="A37" s="52" t="s">
        <v>140</v>
      </c>
      <c r="B37" s="52"/>
      <c r="C37" s="56">
        <f>SUM(C24:C36)</f>
        <v>171739</v>
      </c>
      <c r="D37" s="58"/>
      <c r="E37" s="56">
        <f>SUM(E24:E36)</f>
        <v>170983</v>
      </c>
      <c r="F37" s="58"/>
      <c r="G37" s="56">
        <f>SUM(G24:G36)</f>
        <v>171741</v>
      </c>
      <c r="H37" s="58"/>
      <c r="I37" s="56">
        <f>SUM(I24:I36)</f>
        <v>170987</v>
      </c>
      <c r="J37" s="32"/>
    </row>
    <row r="38" spans="1:11" ht="22" customHeight="1">
      <c r="A38" s="52" t="s">
        <v>184</v>
      </c>
      <c r="B38" s="52"/>
      <c r="C38" s="143">
        <v>20060</v>
      </c>
      <c r="D38" s="144"/>
      <c r="E38" s="143">
        <v>-8182</v>
      </c>
      <c r="F38" s="144"/>
      <c r="G38" s="143">
        <v>20060</v>
      </c>
      <c r="H38" s="142"/>
      <c r="I38" s="143">
        <v>-8182</v>
      </c>
      <c r="J38" s="32"/>
    </row>
    <row r="39" spans="1:11" ht="22" customHeight="1">
      <c r="A39" s="63" t="s">
        <v>141</v>
      </c>
      <c r="B39" s="47"/>
      <c r="C39" s="59">
        <f>SUM(C37:C38)</f>
        <v>191799</v>
      </c>
      <c r="D39" s="57"/>
      <c r="E39" s="59">
        <f>SUM(E37:E38)</f>
        <v>162801</v>
      </c>
      <c r="F39" s="57"/>
      <c r="G39" s="59">
        <f>SUM(G37:G38)</f>
        <v>191801</v>
      </c>
      <c r="H39" s="57"/>
      <c r="I39" s="59">
        <f>SUM(I37:I38)</f>
        <v>162805</v>
      </c>
      <c r="J39" s="60"/>
      <c r="K39" s="23"/>
    </row>
    <row r="40" spans="1:11" ht="22" customHeight="1">
      <c r="A40" s="18"/>
      <c r="B40" s="50"/>
      <c r="C40" s="22"/>
      <c r="D40" s="22"/>
      <c r="E40" s="22"/>
      <c r="F40" s="22"/>
      <c r="G40" s="22"/>
      <c r="H40" s="22"/>
      <c r="I40" s="22"/>
      <c r="J40" s="32"/>
    </row>
    <row r="41" spans="1:11" ht="22" customHeight="1">
      <c r="A41" s="30" t="s">
        <v>118</v>
      </c>
      <c r="B41" s="47"/>
      <c r="C41" s="61"/>
      <c r="D41" s="61"/>
      <c r="E41" s="61"/>
      <c r="F41" s="61"/>
      <c r="G41" s="61"/>
      <c r="H41" s="61"/>
      <c r="I41" s="61"/>
      <c r="J41" s="32"/>
    </row>
    <row r="42" spans="1:11" ht="22" customHeight="1">
      <c r="A42" s="18" t="s">
        <v>75</v>
      </c>
      <c r="B42" s="47"/>
      <c r="C42" s="61"/>
      <c r="D42" s="61"/>
      <c r="E42" s="61"/>
      <c r="F42" s="61"/>
      <c r="G42" s="61"/>
      <c r="H42" s="61"/>
      <c r="I42" s="61"/>
      <c r="J42" s="32"/>
    </row>
    <row r="43" spans="1:11" ht="20" customHeight="1">
      <c r="A43" s="47"/>
      <c r="B43" s="47"/>
      <c r="C43" s="61"/>
      <c r="D43" s="61"/>
      <c r="E43" s="61"/>
      <c r="F43" s="61"/>
      <c r="G43" s="61"/>
      <c r="H43" s="61"/>
      <c r="I43" s="61"/>
      <c r="J43" s="32"/>
    </row>
    <row r="44" spans="1:11" ht="22" customHeight="1">
      <c r="A44" s="47"/>
      <c r="B44" s="47"/>
      <c r="C44" s="146" t="s">
        <v>107</v>
      </c>
      <c r="D44" s="146"/>
      <c r="E44" s="146"/>
      <c r="F44" s="38"/>
      <c r="G44" s="146" t="s">
        <v>95</v>
      </c>
      <c r="H44" s="146"/>
      <c r="I44" s="146"/>
      <c r="J44" s="32"/>
    </row>
    <row r="45" spans="1:11" ht="22" customHeight="1">
      <c r="A45" s="47"/>
      <c r="B45" s="47"/>
      <c r="C45" s="146" t="s">
        <v>94</v>
      </c>
      <c r="D45" s="146"/>
      <c r="E45" s="146"/>
      <c r="F45" s="38"/>
      <c r="G45" s="146" t="s">
        <v>94</v>
      </c>
      <c r="H45" s="146"/>
      <c r="I45" s="146"/>
      <c r="J45" s="32"/>
    </row>
    <row r="46" spans="1:11" ht="22" customHeight="1">
      <c r="A46" s="47"/>
      <c r="B46" s="47"/>
      <c r="C46" s="149" t="s">
        <v>137</v>
      </c>
      <c r="D46" s="149"/>
      <c r="E46" s="149"/>
      <c r="F46" s="98"/>
      <c r="G46" s="149" t="s">
        <v>137</v>
      </c>
      <c r="H46" s="149"/>
      <c r="I46" s="149"/>
      <c r="J46" s="32"/>
    </row>
    <row r="47" spans="1:11" ht="22" customHeight="1">
      <c r="A47" s="47"/>
      <c r="B47" s="47"/>
      <c r="C47" s="149" t="s">
        <v>1</v>
      </c>
      <c r="D47" s="149"/>
      <c r="E47" s="149"/>
      <c r="F47" s="98"/>
      <c r="G47" s="149" t="s">
        <v>1</v>
      </c>
      <c r="H47" s="149"/>
      <c r="I47" s="149"/>
      <c r="J47" s="32"/>
    </row>
    <row r="48" spans="1:11" ht="22" customHeight="1">
      <c r="A48" s="47"/>
      <c r="B48" s="49"/>
      <c r="C48" s="6">
        <v>2021</v>
      </c>
      <c r="D48" s="34"/>
      <c r="E48" s="6">
        <v>2020</v>
      </c>
      <c r="F48" s="34"/>
      <c r="G48" s="6">
        <v>2021</v>
      </c>
      <c r="H48" s="34"/>
      <c r="I48" s="6">
        <v>2020</v>
      </c>
      <c r="J48" s="32"/>
    </row>
    <row r="49" spans="1:10" ht="22" customHeight="1">
      <c r="A49" s="47"/>
      <c r="B49" s="47"/>
      <c r="C49" s="147" t="s">
        <v>4</v>
      </c>
      <c r="D49" s="147"/>
      <c r="E49" s="147"/>
      <c r="F49" s="147"/>
      <c r="G49" s="147"/>
      <c r="H49" s="147"/>
      <c r="I49" s="147"/>
      <c r="J49" s="32"/>
    </row>
    <row r="50" spans="1:10" ht="22" customHeight="1">
      <c r="A50" s="50" t="s">
        <v>82</v>
      </c>
      <c r="B50" s="50"/>
      <c r="C50" s="22"/>
      <c r="D50" s="22"/>
      <c r="E50" s="22"/>
      <c r="F50" s="22"/>
      <c r="G50" s="22"/>
      <c r="H50" s="22"/>
      <c r="I50" s="22"/>
      <c r="J50" s="32"/>
    </row>
    <row r="51" spans="1:10" ht="22" customHeight="1">
      <c r="A51" s="89" t="s">
        <v>154</v>
      </c>
      <c r="B51" s="62"/>
      <c r="C51" s="136" t="s">
        <v>180</v>
      </c>
      <c r="D51" s="135"/>
      <c r="E51" s="136">
        <v>50000</v>
      </c>
      <c r="F51" s="135"/>
      <c r="G51" s="136" t="s">
        <v>180</v>
      </c>
      <c r="H51" s="136"/>
      <c r="I51" s="136">
        <v>50000</v>
      </c>
      <c r="J51" s="32"/>
    </row>
    <row r="52" spans="1:10" ht="22" customHeight="1">
      <c r="A52" s="32" t="s">
        <v>83</v>
      </c>
      <c r="B52" s="62"/>
      <c r="C52" s="136">
        <v>101</v>
      </c>
      <c r="D52" s="135"/>
      <c r="E52" s="136">
        <v>71</v>
      </c>
      <c r="F52" s="135"/>
      <c r="G52" s="136">
        <v>101</v>
      </c>
      <c r="H52" s="135"/>
      <c r="I52" s="136">
        <v>71</v>
      </c>
      <c r="J52" s="32"/>
    </row>
    <row r="53" spans="1:10" ht="22" customHeight="1">
      <c r="A53" s="32" t="s">
        <v>142</v>
      </c>
      <c r="B53" s="62"/>
      <c r="C53" s="136">
        <v>-113348</v>
      </c>
      <c r="D53" s="135"/>
      <c r="E53" s="136">
        <v>-32084</v>
      </c>
      <c r="F53" s="135"/>
      <c r="G53" s="141">
        <v>-113348</v>
      </c>
      <c r="H53" s="135"/>
      <c r="I53" s="136">
        <v>-32084</v>
      </c>
      <c r="J53" s="32"/>
    </row>
    <row r="54" spans="1:10" ht="22" customHeight="1">
      <c r="A54" s="32" t="s">
        <v>84</v>
      </c>
      <c r="B54" s="62"/>
      <c r="C54" s="136">
        <v>-6268</v>
      </c>
      <c r="D54" s="135"/>
      <c r="E54" s="136">
        <v>-6066</v>
      </c>
      <c r="F54" s="135"/>
      <c r="G54" s="141">
        <v>-6268</v>
      </c>
      <c r="H54" s="135"/>
      <c r="I54" s="136">
        <v>-6066</v>
      </c>
      <c r="J54" s="32"/>
    </row>
    <row r="55" spans="1:10" ht="22" customHeight="1">
      <c r="A55" s="32" t="s">
        <v>85</v>
      </c>
      <c r="B55" s="62"/>
      <c r="C55" s="136">
        <v>-576</v>
      </c>
      <c r="D55" s="135"/>
      <c r="E55" s="136">
        <v>-170</v>
      </c>
      <c r="F55" s="135"/>
      <c r="G55" s="136">
        <v>-576</v>
      </c>
      <c r="H55" s="135"/>
      <c r="I55" s="136">
        <v>-170</v>
      </c>
      <c r="J55" s="32"/>
    </row>
    <row r="56" spans="1:10" ht="22" customHeight="1">
      <c r="A56" s="32" t="s">
        <v>160</v>
      </c>
      <c r="B56" s="129"/>
      <c r="C56" s="136">
        <v>-24500</v>
      </c>
      <c r="D56" s="135"/>
      <c r="E56" s="136" t="s">
        <v>179</v>
      </c>
      <c r="F56" s="135"/>
      <c r="G56" s="136">
        <v>-24500</v>
      </c>
      <c r="H56" s="135"/>
      <c r="I56" s="136" t="s">
        <v>179</v>
      </c>
      <c r="J56" s="32"/>
    </row>
    <row r="57" spans="1:10" ht="22" customHeight="1">
      <c r="A57" s="32" t="s">
        <v>86</v>
      </c>
      <c r="B57" s="62"/>
      <c r="C57" s="136">
        <v>1482</v>
      </c>
      <c r="D57" s="135"/>
      <c r="E57" s="136">
        <v>1245</v>
      </c>
      <c r="F57" s="135"/>
      <c r="G57" s="141">
        <v>1482</v>
      </c>
      <c r="H57" s="135"/>
      <c r="I57" s="136">
        <v>1241</v>
      </c>
      <c r="J57" s="32"/>
    </row>
    <row r="58" spans="1:10" ht="22" customHeight="1">
      <c r="A58" s="63" t="s">
        <v>87</v>
      </c>
      <c r="B58" s="63"/>
      <c r="C58" s="59">
        <f>SUM(C51:C57)</f>
        <v>-143109</v>
      </c>
      <c r="D58" s="57"/>
      <c r="E58" s="59">
        <f>SUM(E51:E57)</f>
        <v>12996</v>
      </c>
      <c r="F58" s="57"/>
      <c r="G58" s="59">
        <f>SUM(G51:G57)</f>
        <v>-143109</v>
      </c>
      <c r="H58" s="57"/>
      <c r="I58" s="59">
        <f>SUM(I51:I57)</f>
        <v>12992</v>
      </c>
      <c r="J58" s="32"/>
    </row>
    <row r="59" spans="1:10" ht="20" customHeight="1">
      <c r="A59" s="47"/>
      <c r="B59" s="47"/>
      <c r="C59" s="57"/>
      <c r="D59" s="57"/>
      <c r="E59" s="57"/>
      <c r="F59" s="57"/>
      <c r="G59" s="57"/>
      <c r="H59" s="57"/>
      <c r="I59" s="57"/>
      <c r="J59" s="32"/>
    </row>
    <row r="60" spans="1:10" ht="22" customHeight="1">
      <c r="A60" s="50" t="s">
        <v>88</v>
      </c>
      <c r="B60" s="140"/>
      <c r="C60" s="53"/>
      <c r="D60" s="53"/>
      <c r="E60" s="53"/>
      <c r="F60" s="53"/>
      <c r="G60" s="53"/>
      <c r="H60" s="53"/>
      <c r="I60" s="53"/>
      <c r="J60" s="32"/>
    </row>
    <row r="61" spans="1:10" ht="22" customHeight="1">
      <c r="A61" s="52" t="s">
        <v>147</v>
      </c>
      <c r="B61" s="140"/>
      <c r="C61" s="136" t="s">
        <v>180</v>
      </c>
      <c r="D61" s="136"/>
      <c r="E61" s="136">
        <v>-30000</v>
      </c>
      <c r="F61" s="136"/>
      <c r="G61" s="136" t="s">
        <v>180</v>
      </c>
      <c r="H61" s="136"/>
      <c r="I61" s="136">
        <v>-30000</v>
      </c>
      <c r="J61" s="32"/>
    </row>
    <row r="62" spans="1:10" ht="22" customHeight="1">
      <c r="A62" s="52" t="s">
        <v>148</v>
      </c>
      <c r="B62" s="140"/>
      <c r="C62" s="136" t="s">
        <v>180</v>
      </c>
      <c r="D62" s="136"/>
      <c r="E62" s="136">
        <v>60000</v>
      </c>
      <c r="F62" s="136"/>
      <c r="G62" s="136" t="s">
        <v>180</v>
      </c>
      <c r="H62" s="136"/>
      <c r="I62" s="136">
        <v>60000</v>
      </c>
      <c r="J62" s="32"/>
    </row>
    <row r="63" spans="1:10" ht="22" customHeight="1">
      <c r="A63" s="52" t="s">
        <v>157</v>
      </c>
      <c r="B63" s="140"/>
      <c r="C63" s="136">
        <v>-91866</v>
      </c>
      <c r="D63" s="136"/>
      <c r="E63" s="136">
        <v>-91866</v>
      </c>
      <c r="F63" s="136"/>
      <c r="G63" s="136">
        <v>-91866</v>
      </c>
      <c r="H63" s="136"/>
      <c r="I63" s="136">
        <v>-91866</v>
      </c>
      <c r="J63" s="32"/>
    </row>
    <row r="64" spans="1:10" ht="22" customHeight="1">
      <c r="A64" s="52" t="s">
        <v>151</v>
      </c>
      <c r="B64" s="140"/>
      <c r="C64" s="136">
        <v>-15764</v>
      </c>
      <c r="D64" s="136"/>
      <c r="E64" s="136">
        <v>-12770</v>
      </c>
      <c r="F64" s="136"/>
      <c r="G64" s="136">
        <v>-15764</v>
      </c>
      <c r="H64" s="136"/>
      <c r="I64" s="136">
        <v>-12770</v>
      </c>
      <c r="J64" s="32"/>
    </row>
    <row r="65" spans="1:11" ht="22" customHeight="1">
      <c r="A65" s="52" t="s">
        <v>150</v>
      </c>
      <c r="B65" s="140"/>
      <c r="C65" s="136" t="s">
        <v>180</v>
      </c>
      <c r="D65" s="136"/>
      <c r="E65" s="136">
        <v>-80</v>
      </c>
      <c r="F65" s="136"/>
      <c r="G65" s="136" t="s">
        <v>180</v>
      </c>
      <c r="H65" s="136"/>
      <c r="I65" s="136">
        <v>-80</v>
      </c>
      <c r="J65" s="32"/>
    </row>
    <row r="66" spans="1:11" ht="22" customHeight="1">
      <c r="A66" s="52" t="s">
        <v>127</v>
      </c>
      <c r="B66" s="140"/>
      <c r="C66" s="136">
        <v>-13084</v>
      </c>
      <c r="D66" s="138"/>
      <c r="E66" s="136">
        <v>-15751</v>
      </c>
      <c r="F66" s="138"/>
      <c r="G66" s="136">
        <v>-13084</v>
      </c>
      <c r="H66" s="138"/>
      <c r="I66" s="136">
        <v>-15751</v>
      </c>
      <c r="J66" s="32"/>
    </row>
    <row r="67" spans="1:11" ht="22" customHeight="1">
      <c r="A67" s="2" t="s">
        <v>129</v>
      </c>
      <c r="B67" s="140"/>
      <c r="C67" s="59">
        <f>SUM(C61:C66)</f>
        <v>-120714</v>
      </c>
      <c r="D67" s="57"/>
      <c r="E67" s="59">
        <f>SUM(E61:E66)</f>
        <v>-90467</v>
      </c>
      <c r="F67" s="57"/>
      <c r="G67" s="59">
        <f>SUM(G61:G66)</f>
        <v>-120714</v>
      </c>
      <c r="H67" s="57"/>
      <c r="I67" s="59">
        <f>SUM(I61:I66)</f>
        <v>-90467</v>
      </c>
      <c r="J67" s="32"/>
    </row>
    <row r="68" spans="1:11" ht="20" customHeight="1">
      <c r="A68" s="47"/>
      <c r="B68" s="140"/>
      <c r="C68" s="57"/>
      <c r="D68" s="57"/>
      <c r="E68" s="57"/>
      <c r="F68" s="57"/>
      <c r="G68" s="57"/>
      <c r="H68" s="57"/>
      <c r="I68" s="57"/>
      <c r="J68" s="32"/>
    </row>
    <row r="69" spans="1:11" ht="22" customHeight="1">
      <c r="A69" s="63" t="s">
        <v>174</v>
      </c>
      <c r="B69" s="140"/>
      <c r="C69" s="57">
        <f>C39+C58+C67</f>
        <v>-72024</v>
      </c>
      <c r="D69" s="22"/>
      <c r="E69" s="57">
        <f>E39+E58+E67</f>
        <v>85330</v>
      </c>
      <c r="F69" s="22"/>
      <c r="G69" s="57">
        <f>G39+G58+G67</f>
        <v>-72022</v>
      </c>
      <c r="H69" s="22"/>
      <c r="I69" s="57">
        <f>I39+I58+I67</f>
        <v>85330</v>
      </c>
      <c r="J69" s="32"/>
    </row>
    <row r="70" spans="1:11" ht="22" customHeight="1">
      <c r="A70" s="52" t="s">
        <v>89</v>
      </c>
      <c r="B70" s="52"/>
      <c r="C70" s="26">
        <f>'[1]CF 11-12'!$C$70</f>
        <v>695788</v>
      </c>
      <c r="D70" s="58"/>
      <c r="E70" s="26">
        <v>362240</v>
      </c>
      <c r="F70" s="58"/>
      <c r="G70" s="53">
        <f>'[1]CF 11-12'!$G$70</f>
        <v>694526</v>
      </c>
      <c r="H70" s="58"/>
      <c r="I70" s="53">
        <v>360875</v>
      </c>
      <c r="J70" s="32"/>
    </row>
    <row r="71" spans="1:11" ht="22" customHeight="1" thickBot="1">
      <c r="A71" s="47" t="s">
        <v>90</v>
      </c>
      <c r="B71" s="47"/>
      <c r="C71" s="64">
        <f>SUM(C69:C70)</f>
        <v>623764</v>
      </c>
      <c r="D71" s="57"/>
      <c r="E71" s="64">
        <f>SUM(E69:E70)</f>
        <v>447570</v>
      </c>
      <c r="F71" s="57"/>
      <c r="G71" s="64">
        <f>SUM(G69:G70)</f>
        <v>622504</v>
      </c>
      <c r="H71" s="57"/>
      <c r="I71" s="64">
        <f>SUM(I69:I70)</f>
        <v>446205</v>
      </c>
      <c r="J71" s="61"/>
      <c r="K71" s="61"/>
    </row>
    <row r="72" spans="1:11" ht="20" customHeight="1" thickTop="1">
      <c r="A72" s="30"/>
      <c r="B72" s="47"/>
      <c r="C72" s="57"/>
      <c r="D72" s="57"/>
      <c r="E72" s="57"/>
      <c r="F72" s="57"/>
      <c r="G72" s="57"/>
      <c r="H72" s="57"/>
      <c r="I72" s="57"/>
      <c r="J72" s="61"/>
      <c r="K72" s="24"/>
    </row>
    <row r="73" spans="1:11" ht="22" customHeight="1">
      <c r="A73" s="97" t="s">
        <v>128</v>
      </c>
      <c r="B73" s="47"/>
      <c r="C73" s="57"/>
      <c r="D73" s="57"/>
      <c r="E73" s="57"/>
      <c r="F73" s="57"/>
      <c r="G73" s="57"/>
      <c r="H73" s="57"/>
      <c r="I73" s="57"/>
      <c r="J73" s="32"/>
    </row>
    <row r="74" spans="1:11" ht="22" customHeight="1">
      <c r="A74" s="52" t="s">
        <v>186</v>
      </c>
      <c r="B74" s="47"/>
      <c r="C74" s="53">
        <v>30098</v>
      </c>
      <c r="D74" s="57"/>
      <c r="E74" s="53">
        <v>14926</v>
      </c>
      <c r="F74" s="57"/>
      <c r="G74" s="141">
        <v>30098</v>
      </c>
      <c r="H74" s="57"/>
      <c r="I74" s="53">
        <v>14926</v>
      </c>
      <c r="J74" s="32"/>
    </row>
    <row r="75" spans="1:11" ht="22" customHeight="1">
      <c r="A75" s="52" t="s">
        <v>187</v>
      </c>
      <c r="B75" s="47"/>
      <c r="C75" s="53">
        <v>5701</v>
      </c>
      <c r="D75" s="57"/>
      <c r="E75" s="53">
        <v>4089</v>
      </c>
      <c r="F75" s="57"/>
      <c r="G75" s="141">
        <v>5701</v>
      </c>
      <c r="H75" s="57"/>
      <c r="I75" s="53">
        <v>4089</v>
      </c>
      <c r="J75" s="32"/>
    </row>
    <row r="76" spans="1:11" ht="22" customHeight="1">
      <c r="A76" s="52" t="s">
        <v>188</v>
      </c>
      <c r="B76" s="52"/>
      <c r="C76" s="53">
        <v>167</v>
      </c>
      <c r="D76" s="32"/>
      <c r="E76" s="61">
        <v>0</v>
      </c>
      <c r="F76" s="32"/>
      <c r="G76" s="53">
        <v>167</v>
      </c>
      <c r="H76" s="32"/>
      <c r="I76" s="61">
        <v>0</v>
      </c>
      <c r="J76" s="32"/>
    </row>
    <row r="77" spans="1:11" ht="22" customHeight="1">
      <c r="A77" s="52" t="s">
        <v>156</v>
      </c>
      <c r="B77" s="52"/>
      <c r="C77" s="53">
        <v>1830</v>
      </c>
      <c r="D77" s="32"/>
      <c r="E77" s="53">
        <v>154764</v>
      </c>
      <c r="F77" s="32"/>
      <c r="G77" s="141">
        <v>1830</v>
      </c>
      <c r="H77" s="32"/>
      <c r="I77" s="53">
        <v>154764</v>
      </c>
      <c r="J77" s="32"/>
    </row>
    <row r="78" spans="1:11" ht="22" customHeight="1">
      <c r="A78" s="52"/>
      <c r="B78" s="52"/>
      <c r="C78" s="32"/>
      <c r="D78" s="32"/>
      <c r="E78" s="32"/>
      <c r="F78" s="32"/>
      <c r="G78" s="32"/>
      <c r="H78" s="32"/>
      <c r="I78" s="32"/>
      <c r="J78" s="32"/>
    </row>
    <row r="79" spans="1:11" ht="22" customHeight="1">
      <c r="A79" s="52"/>
      <c r="B79" s="52"/>
      <c r="C79" s="32"/>
      <c r="D79" s="32"/>
      <c r="E79" s="32"/>
      <c r="F79" s="32"/>
      <c r="G79" s="32"/>
      <c r="H79" s="32"/>
      <c r="I79" s="32"/>
      <c r="J79" s="32"/>
    </row>
    <row r="80" spans="1:11" ht="22" customHeight="1">
      <c r="A80" s="52"/>
      <c r="B80" s="52"/>
      <c r="C80" s="32"/>
      <c r="D80" s="32"/>
      <c r="E80" s="32"/>
      <c r="F80" s="32"/>
      <c r="G80" s="32"/>
      <c r="H80" s="32"/>
      <c r="I80" s="32"/>
      <c r="J80" s="32"/>
    </row>
    <row r="81" spans="1:10" ht="22" customHeight="1">
      <c r="A81" s="52"/>
      <c r="B81" s="52"/>
      <c r="C81" s="32"/>
      <c r="D81" s="32"/>
      <c r="E81" s="32"/>
      <c r="F81" s="32"/>
      <c r="G81" s="32"/>
      <c r="H81" s="32"/>
      <c r="I81" s="32"/>
      <c r="J81" s="32"/>
    </row>
    <row r="82" spans="1:10" ht="22" customHeight="1">
      <c r="A82" s="52"/>
      <c r="B82" s="52"/>
      <c r="C82" s="32"/>
      <c r="D82" s="32"/>
      <c r="E82" s="32"/>
      <c r="F82" s="32"/>
      <c r="G82" s="32"/>
      <c r="H82" s="32"/>
      <c r="I82" s="32"/>
      <c r="J82" s="32"/>
    </row>
    <row r="83" spans="1:10" ht="22" customHeight="1">
      <c r="A83" s="52"/>
      <c r="B83" s="52"/>
      <c r="C83" s="32"/>
      <c r="D83" s="32"/>
      <c r="E83" s="32"/>
      <c r="F83" s="32"/>
      <c r="G83" s="32"/>
      <c r="H83" s="32"/>
      <c r="I83" s="32"/>
      <c r="J83" s="32"/>
    </row>
    <row r="84" spans="1:10" ht="22" customHeight="1">
      <c r="A84" s="52"/>
      <c r="B84" s="52"/>
      <c r="C84" s="32"/>
      <c r="D84" s="32"/>
      <c r="E84" s="32"/>
      <c r="F84" s="32"/>
      <c r="G84" s="32"/>
      <c r="H84" s="32"/>
      <c r="I84" s="32"/>
      <c r="J84" s="32"/>
    </row>
    <row r="85" spans="1:10" ht="22" customHeight="1">
      <c r="A85" s="52"/>
      <c r="B85" s="52"/>
      <c r="C85" s="32"/>
      <c r="D85" s="32"/>
      <c r="E85" s="32"/>
      <c r="F85" s="32"/>
      <c r="G85" s="32"/>
      <c r="H85" s="32"/>
      <c r="I85" s="32"/>
      <c r="J85" s="32"/>
    </row>
    <row r="86" spans="1:10" ht="22" customHeight="1">
      <c r="A86" s="52"/>
      <c r="B86" s="52"/>
      <c r="C86" s="32"/>
      <c r="D86" s="32"/>
      <c r="E86" s="32"/>
      <c r="F86" s="32"/>
      <c r="G86" s="32"/>
      <c r="H86" s="32"/>
      <c r="I86" s="32"/>
      <c r="J86" s="32"/>
    </row>
    <row r="87" spans="1:10" ht="22" customHeight="1">
      <c r="A87" s="52"/>
      <c r="B87" s="52"/>
      <c r="C87" s="32"/>
      <c r="D87" s="32"/>
      <c r="E87" s="32"/>
      <c r="F87" s="32"/>
      <c r="G87" s="32"/>
      <c r="H87" s="32"/>
      <c r="I87" s="32"/>
      <c r="J87" s="32"/>
    </row>
    <row r="88" spans="1:10" ht="22" customHeight="1">
      <c r="A88" s="52"/>
      <c r="B88" s="52"/>
      <c r="C88" s="32"/>
      <c r="D88" s="32"/>
      <c r="E88" s="32"/>
      <c r="F88" s="32"/>
      <c r="G88" s="32"/>
      <c r="H88" s="32"/>
      <c r="I88" s="32"/>
      <c r="J88" s="32"/>
    </row>
    <row r="89" spans="1:10" ht="22" customHeight="1">
      <c r="A89" s="52"/>
      <c r="B89" s="52"/>
      <c r="C89" s="32"/>
      <c r="D89" s="32"/>
      <c r="E89" s="32"/>
      <c r="F89" s="32"/>
      <c r="G89" s="32"/>
      <c r="H89" s="32"/>
      <c r="I89" s="32"/>
      <c r="J89" s="32"/>
    </row>
    <row r="90" spans="1:10" ht="22" customHeight="1">
      <c r="A90" s="52"/>
      <c r="B90" s="52"/>
      <c r="C90" s="32"/>
      <c r="D90" s="32"/>
      <c r="E90" s="32"/>
      <c r="F90" s="32"/>
      <c r="G90" s="32"/>
      <c r="H90" s="32"/>
      <c r="I90" s="32"/>
      <c r="J90" s="32"/>
    </row>
    <row r="91" spans="1:10" ht="22" customHeight="1">
      <c r="A91" s="52"/>
      <c r="B91" s="52"/>
      <c r="C91" s="32"/>
      <c r="D91" s="32"/>
      <c r="E91" s="32"/>
      <c r="F91" s="32"/>
      <c r="G91" s="32"/>
      <c r="H91" s="32"/>
      <c r="I91" s="32"/>
      <c r="J91" s="32"/>
    </row>
    <row r="92" spans="1:10" ht="22" customHeight="1">
      <c r="A92" s="52"/>
      <c r="B92" s="52"/>
      <c r="C92" s="32"/>
      <c r="D92" s="32"/>
      <c r="E92" s="32"/>
      <c r="F92" s="32"/>
      <c r="G92" s="32"/>
      <c r="H92" s="32"/>
      <c r="I92" s="32"/>
      <c r="J92" s="32"/>
    </row>
    <row r="93" spans="1:10" ht="22" customHeight="1">
      <c r="A93" s="52"/>
      <c r="B93" s="52"/>
      <c r="C93" s="32"/>
      <c r="D93" s="32"/>
      <c r="E93" s="32"/>
      <c r="F93" s="32"/>
      <c r="G93" s="32"/>
      <c r="H93" s="32"/>
      <c r="I93" s="32"/>
      <c r="J93" s="32"/>
    </row>
    <row r="94" spans="1:10" ht="22" customHeight="1">
      <c r="A94" s="52"/>
      <c r="B94" s="52"/>
      <c r="C94" s="32"/>
      <c r="D94" s="32"/>
      <c r="E94" s="32"/>
      <c r="F94" s="32"/>
      <c r="G94" s="32"/>
      <c r="H94" s="32"/>
      <c r="I94" s="32"/>
      <c r="J94" s="32"/>
    </row>
    <row r="95" spans="1:10" ht="22" customHeight="1">
      <c r="A95" s="52"/>
      <c r="B95" s="52"/>
      <c r="C95" s="32"/>
      <c r="D95" s="32"/>
      <c r="E95" s="32"/>
      <c r="F95" s="32"/>
      <c r="G95" s="32"/>
      <c r="H95" s="32"/>
      <c r="I95" s="32"/>
      <c r="J95" s="32"/>
    </row>
    <row r="96" spans="1:10" ht="22" customHeight="1">
      <c r="A96" s="52"/>
      <c r="B96" s="52"/>
      <c r="C96" s="32"/>
      <c r="D96" s="32"/>
      <c r="E96" s="32"/>
      <c r="F96" s="32"/>
      <c r="G96" s="32"/>
      <c r="H96" s="32"/>
      <c r="I96" s="32"/>
      <c r="J96" s="32"/>
    </row>
    <row r="97" spans="1:10" ht="22" customHeight="1">
      <c r="A97" s="52"/>
      <c r="B97" s="52"/>
      <c r="C97" s="32"/>
      <c r="D97" s="32"/>
      <c r="E97" s="32"/>
      <c r="F97" s="32"/>
      <c r="G97" s="32"/>
      <c r="H97" s="32"/>
      <c r="I97" s="32"/>
      <c r="J97" s="32"/>
    </row>
  </sheetData>
  <mergeCells count="19"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80" firstPageNumber="1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</vt:lpstr>
      <vt:lpstr>SCE 6</vt:lpstr>
      <vt:lpstr>SCE 7</vt:lpstr>
      <vt:lpstr>SCE 8</vt:lpstr>
      <vt:lpstr>SCE 9</vt:lpstr>
      <vt:lpstr>CF 10-11</vt:lpstr>
      <vt:lpstr>'BS 2-4'!Print_Area</vt:lpstr>
      <vt:lpstr>'CF 10-11'!Print_Area</vt:lpstr>
      <vt:lpstr>'PL 5'!Print_Area</vt:lpstr>
      <vt:lpstr>'SCE 6'!Print_Area</vt:lpstr>
      <vt:lpstr>'SCE 7'!Print_Area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Orathai, Nuchprasert</cp:lastModifiedBy>
  <cp:lastPrinted>2021-05-17T03:30:40Z</cp:lastPrinted>
  <dcterms:created xsi:type="dcterms:W3CDTF">2020-04-29T10:42:38Z</dcterms:created>
  <dcterms:modified xsi:type="dcterms:W3CDTF">2021-05-17T03:30:45Z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