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364_af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E - Conso" sheetId="3" r:id="rId3"/>
    <sheet name="CE - Seperate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BS!$A$1:$K$79</definedName>
    <definedName name="_xlnm.Print_Area" localSheetId="2">'CE - Conso'!$A$1:$AA$35</definedName>
    <definedName name="_xlnm.Print_Area" localSheetId="3">'CE - Seperate'!$A$1:$S$31</definedName>
    <definedName name="_xlnm.Print_Area" localSheetId="4">CF!$A$1:$J$112</definedName>
    <definedName name="_xlnm.Print_Area" localSheetId="1">PL!$A$1:$L$107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PL!$A$1:$L$107</definedName>
    <definedName name="Z_3B86A25F_150E_4FD1_A386_D29FB445DCB0_.wvu.PrintArea" localSheetId="0" hidden="1">BS!$A$1:$K$79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PL!$A$1:$L$107</definedName>
    <definedName name="Z_62FA21E5_59FF_4F97_8D7E_5BD38A898E2A_.wvu.PrintArea" localSheetId="0" hidden="1">BS!$A$1:$K$80</definedName>
    <definedName name="Z_62FA21E5_59FF_4F97_8D7E_5BD38A898E2A_.wvu.PrintArea" localSheetId="1" hidden="1">PL!$A$1:$L$107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BS!$A$1:$K$79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PL!$A$1:$L$107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3" l="1"/>
  <c r="G22" i="3"/>
  <c r="D103" i="7" l="1"/>
  <c r="H103" i="7"/>
  <c r="Q23" i="4" l="1"/>
  <c r="O23" i="4"/>
  <c r="M23" i="4"/>
  <c r="K23" i="4"/>
  <c r="I23" i="4"/>
  <c r="G23" i="4"/>
  <c r="E23" i="4"/>
  <c r="C23" i="4"/>
  <c r="W25" i="3"/>
  <c r="AA25" i="3" s="1"/>
  <c r="Y27" i="3"/>
  <c r="U27" i="3"/>
  <c r="S27" i="3"/>
  <c r="Q27" i="3"/>
  <c r="O27" i="3"/>
  <c r="M27" i="3"/>
  <c r="K27" i="3"/>
  <c r="I27" i="3"/>
  <c r="E27" i="3"/>
  <c r="C27" i="3"/>
  <c r="Q19" i="4" l="1"/>
  <c r="O18" i="4"/>
  <c r="S18" i="4" s="1"/>
  <c r="S17" i="4"/>
  <c r="O16" i="4"/>
  <c r="M16" i="4"/>
  <c r="M19" i="4" s="1"/>
  <c r="S14" i="4"/>
  <c r="K12" i="4"/>
  <c r="K16" i="4" s="1"/>
  <c r="K19" i="4" s="1"/>
  <c r="I12" i="4"/>
  <c r="I16" i="4" s="1"/>
  <c r="I19" i="4" s="1"/>
  <c r="G12" i="4"/>
  <c r="G16" i="4" s="1"/>
  <c r="G19" i="4" s="1"/>
  <c r="E12" i="4"/>
  <c r="E16" i="4" s="1"/>
  <c r="E19" i="4" s="1"/>
  <c r="C12" i="4"/>
  <c r="C16" i="4" s="1"/>
  <c r="S22" i="4"/>
  <c r="W26" i="3"/>
  <c r="W24" i="3"/>
  <c r="AA24" i="3" s="1"/>
  <c r="Q21" i="3"/>
  <c r="W21" i="3" s="1"/>
  <c r="AA21" i="3" s="1"/>
  <c r="W20" i="3"/>
  <c r="AA20" i="3" s="1"/>
  <c r="Z19" i="3"/>
  <c r="Y19" i="3"/>
  <c r="Y22" i="3" s="1"/>
  <c r="X19" i="3"/>
  <c r="V19" i="3"/>
  <c r="U19" i="3"/>
  <c r="U22" i="3" s="1"/>
  <c r="S19" i="3"/>
  <c r="S22" i="3" s="1"/>
  <c r="R19" i="3"/>
  <c r="Q19" i="3"/>
  <c r="P19" i="3"/>
  <c r="O19" i="3"/>
  <c r="O22" i="3" s="1"/>
  <c r="N19" i="3"/>
  <c r="M19" i="3"/>
  <c r="M22" i="3" s="1"/>
  <c r="L19" i="3"/>
  <c r="K19" i="3"/>
  <c r="K22" i="3" s="1"/>
  <c r="J19" i="3"/>
  <c r="I19" i="3"/>
  <c r="I22" i="3" s="1"/>
  <c r="H19" i="3"/>
  <c r="E19" i="3"/>
  <c r="E22" i="3" s="1"/>
  <c r="D19" i="3"/>
  <c r="C19" i="3"/>
  <c r="C22" i="3" s="1"/>
  <c r="W17" i="3"/>
  <c r="AA17" i="3" s="1"/>
  <c r="W15" i="3"/>
  <c r="AA15" i="3" s="1"/>
  <c r="H100" i="2"/>
  <c r="O19" i="4" l="1"/>
  <c r="AA26" i="3"/>
  <c r="AA27" i="3" s="1"/>
  <c r="W27" i="3"/>
  <c r="Q22" i="3"/>
  <c r="C19" i="4"/>
  <c r="S16" i="4"/>
  <c r="S19" i="4" s="1"/>
  <c r="S12" i="4"/>
  <c r="S21" i="4"/>
  <c r="S23" i="4" s="1"/>
  <c r="W19" i="3"/>
  <c r="AA19" i="3" s="1"/>
  <c r="AA22" i="3" s="1"/>
  <c r="W22" i="3" l="1"/>
  <c r="F74" i="2" l="1"/>
  <c r="J99" i="7" l="1"/>
  <c r="H99" i="7"/>
  <c r="F99" i="7"/>
  <c r="D99" i="7"/>
  <c r="J80" i="7"/>
  <c r="H80" i="7"/>
  <c r="F80" i="7"/>
  <c r="D80" i="7"/>
  <c r="J26" i="7"/>
  <c r="J35" i="7" s="1"/>
  <c r="J67" i="7" s="1"/>
  <c r="F26" i="7"/>
  <c r="F35" i="7" s="1"/>
  <c r="F67" i="7" s="1"/>
  <c r="H26" i="7"/>
  <c r="H35" i="7" s="1"/>
  <c r="H67" i="7" s="1"/>
  <c r="D26" i="7"/>
  <c r="D35" i="7" s="1"/>
  <c r="D67" i="7" s="1"/>
  <c r="D102" i="7" l="1"/>
  <c r="D104" i="7" s="1"/>
  <c r="F102" i="7"/>
  <c r="F104" i="7" s="1"/>
  <c r="H102" i="7"/>
  <c r="H104" i="7" s="1"/>
  <c r="J102" i="7"/>
  <c r="J104" i="7" s="1"/>
  <c r="E69" i="1" l="1"/>
  <c r="G69" i="1"/>
  <c r="J29" i="2" l="1"/>
  <c r="J14" i="2"/>
  <c r="J11" i="2"/>
  <c r="F29" i="2"/>
  <c r="F14" i="2"/>
  <c r="F11" i="2"/>
  <c r="J21" i="2" l="1"/>
  <c r="F21" i="2"/>
  <c r="F31" i="2" s="1"/>
  <c r="F33" i="2" s="1"/>
  <c r="J31" i="2" l="1"/>
  <c r="J33" i="2" s="1"/>
  <c r="F94" i="2"/>
  <c r="L74" i="2"/>
  <c r="H74" i="2"/>
  <c r="J74" i="2"/>
  <c r="H98" i="2" l="1"/>
  <c r="H94" i="2"/>
  <c r="L29" i="2"/>
  <c r="H29" i="2"/>
  <c r="L14" i="2"/>
  <c r="H14" i="2"/>
  <c r="L11" i="2"/>
  <c r="H11" i="2"/>
  <c r="I51" i="1"/>
  <c r="L21" i="2" l="1"/>
  <c r="L31" i="2" s="1"/>
  <c r="L33" i="2" s="1"/>
  <c r="H21" i="2"/>
  <c r="F76" i="2"/>
  <c r="J92" i="2"/>
  <c r="K69" i="1"/>
  <c r="K71" i="1" s="1"/>
  <c r="I69" i="1"/>
  <c r="G71" i="1"/>
  <c r="E71" i="1"/>
  <c r="K51" i="1"/>
  <c r="G51" i="1"/>
  <c r="E51" i="1"/>
  <c r="K26" i="1"/>
  <c r="I26" i="1"/>
  <c r="G26" i="1"/>
  <c r="E26" i="1"/>
  <c r="F98" i="2" l="1"/>
  <c r="H31" i="2"/>
  <c r="L92" i="2"/>
  <c r="L100" i="2" s="1"/>
  <c r="J76" i="2"/>
  <c r="E72" i="1"/>
  <c r="K72" i="1"/>
  <c r="G72" i="1"/>
  <c r="I71" i="1"/>
  <c r="I72" i="1" s="1"/>
  <c r="J96" i="2" l="1"/>
  <c r="H33" i="2"/>
  <c r="H76" i="2" s="1"/>
  <c r="L76" i="2"/>
  <c r="L96" i="2" s="1"/>
</calcChain>
</file>

<file path=xl/sharedStrings.xml><?xml version="1.0" encoding="utf-8"?>
<sst xmlns="http://schemas.openxmlformats.org/spreadsheetml/2006/main" count="402" uniqueCount="226">
  <si>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</si>
  <si>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</si>
  <si>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</si>
  <si>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</si>
  <si>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</si>
  <si>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</si>
  <si>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</si>
  <si>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</si>
  <si>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</si>
  <si>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</si>
  <si>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</si>
  <si>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</si>
  <si>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</si>
  <si>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</si>
  <si>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สินทรัพย์สิทธิการใช้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</si>
  <si>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</si>
  <si>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</si>
  <si>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</si>
  <si>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</si>
  <si>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</si>
  <si>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</si>
  <si>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</si>
  <si>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</si>
  <si>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</si>
  <si>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</si>
  <si>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</si>
  <si>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</si>
  <si>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</si>
  <si>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</si>
  <si>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</si>
  <si>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</si>
  <si>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</si>
  <si>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</si>
  <si>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</si>
  <si>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</si>
  <si>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</si>
  <si>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</si>
  <si>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</si>
  <si>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</si>
  <si>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</si>
  <si>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</si>
  <si>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</si>
  <si>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</si>
  <si>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</si>
  <si>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</si>
  <si>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</si>
  <si>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</si>
  <si>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</si>
  <si>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</si>
  <si>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</si>
  <si>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</si>
  <si>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</si>
  <si>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</si>
  <si>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</si>
  <si>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</si>
  <si>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</si>
  <si>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</si>
  <si>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</si>
  <si>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</si>
  <si>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</si>
  <si>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</si>
  <si>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</si>
  <si>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</si>
  <si>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</si>
  <si>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</si>
  <si>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</si>
  <si>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</si>
  <si>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</si>
  <si>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</si>
  <si>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</si>
  <si>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</si>
  <si>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</si>
  <si>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</si>
  <si>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</si>
  <si>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</si>
  <si>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</si>
  <si>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>(ยังไม่ได้ตรวจสอบ แต่สอบทานแล้ว)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</si>
  <si>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</si>
  <si>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</si>
  <si>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</si>
  <si>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</si>
  <si>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</si>
  <si>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</si>
  <si>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</si>
  <si>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</si>
  <si>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</si>
  <si>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</si>
  <si>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</si>
  <si>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</si>
  <si>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</si>
  <si>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</si>
  <si>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</si>
  <si>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</si>
  <si>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</si>
  <si>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</si>
  <si>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</si>
  <si>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</si>
  <si>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</si>
  <si>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</si>
  <si>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</si>
  <si>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</si>
  <si>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งบการเงิน</t>
  </si>
  <si>
    <t>ในบริษัทร่วม</t>
  </si>
  <si>
    <t>บริษัทใหญ่</t>
  </si>
  <si>
    <t>ควบคุม</t>
  </si>
  <si>
    <t>กำไร (ขาดทุน) เบ็ดเสร็จรวม</t>
  </si>
  <si>
    <t>ยอดคงเหลือ ณ วันที่ 1 มกราคม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</si>
  <si>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</si>
  <si>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</si>
  <si>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</si>
  <si>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</si>
  <si>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>กำไร (ขาดทุน) จากการวัดมูลค่าเงินลงทุนในตราสารหนี้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</si>
  <si>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</si>
  <si>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</si>
  <si>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</si>
  <si>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>ผลสะสมจากการเปลี่ยนแปลงนโยบาย</t>
  </si>
  <si>
    <t>งบการเงินเฉพาะธนาคาร</t>
  </si>
  <si>
    <t xml:space="preserve">ที่ดิน อาคารและอุปกรณ์สุทธิ                </t>
  </si>
  <si>
    <t>สินทรัพย์ภาษีเงินได้รอการตัดบัญชี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</si>
  <si>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</si>
  <si>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</si>
  <si>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</si>
  <si>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</si>
  <si>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</si>
  <si>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</si>
  <si>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</si>
  <si>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</si>
  <si>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</si>
  <si>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</si>
  <si>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</si>
  <si>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</si>
  <si>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</si>
  <si>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</si>
  <si>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</si>
  <si>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</si>
  <si>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</si>
  <si>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</si>
  <si>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</si>
  <si>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</si>
  <si>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</si>
  <si>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</si>
  <si>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</si>
  <si>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</si>
  <si>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กำไรสุทธิจากเครื่องมือทางการเงินที่วัดมูลค่า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</si>
  <si>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</si>
  <si>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</si>
  <si>
    <t>ภาษีเงินได้ที่เกี่ยวข้องกับองค์ประกอบของกำไร (ขาดทุน) เบ็ดเสร็จอื่น</t>
  </si>
  <si>
    <t>ผ่านกำไรหรือขาดทุน</t>
  </si>
  <si>
    <t>ทุนจดทะเบียน</t>
  </si>
  <si>
    <t>ทุนที่ออกและชำระแล้ว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</si>
  <si>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</si>
  <si>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</si>
  <si>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ส่วนเกินมูลค่าหุ้นสามัญ</t>
  </si>
  <si>
    <t>จัดสรรแล้ว</t>
  </si>
  <si>
    <t>ทุนสำรองตามกฎหมาย</t>
  </si>
  <si>
    <t xml:space="preserve">ยังไม่ได้จัดสรร </t>
  </si>
  <si>
    <t>ด้วยมูลค่ายุติธรรมผ่านกำไรหรือขาดทุน</t>
  </si>
  <si>
    <t>ในภายหลัง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</si>
  <si>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</si>
  <si>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</si>
  <si>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</si>
  <si>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</si>
  <si>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สำหรับรายการที่ไม่จัดประเภทรายการใหม่เข้าไปไว้ใน</t>
  </si>
  <si>
    <t>มูลค่ายุติธรรมผ่านกำไรขาดทุนเบ็ดเสร็จอื่น</t>
  </si>
  <si>
    <t>กำไรต่อหุ้นขั้นพื้นฐาน (บาท)</t>
  </si>
  <si>
    <t>ในบริษัทย่อย</t>
  </si>
  <si>
    <t>เงินสดรับจากการขายที่ดิน อาคารและอุปกรณ์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</si>
  <si>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</si>
  <si>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</si>
  <si>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เงินสดสุทธิได้มาจาก (ใช้ไปใน) กิจกรรมจัดหาเงิน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</si>
  <si>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</si>
  <si>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</si>
  <si>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</si>
  <si>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</si>
  <si>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</si>
  <si>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</si>
  <si>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ส่วนเกิน (ส่วนลด)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</si>
  <si>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</si>
  <si>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</si>
  <si>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</si>
  <si>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</si>
  <si>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สินทรัพย์และหนี้สินดำเนินงาน </t>
  </si>
  <si>
    <t>รายการระหว่างธนาคารและตลาดเงิน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</si>
  <si>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</si>
  <si>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</si>
  <si>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</si>
  <si>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</si>
  <si>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</si>
  <si>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</si>
  <si>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</si>
  <si>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ส่วนต่ำกว่าทุนจากการเปลี่ยนแปลงสัดส่วนการถือหุ้น</t>
  </si>
  <si>
    <t>(ยังไม่ได้ตรวจสอบ</t>
  </si>
  <si>
    <t>(ตรวจสอบแล้ว)</t>
  </si>
  <si>
    <t>แต่สอบทานแล้ว)</t>
  </si>
  <si>
    <t>(นายวิชัย อัศรัสกร)</t>
  </si>
  <si>
    <t>ประธานกรรมการตรวจสอบ</t>
  </si>
  <si>
    <t xml:space="preserve">รายการระหว่างธนาคารและตลาดเงิน </t>
  </si>
  <si>
    <t>เงินสดรับคืนภาษีเงินได้</t>
  </si>
  <si>
    <t>ขาดทุนจากการด้อยค่าสินทรัพย์อื่น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</si>
  <si>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</si>
  <si>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</si>
  <si>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</si>
  <si>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</si>
  <si>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 xml:space="preserve">   - หลังการปรับปรุง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</si>
  <si>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</si>
  <si>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</si>
  <si>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</si>
  <si>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 xml:space="preserve">   ตราสารหนี้ที่ออกและเงินกู้ยืมระยะสั้น</t>
  </si>
  <si>
    <t xml:space="preserve">  การบัญชี </t>
  </si>
  <si>
    <t>เงินสำรองสำหรับ</t>
  </si>
  <si>
    <t>ส่วนต่ำกว่าทุน</t>
  </si>
  <si>
    <t>สัดส่วนการถือหุ้น</t>
  </si>
  <si>
    <t xml:space="preserve">  การบัญชี</t>
  </si>
  <si>
    <t>เงินสดจ่ายในการซื้อเงินลงทุนในบริษัทย่อย/บริษัทร่วม</t>
  </si>
  <si>
    <t>เงินสดรับจากการจำหน่ายเงินลงทุนในบริษัทย่อย/บริษัทร่วม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</si>
  <si>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</si>
  <si>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</si>
  <si>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 xml:space="preserve">   ในต่างประเทศ</t>
  </si>
  <si>
    <t>(กำไร) ขาดทุนจากการแปลงค่างบการเงินจากการดำเนินงาน</t>
  </si>
  <si>
    <t>เงินปันผลจ่าย (หมายเหตุ 4.8)</t>
  </si>
  <si>
    <t>สินทรัพย์ที่จัดประเภทเป็นสินทรัพย์ที่ถือไว้เพื่อขาย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</si>
  <si>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</si>
  <si>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</si>
  <si>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โอนไปกำไรสะสม</t>
  </si>
  <si>
    <t>เงินสดรับจากการจำหน่ายตราสารหนี้ที่วัดมูลค่าด้วย</t>
  </si>
  <si>
    <t>เงินสดจ่ายในการซื้อตราสารหนี้ที่วัดมูลค่าด้วย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</si>
</sst>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_);_(* \(#,##0\);_(* &quot;-     &quot;??_);_(@_)"/>
    <numFmt numFmtId="197" formatCode="&quot;ผ&quot;#,##0.00_);[Red]\(&quot;ผ&quot;#,##0.00\)"/>
    <numFmt numFmtId="198" formatCode="0.0%"/>
    <numFmt numFmtId="199" formatCode="_(* #,##0,_);_(* \(#,##0,\);_(* &quot;-&quot;_);_(@_)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3" fillId="0" borderId="0"/>
    <xf numFmtId="0" fontId="6" fillId="0" borderId="0"/>
    <xf numFmtId="0" fontId="8" fillId="0" borderId="0"/>
    <xf numFmtId="188" fontId="1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2" fillId="0" borderId="0"/>
    <xf numFmtId="0" fontId="10" fillId="0" borderId="0"/>
    <xf numFmtId="39" fontId="13" fillId="0" borderId="0"/>
    <xf numFmtId="40" fontId="8" fillId="0" borderId="0" applyFont="0" applyFill="0" applyBorder="0" applyAlignment="0" applyProtection="0"/>
    <xf numFmtId="188" fontId="14" fillId="0" borderId="0" applyFont="0" applyFill="0" applyBorder="0" applyAlignment="0" applyProtection="0"/>
    <xf numFmtId="1" fontId="18" fillId="0" borderId="0"/>
    <xf numFmtId="0" fontId="20" fillId="0" borderId="0"/>
    <xf numFmtId="43" fontId="12" fillId="0" borderId="0" applyFont="0" applyFill="0" applyBorder="0" applyAlignment="0" applyProtection="0"/>
    <xf numFmtId="0" fontId="10" fillId="0" borderId="0"/>
    <xf numFmtId="197" fontId="3" fillId="0" borderId="0" applyFont="0" applyFill="0" applyBorder="0" applyAlignment="0" applyProtection="0"/>
    <xf numFmtId="0" fontId="10" fillId="0" borderId="0"/>
    <xf numFmtId="198" fontId="10" fillId="0" borderId="0"/>
    <xf numFmtId="38" fontId="22" fillId="2" borderId="0" applyNumberFormat="0" applyBorder="0" applyAlignment="0" applyProtection="0"/>
    <xf numFmtId="10" fontId="22" fillId="3" borderId="8" applyNumberFormat="0" applyBorder="0" applyAlignment="0" applyProtection="0"/>
    <xf numFmtId="37" fontId="23" fillId="0" borderId="0"/>
    <xf numFmtId="0" fontId="24" fillId="0" borderId="0"/>
    <xf numFmtId="0" fontId="3" fillId="0" borderId="0"/>
    <xf numFmtId="9" fontId="3" fillId="0" borderId="0" applyFont="0" applyFill="0" applyBorder="0" applyAlignment="0" applyProtection="0"/>
    <xf numFmtId="10" fontId="2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0" fontId="2" fillId="0" borderId="0"/>
    <xf numFmtId="0" fontId="6" fillId="0" borderId="0"/>
    <xf numFmtId="0" fontId="25" fillId="0" borderId="0"/>
    <xf numFmtId="0" fontId="1" fillId="0" borderId="0"/>
  </cellStyleXfs>
  <cellXfs count="319">
    <xf numFmtId="0" fontId="0" fillId="0" borderId="0" xfId="0"/>
    <xf numFmtId="0" fontId="5" fillId="0" borderId="0" xfId="6" applyFont="1" applyFill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38" fontId="5" fillId="4" borderId="0" xfId="1" applyNumberFormat="1" applyFont="1" applyFill="1" applyAlignment="1">
      <alignment vertical="center"/>
    </xf>
    <xf numFmtId="38" fontId="4" fillId="4" borderId="0" xfId="1" applyNumberFormat="1" applyFont="1" applyFill="1" applyBorder="1" applyAlignment="1">
      <alignment horizontal="left" vertical="center"/>
    </xf>
    <xf numFmtId="187" fontId="5" fillId="4" borderId="0" xfId="2" applyNumberFormat="1" applyFont="1" applyFill="1" applyAlignment="1">
      <alignment vertical="center"/>
    </xf>
    <xf numFmtId="187" fontId="5" fillId="4" borderId="0" xfId="2" applyNumberFormat="1" applyFont="1" applyFill="1" applyBorder="1" applyAlignment="1">
      <alignment horizontal="right" vertical="center"/>
    </xf>
    <xf numFmtId="187" fontId="5" fillId="4" borderId="0" xfId="2" applyNumberFormat="1" applyFont="1" applyFill="1" applyBorder="1" applyAlignment="1">
      <alignment vertical="center"/>
    </xf>
    <xf numFmtId="187" fontId="5" fillId="4" borderId="0" xfId="4" applyNumberFormat="1" applyFont="1" applyFill="1" applyBorder="1" applyAlignment="1">
      <alignment vertical="center"/>
    </xf>
    <xf numFmtId="0" fontId="5" fillId="4" borderId="0" xfId="2" applyFont="1" applyFill="1" applyAlignment="1">
      <alignment vertical="center"/>
    </xf>
    <xf numFmtId="187" fontId="5" fillId="4" borderId="1" xfId="4" applyNumberFormat="1" applyFont="1" applyFill="1" applyBorder="1" applyAlignment="1">
      <alignment vertical="center"/>
    </xf>
    <xf numFmtId="0" fontId="5" fillId="4" borderId="0" xfId="6" applyFont="1" applyFill="1" applyAlignment="1">
      <alignment vertical="center"/>
    </xf>
    <xf numFmtId="38" fontId="5" fillId="4" borderId="0" xfId="1" applyNumberFormat="1" applyFont="1" applyFill="1" applyBorder="1" applyAlignment="1">
      <alignment vertical="center"/>
    </xf>
    <xf numFmtId="38" fontId="5" fillId="4" borderId="3" xfId="1" applyNumberFormat="1" applyFont="1" applyFill="1" applyBorder="1" applyAlignment="1">
      <alignment vertical="center"/>
    </xf>
    <xf numFmtId="38" fontId="5" fillId="4" borderId="4" xfId="1" applyNumberFormat="1" applyFont="1" applyFill="1" applyBorder="1" applyAlignment="1">
      <alignment horizontal="center" vertical="center"/>
    </xf>
    <xf numFmtId="38" fontId="5" fillId="4" borderId="0" xfId="1" applyNumberFormat="1" applyFont="1" applyFill="1" applyBorder="1" applyAlignment="1">
      <alignment horizontal="center" vertical="center"/>
    </xf>
    <xf numFmtId="187" fontId="5" fillId="4" borderId="0" xfId="1" applyNumberFormat="1" applyFont="1" applyFill="1" applyAlignment="1">
      <alignment horizontal="right" vertical="center"/>
    </xf>
    <xf numFmtId="189" fontId="5" fillId="4" borderId="0" xfId="1" applyNumberFormat="1" applyFont="1" applyFill="1" applyBorder="1" applyAlignment="1">
      <alignment vertical="center"/>
    </xf>
    <xf numFmtId="187" fontId="4" fillId="4" borderId="0" xfId="1" applyNumberFormat="1" applyFont="1" applyFill="1" applyBorder="1" applyAlignment="1">
      <alignment horizontal="right" vertical="center"/>
    </xf>
    <xf numFmtId="189" fontId="4" fillId="4" borderId="0" xfId="1" applyNumberFormat="1" applyFont="1" applyFill="1" applyBorder="1" applyAlignment="1">
      <alignment horizontal="left" vertical="center"/>
    </xf>
    <xf numFmtId="38" fontId="4" fillId="4" borderId="0" xfId="1" applyNumberFormat="1" applyFont="1" applyFill="1" applyAlignment="1">
      <alignment horizontal="left" vertical="center"/>
    </xf>
    <xf numFmtId="187" fontId="5" fillId="4" borderId="0" xfId="1" applyNumberFormat="1" applyFont="1" applyFill="1" applyBorder="1" applyAlignment="1">
      <alignment horizontal="right" vertical="center"/>
    </xf>
    <xf numFmtId="38" fontId="5" fillId="4" borderId="1" xfId="1" applyNumberFormat="1" applyFont="1" applyFill="1" applyBorder="1" applyAlignment="1">
      <alignment horizontal="center" vertical="center"/>
    </xf>
    <xf numFmtId="189" fontId="7" fillId="4" borderId="0" xfId="1" applyNumberFormat="1" applyFont="1" applyFill="1" applyBorder="1" applyAlignment="1">
      <alignment horizontal="center" vertical="center"/>
    </xf>
    <xf numFmtId="38" fontId="4" fillId="4" borderId="0" xfId="1" applyNumberFormat="1" applyFont="1" applyFill="1" applyBorder="1" applyAlignment="1">
      <alignment vertical="center"/>
    </xf>
    <xf numFmtId="0" fontId="5" fillId="4" borderId="0" xfId="3" applyFont="1" applyFill="1" applyAlignment="1" applyProtection="1">
      <alignment horizontal="left" vertical="center"/>
    </xf>
    <xf numFmtId="0" fontId="9" fillId="4" borderId="0" xfId="3" applyFont="1" applyFill="1" applyAlignment="1">
      <alignment horizontal="center" vertical="center"/>
    </xf>
    <xf numFmtId="0" fontId="5" fillId="4" borderId="0" xfId="3" quotePrefix="1" applyFont="1" applyFill="1" applyAlignment="1" applyProtection="1">
      <alignment horizontal="left" vertical="center"/>
    </xf>
    <xf numFmtId="0" fontId="5" fillId="4" borderId="0" xfId="3" quotePrefix="1" applyFont="1" applyFill="1" applyAlignment="1" applyProtection="1">
      <alignment horizontal="left" vertical="center" indent="1"/>
    </xf>
    <xf numFmtId="0" fontId="5" fillId="4" borderId="0" xfId="3" applyFont="1" applyFill="1" applyAlignment="1">
      <alignment vertical="center"/>
    </xf>
    <xf numFmtId="0" fontId="5" fillId="4" borderId="0" xfId="3" applyFont="1" applyFill="1" applyAlignment="1">
      <alignment horizontal="left" vertical="center"/>
    </xf>
    <xf numFmtId="0" fontId="5" fillId="4" borderId="0" xfId="3" quotePrefix="1" applyFont="1" applyFill="1" applyAlignment="1">
      <alignment horizontal="left" vertical="center"/>
    </xf>
    <xf numFmtId="187" fontId="5" fillId="4" borderId="0" xfId="3" applyNumberFormat="1" applyFont="1" applyFill="1" applyBorder="1" applyAlignment="1">
      <alignment vertical="center"/>
    </xf>
    <xf numFmtId="187" fontId="5" fillId="4" borderId="0" xfId="4" applyNumberFormat="1" applyFont="1" applyFill="1" applyAlignment="1">
      <alignment vertical="center"/>
    </xf>
    <xf numFmtId="2" fontId="9" fillId="4" borderId="0" xfId="3" applyNumberFormat="1" applyFont="1" applyFill="1" applyAlignment="1">
      <alignment horizontal="center" vertical="center"/>
    </xf>
    <xf numFmtId="0" fontId="5" fillId="4" borderId="0" xfId="2" applyFont="1" applyFill="1" applyAlignment="1" applyProtection="1">
      <alignment horizontal="left"/>
    </xf>
    <xf numFmtId="0" fontId="11" fillId="4" borderId="0" xfId="3" applyFont="1" applyFill="1" applyAlignment="1">
      <alignment vertical="center"/>
    </xf>
    <xf numFmtId="0" fontId="4" fillId="4" borderId="0" xfId="3" applyFont="1" applyFill="1" applyAlignment="1">
      <alignment vertical="center"/>
    </xf>
    <xf numFmtId="187" fontId="5" fillId="4" borderId="2" xfId="4" applyNumberFormat="1" applyFont="1" applyFill="1" applyBorder="1" applyAlignment="1">
      <alignment vertical="center"/>
    </xf>
    <xf numFmtId="0" fontId="9" fillId="4" borderId="0" xfId="3" applyFont="1" applyFill="1" applyAlignment="1">
      <alignment horizontal="center"/>
    </xf>
    <xf numFmtId="187" fontId="5" fillId="4" borderId="5" xfId="4" applyNumberFormat="1" applyFont="1" applyFill="1" applyBorder="1" applyAlignment="1">
      <alignment vertical="center"/>
    </xf>
    <xf numFmtId="187" fontId="5" fillId="4" borderId="0" xfId="3" applyNumberFormat="1" applyFont="1" applyFill="1" applyBorder="1"/>
    <xf numFmtId="40" fontId="9" fillId="4" borderId="0" xfId="1" applyNumberFormat="1" applyFont="1" applyFill="1" applyBorder="1" applyAlignment="1">
      <alignment horizontal="center" vertical="center"/>
    </xf>
    <xf numFmtId="38" fontId="5" fillId="4" borderId="0" xfId="1" applyNumberFormat="1" applyFont="1" applyFill="1" applyBorder="1" applyAlignment="1">
      <alignment horizontal="left" vertical="center" indent="1"/>
    </xf>
    <xf numFmtId="38" fontId="9" fillId="4" borderId="0" xfId="1" applyNumberFormat="1" applyFont="1" applyFill="1" applyBorder="1" applyAlignment="1">
      <alignment horizontal="center" vertical="center"/>
    </xf>
    <xf numFmtId="0" fontId="5" fillId="4" borderId="0" xfId="3" applyFont="1" applyFill="1" applyAlignment="1" applyProtection="1">
      <alignment horizontal="left" vertical="center" indent="2"/>
    </xf>
    <xf numFmtId="0" fontId="5" fillId="4" borderId="0" xfId="3" applyFont="1" applyFill="1" applyBorder="1" applyAlignment="1" applyProtection="1">
      <alignment horizontal="left" vertical="center" indent="2"/>
    </xf>
    <xf numFmtId="187" fontId="5" fillId="4" borderId="6" xfId="4" applyNumberFormat="1" applyFont="1" applyFill="1" applyBorder="1" applyAlignment="1">
      <alignment vertical="center"/>
    </xf>
    <xf numFmtId="0" fontId="5" fillId="4" borderId="0" xfId="2" applyFont="1" applyFill="1" applyAlignment="1" applyProtection="1">
      <alignment horizontal="left" vertical="center" indent="1"/>
    </xf>
    <xf numFmtId="0" fontId="5" fillId="4" borderId="0" xfId="2" applyFont="1" applyFill="1" applyAlignment="1" applyProtection="1">
      <alignment horizontal="left" vertical="center"/>
    </xf>
    <xf numFmtId="38" fontId="5" fillId="4" borderId="0" xfId="1" applyNumberFormat="1" applyFont="1" applyFill="1" applyBorder="1" applyAlignment="1">
      <alignment horizontal="left" vertical="center" indent="2"/>
    </xf>
    <xf numFmtId="187" fontId="5" fillId="4" borderId="5" xfId="2" applyNumberFormat="1" applyFont="1" applyFill="1" applyBorder="1" applyAlignment="1">
      <alignment vertical="center"/>
    </xf>
    <xf numFmtId="187" fontId="5" fillId="4" borderId="6" xfId="2" applyNumberFormat="1" applyFont="1" applyFill="1" applyBorder="1" applyAlignment="1">
      <alignment vertical="center"/>
    </xf>
    <xf numFmtId="189" fontId="5" fillId="4" borderId="0" xfId="1" applyNumberFormat="1" applyFont="1" applyFill="1" applyAlignment="1">
      <alignment vertical="center"/>
    </xf>
    <xf numFmtId="38" fontId="5" fillId="4" borderId="4" xfId="1" applyNumberFormat="1" applyFont="1" applyFill="1" applyBorder="1" applyAlignment="1">
      <alignment horizontal="center" vertical="center"/>
    </xf>
    <xf numFmtId="187" fontId="5" fillId="0" borderId="0" xfId="22" quotePrefix="1" applyNumberFormat="1" applyFont="1" applyFill="1" applyBorder="1" applyAlignment="1">
      <alignment horizontal="center" vertical="center"/>
    </xf>
    <xf numFmtId="189" fontId="7" fillId="0" borderId="0" xfId="22" applyNumberFormat="1" applyFont="1" applyFill="1" applyBorder="1" applyAlignment="1">
      <alignment horizontal="center" vertical="center"/>
    </xf>
    <xf numFmtId="2" fontId="9" fillId="0" borderId="0" xfId="3" applyNumberFormat="1" applyFont="1" applyFill="1" applyAlignment="1">
      <alignment horizontal="center" vertical="center"/>
    </xf>
    <xf numFmtId="2" fontId="9" fillId="0" borderId="0" xfId="7" applyNumberFormat="1" applyFont="1" applyFill="1" applyAlignment="1" applyProtection="1">
      <alignment horizontal="center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1" xfId="4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horizontal="right" vertical="center"/>
    </xf>
    <xf numFmtId="38" fontId="5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horizontal="left" vertical="center"/>
    </xf>
    <xf numFmtId="38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Border="1" applyAlignment="1">
      <alignment horizontal="left" vertical="center"/>
    </xf>
    <xf numFmtId="187" fontId="5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9" fontId="5" fillId="0" borderId="0" xfId="2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38" fontId="5" fillId="0" borderId="1" xfId="2" applyNumberFormat="1" applyFont="1" applyFill="1" applyBorder="1" applyAlignment="1">
      <alignment vertical="center"/>
    </xf>
    <xf numFmtId="38" fontId="5" fillId="0" borderId="0" xfId="2" applyNumberFormat="1" applyFont="1" applyFill="1" applyBorder="1" applyAlignment="1">
      <alignment horizontal="center" vertical="center"/>
    </xf>
    <xf numFmtId="0" fontId="5" fillId="0" borderId="5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horizontal="center" vertical="center"/>
    </xf>
    <xf numFmtId="190" fontId="5" fillId="0" borderId="0" xfId="4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0" fontId="9" fillId="0" borderId="0" xfId="7" applyFont="1" applyFill="1" applyAlignment="1" applyProtection="1">
      <alignment horizontal="center" vertical="center"/>
    </xf>
    <xf numFmtId="187" fontId="5" fillId="0" borderId="5" xfId="2" applyNumberFormat="1" applyFont="1" applyFill="1" applyBorder="1" applyAlignment="1">
      <alignment horizontal="right" vertical="center"/>
    </xf>
    <xf numFmtId="37" fontId="5" fillId="0" borderId="1" xfId="3" applyNumberFormat="1" applyFont="1" applyFill="1" applyBorder="1" applyAlignment="1">
      <alignment horizontal="right" vertical="center"/>
    </xf>
    <xf numFmtId="187" fontId="5" fillId="0" borderId="1" xfId="2" applyNumberFormat="1" applyFont="1" applyFill="1" applyBorder="1" applyAlignment="1">
      <alignment horizontal="right" vertical="center"/>
    </xf>
    <xf numFmtId="0" fontId="9" fillId="0" borderId="0" xfId="7" quotePrefix="1" applyFont="1" applyFill="1" applyAlignment="1" applyProtection="1">
      <alignment horizontal="center" vertical="center"/>
    </xf>
    <xf numFmtId="38" fontId="5" fillId="0" borderId="0" xfId="2" applyNumberFormat="1" applyFont="1" applyFill="1" applyAlignment="1">
      <alignment horizontal="left" vertical="center" indent="1"/>
    </xf>
    <xf numFmtId="187" fontId="5" fillId="0" borderId="1" xfId="3" applyNumberFormat="1" applyFont="1" applyFill="1" applyBorder="1" applyAlignment="1">
      <alignment horizontal="right" vertical="center"/>
    </xf>
    <xf numFmtId="187" fontId="5" fillId="0" borderId="0" xfId="8" applyNumberFormat="1" applyFont="1" applyFill="1" applyBorder="1" applyAlignment="1" applyProtection="1">
      <alignment horizontal="right" vertical="center"/>
    </xf>
    <xf numFmtId="38" fontId="9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87" fontId="5" fillId="0" borderId="5" xfId="8" applyNumberFormat="1" applyFont="1" applyFill="1" applyBorder="1" applyAlignment="1" applyProtection="1">
      <alignment horizontal="right" vertical="center"/>
    </xf>
    <xf numFmtId="38" fontId="9" fillId="0" borderId="0" xfId="2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vertical="center"/>
    </xf>
    <xf numFmtId="38" fontId="5" fillId="0" borderId="3" xfId="1" applyNumberFormat="1" applyFont="1" applyFill="1" applyBorder="1" applyAlignment="1">
      <alignment vertical="center"/>
    </xf>
    <xf numFmtId="38" fontId="5" fillId="0" borderId="4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8" fontId="9" fillId="0" borderId="0" xfId="2" quotePrefix="1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2"/>
    </xf>
    <xf numFmtId="187" fontId="5" fillId="0" borderId="0" xfId="1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 indent="3"/>
    </xf>
    <xf numFmtId="191" fontId="9" fillId="0" borderId="0" xfId="2" applyNumberFormat="1" applyFont="1" applyFill="1" applyBorder="1" applyAlignment="1">
      <alignment horizontal="center" vertical="center"/>
    </xf>
    <xf numFmtId="187" fontId="5" fillId="0" borderId="7" xfId="8" applyNumberFormat="1" applyFont="1" applyFill="1" applyBorder="1" applyAlignment="1" applyProtection="1">
      <alignment horizontal="right" vertical="center"/>
    </xf>
    <xf numFmtId="187" fontId="5" fillId="0" borderId="6" xfId="8" applyNumberFormat="1" applyFont="1" applyFill="1" applyBorder="1" applyAlignment="1" applyProtection="1">
      <alignment horizontal="right" vertical="center"/>
    </xf>
    <xf numFmtId="187" fontId="7" fillId="0" borderId="0" xfId="2" applyNumberFormat="1" applyFont="1" applyFill="1" applyBorder="1" applyAlignment="1">
      <alignment horizontal="center" vertical="center"/>
    </xf>
    <xf numFmtId="188" fontId="5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Alignment="1">
      <alignment vertical="center"/>
    </xf>
    <xf numFmtId="187" fontId="5" fillId="0" borderId="6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187" fontId="5" fillId="0" borderId="6" xfId="2" applyNumberFormat="1" applyFont="1" applyFill="1" applyBorder="1" applyAlignment="1">
      <alignment horizontal="center" vertical="center"/>
    </xf>
    <xf numFmtId="192" fontId="5" fillId="0" borderId="0" xfId="2" applyNumberFormat="1" applyFont="1" applyFill="1" applyAlignment="1">
      <alignment vertical="center"/>
    </xf>
    <xf numFmtId="1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40" fontId="9" fillId="0" borderId="0" xfId="2" quotePrefix="1" applyNumberFormat="1" applyFont="1" applyFill="1" applyBorder="1" applyAlignment="1">
      <alignment horizontal="center" vertical="center"/>
    </xf>
    <xf numFmtId="187" fontId="9" fillId="0" borderId="0" xfId="2" applyNumberFormat="1" applyFont="1" applyFill="1" applyBorder="1" applyAlignment="1">
      <alignment horizontal="center" vertical="center"/>
    </xf>
    <xf numFmtId="188" fontId="5" fillId="0" borderId="6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37" fontId="5" fillId="0" borderId="5" xfId="1" applyNumberFormat="1" applyFont="1" applyBorder="1" applyAlignment="1">
      <alignment horizontal="center" vertical="center"/>
    </xf>
    <xf numFmtId="195" fontId="16" fillId="0" borderId="0" xfId="10" applyNumberFormat="1" applyFont="1" applyAlignment="1">
      <alignment horizontal="center"/>
    </xf>
    <xf numFmtId="188" fontId="5" fillId="0" borderId="6" xfId="4" applyFont="1" applyBorder="1" applyAlignment="1">
      <alignment vertical="center"/>
    </xf>
    <xf numFmtId="38" fontId="4" fillId="0" borderId="0" xfId="1" applyNumberFormat="1" applyFont="1" applyFill="1" applyBorder="1" applyAlignment="1">
      <alignment horizontal="left" vertical="center"/>
    </xf>
    <xf numFmtId="187" fontId="5" fillId="0" borderId="1" xfId="1" quotePrefix="1" applyNumberFormat="1" applyFont="1" applyFill="1" applyBorder="1" applyAlignment="1">
      <alignment horizontal="center" vertical="center"/>
    </xf>
    <xf numFmtId="187" fontId="5" fillId="0" borderId="0" xfId="1" quotePrefix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left" vertical="center"/>
    </xf>
    <xf numFmtId="0" fontId="5" fillId="0" borderId="5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190" fontId="5" fillId="0" borderId="0" xfId="4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1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1" xfId="3" applyNumberFormat="1" applyFont="1" applyFill="1" applyBorder="1" applyAlignment="1">
      <alignment horizontal="right"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1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1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190" fontId="5" fillId="0" borderId="0" xfId="4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1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187" fontId="5" fillId="0" borderId="1" xfId="3" applyNumberFormat="1" applyFont="1" applyFill="1" applyBorder="1" applyAlignment="1">
      <alignment horizontal="right" vertical="center"/>
    </xf>
    <xf numFmtId="187" fontId="5" fillId="0" borderId="1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8" applyNumberFormat="1" applyFont="1" applyFill="1" applyBorder="1" applyAlignment="1" applyProtection="1">
      <alignment horizontal="right" vertical="center"/>
    </xf>
    <xf numFmtId="187" fontId="5" fillId="0" borderId="0" xfId="8" applyNumberFormat="1" applyFont="1" applyFill="1" applyBorder="1" applyAlignment="1" applyProtection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187" fontId="5" fillId="0" borderId="5" xfId="8" applyNumberFormat="1" applyFont="1" applyFill="1" applyBorder="1" applyAlignment="1" applyProtection="1">
      <alignment horizontal="right" vertical="center"/>
    </xf>
    <xf numFmtId="38" fontId="4" fillId="0" borderId="0" xfId="0" applyNumberFormat="1" applyFont="1" applyAlignment="1">
      <alignment horizontal="left" vertical="center"/>
    </xf>
    <xf numFmtId="193" fontId="4" fillId="0" borderId="0" xfId="6" applyNumberFormat="1" applyFont="1" applyAlignment="1">
      <alignment horizontal="left" vertical="center"/>
    </xf>
    <xf numFmtId="0" fontId="15" fillId="0" borderId="0" xfId="0" applyFont="1"/>
    <xf numFmtId="193" fontId="5" fillId="0" borderId="0" xfId="6" applyNumberFormat="1" applyFont="1" applyAlignment="1">
      <alignment horizontal="right" vertical="center"/>
    </xf>
    <xf numFmtId="38" fontId="4" fillId="0" borderId="0" xfId="1" applyNumberFormat="1" applyFont="1" applyAlignment="1">
      <alignment horizontal="left" vertical="center"/>
    </xf>
    <xf numFmtId="0" fontId="5" fillId="0" borderId="0" xfId="0" applyFont="1"/>
    <xf numFmtId="0" fontId="5" fillId="0" borderId="0" xfId="6" applyFont="1" applyAlignment="1">
      <alignment vertical="center"/>
    </xf>
    <xf numFmtId="194" fontId="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5" fillId="0" borderId="7" xfId="1" applyNumberFormat="1" applyFont="1" applyBorder="1" applyAlignment="1">
      <alignment vertical="center"/>
    </xf>
    <xf numFmtId="195" fontId="16" fillId="0" borderId="0" xfId="5" applyNumberFormat="1" applyFont="1" applyAlignment="1">
      <alignment horizontal="center"/>
    </xf>
    <xf numFmtId="195" fontId="16" fillId="0" borderId="0" xfId="5" applyNumberFormat="1" applyFont="1" applyAlignment="1">
      <alignment horizontal="center" vertical="center"/>
    </xf>
    <xf numFmtId="195" fontId="16" fillId="0" borderId="1" xfId="5" applyNumberFormat="1" applyFont="1" applyBorder="1" applyAlignment="1">
      <alignment horizontal="center"/>
    </xf>
    <xf numFmtId="37" fontId="5" fillId="0" borderId="1" xfId="1" applyNumberFormat="1" applyFont="1" applyBorder="1" applyAlignment="1">
      <alignment horizontal="center" vertical="center"/>
    </xf>
    <xf numFmtId="0" fontId="17" fillId="0" borderId="0" xfId="5" applyNumberFormat="1" applyFont="1"/>
    <xf numFmtId="187" fontId="5" fillId="0" borderId="0" xfId="1" applyNumberFormat="1" applyFont="1" applyAlignment="1">
      <alignment vertical="center"/>
    </xf>
    <xf numFmtId="187" fontId="5" fillId="0" borderId="0" xfId="11" applyNumberFormat="1" applyFont="1" applyAlignment="1">
      <alignment horizontal="center" vertical="center"/>
    </xf>
    <xf numFmtId="187" fontId="15" fillId="0" borderId="0" xfId="0" applyNumberFormat="1" applyFont="1" applyAlignment="1">
      <alignment vertical="center"/>
    </xf>
    <xf numFmtId="187" fontId="5" fillId="0" borderId="2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Alignment="1">
      <alignment vertical="top"/>
    </xf>
    <xf numFmtId="190" fontId="5" fillId="0" borderId="0" xfId="0" applyNumberFormat="1" applyFont="1" applyAlignment="1">
      <alignment vertical="top"/>
    </xf>
    <xf numFmtId="187" fontId="5" fillId="0" borderId="1" xfId="1" applyNumberFormat="1" applyFont="1" applyBorder="1" applyAlignment="1">
      <alignment vertical="center"/>
    </xf>
    <xf numFmtId="187" fontId="5" fillId="0" borderId="1" xfId="11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187" fontId="5" fillId="0" borderId="0" xfId="4" applyNumberFormat="1" applyFont="1" applyAlignment="1">
      <alignment vertical="center"/>
    </xf>
    <xf numFmtId="188" fontId="15" fillId="0" borderId="0" xfId="10" applyFont="1"/>
    <xf numFmtId="187" fontId="15" fillId="0" borderId="0" xfId="0" applyNumberFormat="1" applyFont="1"/>
    <xf numFmtId="43" fontId="15" fillId="0" borderId="0" xfId="0" applyNumberFormat="1" applyFont="1"/>
    <xf numFmtId="0" fontId="16" fillId="0" borderId="0" xfId="5" applyNumberFormat="1" applyFont="1"/>
    <xf numFmtId="187" fontId="5" fillId="0" borderId="2" xfId="1" applyNumberFormat="1" applyFont="1" applyBorder="1" applyAlignment="1">
      <alignment horizontal="center" vertical="center"/>
    </xf>
    <xf numFmtId="187" fontId="5" fillId="0" borderId="0" xfId="8" applyNumberFormat="1" applyFont="1" applyAlignment="1">
      <alignment horizontal="right" vertical="center"/>
    </xf>
    <xf numFmtId="187" fontId="5" fillId="0" borderId="0" xfId="0" applyNumberFormat="1" applyFont="1" applyAlignment="1">
      <alignment vertical="top"/>
    </xf>
    <xf numFmtId="187" fontId="16" fillId="0" borderId="0" xfId="10" applyNumberFormat="1" applyFont="1"/>
    <xf numFmtId="187" fontId="16" fillId="0" borderId="0" xfId="10" applyNumberFormat="1" applyFont="1" applyAlignment="1">
      <alignment horizontal="center"/>
    </xf>
    <xf numFmtId="187" fontId="16" fillId="0" borderId="0" xfId="0" applyNumberFormat="1" applyFont="1"/>
    <xf numFmtId="0" fontId="16" fillId="0" borderId="0" xfId="10" applyNumberFormat="1" applyFont="1"/>
    <xf numFmtId="187" fontId="16" fillId="0" borderId="1" xfId="10" applyNumberFormat="1" applyFont="1" applyBorder="1"/>
    <xf numFmtId="0" fontId="15" fillId="0" borderId="0" xfId="0" applyFont="1" applyAlignment="1">
      <alignment horizontal="center"/>
    </xf>
    <xf numFmtId="187" fontId="5" fillId="0" borderId="1" xfId="0" applyNumberFormat="1" applyFont="1" applyBorder="1" applyAlignment="1">
      <alignment vertical="top"/>
    </xf>
    <xf numFmtId="187" fontId="5" fillId="0" borderId="0" xfId="3" applyNumberFormat="1" applyFont="1" applyAlignment="1">
      <alignment horizontal="right" vertical="center"/>
    </xf>
    <xf numFmtId="187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87" fontId="19" fillId="0" borderId="0" xfId="10" applyNumberFormat="1" applyFont="1"/>
    <xf numFmtId="0" fontId="17" fillId="0" borderId="0" xfId="10" applyNumberFormat="1" applyFont="1"/>
    <xf numFmtId="187" fontId="17" fillId="0" borderId="0" xfId="10" applyNumberFormat="1" applyFont="1"/>
    <xf numFmtId="37" fontId="5" fillId="0" borderId="0" xfId="1" applyNumberFormat="1" applyFont="1" applyAlignment="1">
      <alignment horizontal="center" vertical="top"/>
    </xf>
    <xf numFmtId="195" fontId="16" fillId="0" borderId="1" xfId="5" applyNumberFormat="1" applyFont="1" applyBorder="1" applyAlignment="1">
      <alignment horizontal="center" vertical="top"/>
    </xf>
    <xf numFmtId="195" fontId="16" fillId="0" borderId="0" xfId="5" applyNumberFormat="1" applyFont="1" applyAlignment="1">
      <alignment horizontal="center" vertical="top"/>
    </xf>
    <xf numFmtId="195" fontId="16" fillId="0" borderId="1" xfId="10" applyNumberFormat="1" applyFont="1" applyBorder="1" applyAlignment="1">
      <alignment horizontal="center"/>
    </xf>
    <xf numFmtId="187" fontId="5" fillId="0" borderId="0" xfId="1" applyNumberFormat="1" applyFont="1" applyBorder="1" applyAlignment="1">
      <alignment horizontal="center" vertical="center"/>
    </xf>
    <xf numFmtId="195" fontId="16" fillId="0" borderId="0" xfId="5" applyNumberFormat="1" applyFont="1" applyBorder="1" applyAlignment="1">
      <alignment horizontal="center" vertical="top"/>
    </xf>
    <xf numFmtId="187" fontId="5" fillId="0" borderId="0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center" vertical="center"/>
    </xf>
    <xf numFmtId="38" fontId="5" fillId="0" borderId="0" xfId="1" applyNumberFormat="1" applyFont="1" applyFill="1" applyAlignment="1">
      <alignment horizontal="center" vertical="center"/>
    </xf>
    <xf numFmtId="38" fontId="5" fillId="0" borderId="4" xfId="1" applyNumberFormat="1" applyFont="1" applyFill="1" applyBorder="1" applyAlignment="1">
      <alignment horizontal="center" vertical="center"/>
    </xf>
    <xf numFmtId="38" fontId="5" fillId="0" borderId="0" xfId="27" applyNumberFormat="1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0" fillId="0" borderId="0" xfId="0" applyFill="1"/>
    <xf numFmtId="38" fontId="4" fillId="0" borderId="0" xfId="27" applyNumberFormat="1" applyFont="1" applyFill="1" applyAlignment="1">
      <alignment vertical="center"/>
    </xf>
    <xf numFmtId="187" fontId="5" fillId="0" borderId="0" xfId="27" applyNumberFormat="1" applyFont="1" applyFill="1" applyAlignment="1">
      <alignment vertical="center"/>
    </xf>
    <xf numFmtId="196" fontId="5" fillId="0" borderId="0" xfId="27" applyNumberFormat="1" applyFont="1" applyFill="1" applyAlignment="1">
      <alignment vertical="center"/>
    </xf>
    <xf numFmtId="199" fontId="5" fillId="0" borderId="0" xfId="27" applyNumberFormat="1" applyFont="1" applyFill="1" applyAlignment="1">
      <alignment vertical="center"/>
    </xf>
    <xf numFmtId="0" fontId="5" fillId="0" borderId="0" xfId="28" applyFont="1" applyFill="1" applyAlignment="1">
      <alignment vertical="center"/>
    </xf>
    <xf numFmtId="187" fontId="5" fillId="0" borderId="0" xfId="28" applyNumberFormat="1" applyFont="1" applyFill="1" applyAlignment="1">
      <alignment vertical="center"/>
    </xf>
    <xf numFmtId="0" fontId="5" fillId="0" borderId="0" xfId="28" applyFont="1" applyFill="1" applyAlignment="1">
      <alignment horizontal="left" vertical="center" indent="1"/>
    </xf>
    <xf numFmtId="0" fontId="5" fillId="0" borderId="0" xfId="28" applyFont="1" applyFill="1" applyAlignment="1">
      <alignment horizontal="left" vertical="center" indent="2"/>
    </xf>
    <xf numFmtId="187" fontId="5" fillId="0" borderId="0" xfId="12" applyNumberFormat="1" applyFont="1" applyFill="1" applyAlignment="1">
      <alignment horizontal="right" vertical="center"/>
    </xf>
    <xf numFmtId="0" fontId="5" fillId="0" borderId="0" xfId="28" applyFont="1" applyFill="1" applyAlignment="1">
      <alignment horizontal="left" vertical="center" indent="3"/>
    </xf>
    <xf numFmtId="0" fontId="5" fillId="0" borderId="0" xfId="28" quotePrefix="1" applyFont="1" applyFill="1" applyAlignment="1">
      <alignment horizontal="left" vertical="center"/>
    </xf>
    <xf numFmtId="187" fontId="5" fillId="0" borderId="7" xfId="27" applyNumberFormat="1" applyFont="1" applyFill="1" applyBorder="1" applyAlignment="1">
      <alignment vertical="center"/>
    </xf>
    <xf numFmtId="0" fontId="5" fillId="0" borderId="0" xfId="28" applyFont="1" applyFill="1" applyAlignment="1">
      <alignment horizontal="left" vertical="center"/>
    </xf>
    <xf numFmtId="187" fontId="5" fillId="0" borderId="1" xfId="28" applyNumberFormat="1" applyFont="1" applyFill="1" applyBorder="1" applyAlignment="1">
      <alignment horizontal="right" vertical="center"/>
    </xf>
    <xf numFmtId="187" fontId="5" fillId="0" borderId="1" xfId="12" applyNumberFormat="1" applyFont="1" applyFill="1" applyBorder="1" applyAlignment="1">
      <alignment horizontal="right" vertical="center"/>
    </xf>
    <xf numFmtId="38" fontId="4" fillId="0" borderId="0" xfId="27" applyNumberFormat="1" applyFont="1" applyFill="1" applyAlignment="1">
      <alignment horizontal="left" vertical="center" indent="1"/>
    </xf>
    <xf numFmtId="187" fontId="5" fillId="0" borderId="0" xfId="27" applyNumberFormat="1" applyFont="1" applyFill="1" applyAlignment="1">
      <alignment horizontal="right" vertical="center"/>
    </xf>
    <xf numFmtId="199" fontId="5" fillId="0" borderId="0" xfId="27" applyNumberFormat="1" applyFont="1" applyFill="1" applyAlignment="1">
      <alignment horizontal="right" vertical="center"/>
    </xf>
    <xf numFmtId="38" fontId="5" fillId="0" borderId="0" xfId="29" applyNumberFormat="1" applyFont="1" applyFill="1" applyAlignment="1">
      <alignment vertical="center"/>
    </xf>
    <xf numFmtId="199" fontId="5" fillId="0" borderId="0" xfId="29" applyNumberFormat="1" applyFont="1" applyFill="1" applyAlignment="1">
      <alignment vertical="center"/>
    </xf>
    <xf numFmtId="38" fontId="5" fillId="0" borderId="3" xfId="29" applyNumberFormat="1" applyFont="1" applyFill="1" applyBorder="1" applyAlignment="1">
      <alignment vertical="center"/>
    </xf>
    <xf numFmtId="38" fontId="5" fillId="0" borderId="0" xfId="29" applyNumberFormat="1" applyFont="1" applyFill="1" applyAlignment="1">
      <alignment horizontal="center" vertical="center"/>
    </xf>
    <xf numFmtId="187" fontId="5" fillId="0" borderId="0" xfId="29" applyNumberFormat="1" applyFont="1" applyFill="1" applyAlignment="1">
      <alignment horizontal="right" vertical="center"/>
    </xf>
    <xf numFmtId="38" fontId="4" fillId="0" borderId="0" xfId="29" applyNumberFormat="1" applyFont="1" applyFill="1" applyAlignment="1">
      <alignment horizontal="left" vertical="center"/>
    </xf>
    <xf numFmtId="38" fontId="4" fillId="0" borderId="0" xfId="27" applyNumberFormat="1" applyFont="1" applyFill="1" applyAlignment="1">
      <alignment horizontal="left" vertical="center"/>
    </xf>
    <xf numFmtId="199" fontId="4" fillId="0" borderId="0" xfId="27" applyNumberFormat="1" applyFont="1" applyFill="1" applyAlignment="1">
      <alignment horizontal="left" vertical="center"/>
    </xf>
    <xf numFmtId="187" fontId="4" fillId="0" borderId="0" xfId="27" applyNumberFormat="1" applyFont="1" applyFill="1" applyAlignment="1">
      <alignment horizontal="left" vertical="center"/>
    </xf>
    <xf numFmtId="196" fontId="4" fillId="0" borderId="0" xfId="27" applyNumberFormat="1" applyFont="1" applyFill="1" applyAlignment="1">
      <alignment horizontal="left" vertical="center"/>
    </xf>
    <xf numFmtId="194" fontId="4" fillId="0" borderId="0" xfId="27" applyNumberFormat="1" applyFont="1" applyFill="1" applyAlignment="1">
      <alignment horizontal="left" vertical="center"/>
    </xf>
    <xf numFmtId="196" fontId="5" fillId="0" borderId="0" xfId="27" applyNumberFormat="1" applyFont="1" applyFill="1" applyAlignment="1">
      <alignment horizontal="right" vertical="center"/>
    </xf>
    <xf numFmtId="194" fontId="5" fillId="0" borderId="0" xfId="27" applyNumberFormat="1" applyFont="1" applyFill="1" applyAlignment="1">
      <alignment vertical="center"/>
    </xf>
    <xf numFmtId="194" fontId="5" fillId="0" borderId="0" xfId="27" applyNumberFormat="1" applyFont="1" applyFill="1" applyAlignment="1">
      <alignment horizontal="center" vertical="center"/>
    </xf>
    <xf numFmtId="187" fontId="5" fillId="0" borderId="0" xfId="28" applyNumberFormat="1" applyFont="1" applyFill="1" applyBorder="1" applyAlignment="1">
      <alignment horizontal="right" vertical="center"/>
    </xf>
    <xf numFmtId="187" fontId="5" fillId="0" borderId="0" xfId="28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4" fillId="0" borderId="0" xfId="28" applyFont="1" applyFill="1" applyAlignment="1">
      <alignment vertical="center"/>
    </xf>
    <xf numFmtId="187" fontId="5" fillId="0" borderId="5" xfId="27" applyNumberFormat="1" applyFont="1" applyFill="1" applyBorder="1" applyAlignment="1">
      <alignment horizontal="right" vertical="center"/>
    </xf>
    <xf numFmtId="38" fontId="5" fillId="0" borderId="0" xfId="27" applyNumberFormat="1" applyFont="1" applyFill="1" applyAlignment="1">
      <alignment horizontal="left" vertical="center" indent="1"/>
    </xf>
    <xf numFmtId="189" fontId="5" fillId="0" borderId="0" xfId="29" applyNumberFormat="1" applyFont="1" applyFill="1" applyAlignment="1">
      <alignment vertical="center"/>
    </xf>
    <xf numFmtId="199" fontId="5" fillId="0" borderId="0" xfId="29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187" fontId="5" fillId="0" borderId="7" xfId="27" applyNumberFormat="1" applyFont="1" applyFill="1" applyBorder="1" applyAlignment="1">
      <alignment horizontal="right" vertical="center"/>
    </xf>
    <xf numFmtId="187" fontId="5" fillId="0" borderId="0" xfId="27" applyNumberFormat="1" applyFont="1" applyFill="1" applyBorder="1" applyAlignment="1">
      <alignment horizontal="right" vertical="center"/>
    </xf>
    <xf numFmtId="0" fontId="4" fillId="0" borderId="0" xfId="28" applyFont="1" applyFill="1" applyAlignment="1">
      <alignment horizontal="left" vertical="center"/>
    </xf>
    <xf numFmtId="0" fontId="4" fillId="0" borderId="0" xfId="28" quotePrefix="1" applyFont="1" applyFill="1" applyAlignment="1">
      <alignment horizontal="left" vertical="center"/>
    </xf>
    <xf numFmtId="187" fontId="5" fillId="0" borderId="2" xfId="27" applyNumberFormat="1" applyFont="1" applyFill="1" applyBorder="1" applyAlignment="1">
      <alignment horizontal="right" vertical="center"/>
    </xf>
    <xf numFmtId="0" fontId="5" fillId="0" borderId="0" xfId="2" applyFont="1" applyFill="1" applyAlignment="1" applyProtection="1">
      <alignment horizontal="left"/>
    </xf>
    <xf numFmtId="0" fontId="11" fillId="0" borderId="0" xfId="3" applyFont="1" applyFill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187" fontId="5" fillId="0" borderId="0" xfId="1" applyNumberFormat="1" applyFont="1" applyAlignment="1">
      <alignment horizontal="center" vertical="center"/>
    </xf>
    <xf numFmtId="38" fontId="5" fillId="4" borderId="3" xfId="1" applyNumberFormat="1" applyFont="1" applyFill="1" applyBorder="1" applyAlignment="1">
      <alignment horizontal="center" vertical="center"/>
    </xf>
    <xf numFmtId="38" fontId="5" fillId="4" borderId="4" xfId="1" applyNumberFormat="1" applyFont="1" applyFill="1" applyBorder="1" applyAlignment="1">
      <alignment horizontal="center" vertical="center"/>
    </xf>
    <xf numFmtId="38" fontId="5" fillId="4" borderId="0" xfId="1" applyNumberFormat="1" applyFont="1" applyFill="1" applyAlignment="1">
      <alignment horizontal="center" vertical="center"/>
    </xf>
    <xf numFmtId="189" fontId="5" fillId="4" borderId="1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horizontal="center" vertical="center"/>
    </xf>
    <xf numFmtId="38" fontId="5" fillId="0" borderId="3" xfId="1" applyNumberFormat="1" applyFont="1" applyFill="1" applyBorder="1" applyAlignment="1">
      <alignment horizontal="center" vertical="center"/>
    </xf>
    <xf numFmtId="38" fontId="5" fillId="0" borderId="4" xfId="1" applyNumberFormat="1" applyFont="1" applyFill="1" applyBorder="1" applyAlignment="1">
      <alignment horizontal="center" vertical="center"/>
    </xf>
    <xf numFmtId="38" fontId="5" fillId="0" borderId="0" xfId="2" applyNumberFormat="1" applyFont="1" applyFill="1" applyAlignment="1">
      <alignment horizontal="right" vertical="center"/>
    </xf>
    <xf numFmtId="189" fontId="5" fillId="0" borderId="1" xfId="2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87" fontId="5" fillId="0" borderId="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87" fontId="5" fillId="0" borderId="0" xfId="1" applyNumberFormat="1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37" fontId="5" fillId="0" borderId="5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87" fontId="5" fillId="0" borderId="3" xfId="1" applyNumberFormat="1" applyFont="1" applyBorder="1" applyAlignment="1">
      <alignment horizontal="center" vertical="center"/>
    </xf>
    <xf numFmtId="0" fontId="4" fillId="0" borderId="0" xfId="6" applyFont="1" applyAlignment="1">
      <alignment horizontal="left" vertical="center"/>
    </xf>
    <xf numFmtId="38" fontId="5" fillId="0" borderId="3" xfId="29" applyNumberFormat="1" applyFont="1" applyFill="1" applyBorder="1" applyAlignment="1">
      <alignment horizontal="center" vertical="center"/>
    </xf>
    <xf numFmtId="0" fontId="4" fillId="0" borderId="0" xfId="6" applyFont="1" applyFill="1" applyAlignment="1">
      <alignment horizontal="left" vertical="center"/>
    </xf>
    <xf numFmtId="38" fontId="5" fillId="0" borderId="0" xfId="29" applyNumberFormat="1" applyFont="1" applyFill="1" applyAlignment="1">
      <alignment horizontal="center" vertical="center"/>
    </xf>
    <xf numFmtId="189" fontId="5" fillId="0" borderId="0" xfId="27" applyNumberFormat="1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194" fontId="5" fillId="0" borderId="1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horizontal="center" vertical="center"/>
    </xf>
  </cellXfs>
  <cellStyles count="30">
    <cellStyle name="Comma" xfId="10" builtinId="3"/>
    <cellStyle name="Comma 2" xfId="13"/>
    <cellStyle name="Comma 2 2" xfId="5"/>
    <cellStyle name="Comma 3 2" xfId="9"/>
    <cellStyle name="comma zerodec" xfId="14"/>
    <cellStyle name="Comma_PL_1252_af 2" xfId="4"/>
    <cellStyle name="Currency 2" xfId="15"/>
    <cellStyle name="Currency1" xfId="16"/>
    <cellStyle name="Dollar (zero dec)" xfId="17"/>
    <cellStyle name="Grey" xfId="18"/>
    <cellStyle name="Input [yellow]" xfId="19"/>
    <cellStyle name="no dec" xfId="20"/>
    <cellStyle name="Normal" xfId="0" builtinId="0"/>
    <cellStyle name="Normal - Style1" xfId="21"/>
    <cellStyle name="Normal 13" xfId="27"/>
    <cellStyle name="Normal 2" xfId="22"/>
    <cellStyle name="Normal 2 2" xfId="1"/>
    <cellStyle name="Normal 2 3" xfId="26"/>
    <cellStyle name="Normal 2 3 2" xfId="29"/>
    <cellStyle name="Normal 3" xfId="12"/>
    <cellStyle name="Normal 3 2" xfId="28"/>
    <cellStyle name="Normal 4" xfId="2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  <cellStyle name="Percent [2]" xfId="24"/>
    <cellStyle name="Percent 2" xfId="23"/>
    <cellStyle name="Quantity" xfId="2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nda.Morosot\AppData\Local\Microsoft\Windows\INetCache\Content.Outlook\LOEFN8K3\share31&#3617;&#3637;&#3588;63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ปป.รวม"/>
      <sheetName val="งบรวม E"/>
      <sheetName val="งบปป.เฉพาะ"/>
      <sheetName val="งบเฉพาะ E"/>
    </sheetNames>
    <sheetDataSet>
      <sheetData sheetId="0" refreshError="1"/>
      <sheetData sheetId="1" refreshError="1"/>
      <sheetData sheetId="2" refreshError="1">
        <row r="16">
          <cell r="D16">
            <v>72005040</v>
          </cell>
          <cell r="F16">
            <v>20833734</v>
          </cell>
          <cell r="H16">
            <v>8206016</v>
          </cell>
          <cell r="J16">
            <v>8006270</v>
          </cell>
          <cell r="L16">
            <v>-1877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tabSelected="1" showRuler="0" zoomScaleNormal="100" zoomScaleSheetLayoutView="85" zoomScalePageLayoutView="40" workbookViewId="0"/>
  </sheetViews>
  <sheetFormatPr defaultColWidth="9.25" defaultRowHeight="23.65" customHeight="1"/>
  <cols>
    <col min="1" max="1" width="45.25" style="4" customWidth="1"/>
    <col min="2" max="2" width="0.75" style="4" customWidth="1"/>
    <col min="3" max="3" width="8.375" style="4" customWidth="1"/>
    <col min="4" max="4" width="0.75" style="4" customWidth="1"/>
    <col min="5" max="5" width="14.75" style="17" customWidth="1"/>
    <col min="6" max="6" width="0.375" style="17" customWidth="1"/>
    <col min="7" max="7" width="14.75" style="17" customWidth="1"/>
    <col min="8" max="8" width="0.375" style="54" customWidth="1"/>
    <col min="9" max="9" width="14.75" style="17" customWidth="1"/>
    <col min="10" max="10" width="0.375" style="17" customWidth="1"/>
    <col min="11" max="11" width="14.75" style="17" customWidth="1"/>
    <col min="12" max="13" width="9" style="4"/>
    <col min="14" max="16384" width="9.25" style="4"/>
  </cols>
  <sheetData>
    <row r="1" spans="1:11" s="21" customFormat="1" ht="23.65" customHeight="1">
      <c r="A1" s="5" t="s">
        <v>0</v>
      </c>
      <c r="B1" s="5"/>
      <c r="C1" s="5"/>
      <c r="D1" s="5"/>
      <c r="E1" s="19"/>
      <c r="F1" s="19"/>
      <c r="G1" s="19"/>
      <c r="H1" s="20"/>
      <c r="I1" s="19"/>
      <c r="J1" s="19"/>
      <c r="K1" s="19"/>
    </row>
    <row r="2" spans="1:11" s="21" customFormat="1" ht="23.65" customHeight="1">
      <c r="A2" s="5" t="s">
        <v>1</v>
      </c>
      <c r="B2" s="5"/>
      <c r="C2" s="5"/>
      <c r="D2" s="5"/>
      <c r="E2" s="19"/>
      <c r="F2" s="19"/>
      <c r="G2" s="19"/>
      <c r="H2" s="20"/>
      <c r="I2" s="19"/>
      <c r="J2" s="19"/>
      <c r="K2" s="19"/>
    </row>
    <row r="3" spans="1:11" s="21" customFormat="1" ht="23.65" customHeight="1">
      <c r="A3" s="133" t="s">
        <v>199</v>
      </c>
      <c r="B3" s="5"/>
      <c r="C3" s="5"/>
      <c r="D3" s="5"/>
      <c r="E3" s="19"/>
      <c r="F3" s="19"/>
      <c r="G3" s="19"/>
      <c r="H3" s="20"/>
      <c r="I3" s="19"/>
      <c r="J3" s="19"/>
      <c r="K3" s="19"/>
    </row>
    <row r="4" spans="1:11" ht="23.65" customHeight="1">
      <c r="A4" s="13"/>
      <c r="B4" s="13"/>
      <c r="C4" s="10"/>
      <c r="D4" s="13"/>
      <c r="E4" s="22"/>
      <c r="F4" s="22"/>
      <c r="G4" s="22"/>
      <c r="H4" s="18"/>
      <c r="I4" s="22"/>
      <c r="J4" s="22"/>
      <c r="K4" s="22" t="s">
        <v>2</v>
      </c>
    </row>
    <row r="5" spans="1:11" ht="23.65" customHeight="1">
      <c r="A5" s="13"/>
      <c r="B5" s="13"/>
      <c r="C5" s="13"/>
      <c r="D5" s="13"/>
      <c r="E5" s="296" t="s">
        <v>3</v>
      </c>
      <c r="F5" s="296"/>
      <c r="G5" s="296"/>
      <c r="H5" s="18"/>
      <c r="I5" s="296" t="s">
        <v>116</v>
      </c>
      <c r="J5" s="296"/>
      <c r="K5" s="296"/>
    </row>
    <row r="6" spans="1:11" ht="23.65" customHeight="1">
      <c r="B6" s="13"/>
      <c r="C6" s="23" t="s">
        <v>4</v>
      </c>
      <c r="D6" s="13"/>
      <c r="E6" s="134" t="s">
        <v>200</v>
      </c>
      <c r="F6" s="135"/>
      <c r="G6" s="134" t="s">
        <v>201</v>
      </c>
      <c r="H6" s="136"/>
      <c r="I6" s="134" t="s">
        <v>200</v>
      </c>
      <c r="J6" s="135"/>
      <c r="K6" s="134" t="s">
        <v>201</v>
      </c>
    </row>
    <row r="7" spans="1:11" ht="23.65" customHeight="1">
      <c r="B7" s="13"/>
      <c r="C7" s="16"/>
      <c r="D7" s="13"/>
      <c r="E7" s="56" t="s">
        <v>191</v>
      </c>
      <c r="F7" s="56"/>
      <c r="G7" s="56" t="s">
        <v>192</v>
      </c>
      <c r="H7" s="57"/>
      <c r="I7" s="56" t="s">
        <v>191</v>
      </c>
      <c r="J7" s="56"/>
      <c r="K7" s="56" t="s">
        <v>192</v>
      </c>
    </row>
    <row r="8" spans="1:11" ht="23.65" customHeight="1">
      <c r="B8" s="13"/>
      <c r="C8" s="16"/>
      <c r="D8" s="13"/>
      <c r="E8" s="56" t="s">
        <v>193</v>
      </c>
      <c r="F8" s="56"/>
      <c r="G8" s="56"/>
      <c r="H8" s="57"/>
      <c r="I8" s="56" t="s">
        <v>193</v>
      </c>
      <c r="J8" s="56"/>
      <c r="K8" s="56"/>
    </row>
    <row r="9" spans="1:11" ht="23.65" customHeight="1">
      <c r="A9" s="25" t="s">
        <v>5</v>
      </c>
      <c r="B9" s="13"/>
      <c r="C9" s="13"/>
      <c r="D9" s="13"/>
      <c r="E9" s="22"/>
      <c r="F9" s="22"/>
      <c r="G9" s="22"/>
      <c r="H9" s="18"/>
      <c r="I9" s="22"/>
      <c r="J9" s="22"/>
      <c r="K9" s="22"/>
    </row>
    <row r="10" spans="1:11" ht="23.65" customHeight="1">
      <c r="A10" s="26" t="s">
        <v>6</v>
      </c>
      <c r="B10" s="13"/>
      <c r="C10" s="27">
        <v>4.0999999999999996</v>
      </c>
      <c r="D10" s="13"/>
      <c r="E10" s="9">
        <v>56556145</v>
      </c>
      <c r="F10" s="9"/>
      <c r="G10" s="9">
        <v>68161357</v>
      </c>
      <c r="H10" s="9"/>
      <c r="I10" s="9">
        <v>56529130</v>
      </c>
      <c r="J10" s="9"/>
      <c r="K10" s="9">
        <v>68115583</v>
      </c>
    </row>
    <row r="11" spans="1:11" ht="23.65" customHeight="1">
      <c r="A11" s="28" t="s">
        <v>7</v>
      </c>
      <c r="B11" s="13"/>
      <c r="C11" s="27"/>
      <c r="D11" s="13"/>
      <c r="E11" s="9">
        <v>590082010</v>
      </c>
      <c r="F11" s="9"/>
      <c r="G11" s="9">
        <v>516791903</v>
      </c>
      <c r="H11" s="9"/>
      <c r="I11" s="9">
        <v>589297229</v>
      </c>
      <c r="J11" s="9"/>
      <c r="K11" s="9">
        <v>516320956</v>
      </c>
    </row>
    <row r="12" spans="1:11" ht="23.65" customHeight="1">
      <c r="A12" s="28" t="s">
        <v>110</v>
      </c>
      <c r="B12" s="13"/>
      <c r="C12" s="27"/>
      <c r="D12" s="13"/>
      <c r="E12" s="9"/>
      <c r="F12" s="9"/>
      <c r="G12" s="9"/>
      <c r="H12" s="9"/>
      <c r="I12" s="9"/>
      <c r="J12" s="9"/>
      <c r="K12" s="9"/>
    </row>
    <row r="13" spans="1:11" ht="23.65" customHeight="1">
      <c r="A13" s="29" t="s">
        <v>147</v>
      </c>
      <c r="B13" s="13"/>
      <c r="C13" s="27">
        <v>4.2</v>
      </c>
      <c r="D13" s="13"/>
      <c r="E13" s="9">
        <v>18619769</v>
      </c>
      <c r="F13" s="9"/>
      <c r="G13" s="9">
        <v>13723789</v>
      </c>
      <c r="H13" s="9"/>
      <c r="I13" s="9">
        <v>18834535</v>
      </c>
      <c r="J13" s="9"/>
      <c r="K13" s="9">
        <v>14188472</v>
      </c>
    </row>
    <row r="14" spans="1:11" ht="23.65" customHeight="1">
      <c r="A14" s="31" t="s">
        <v>9</v>
      </c>
      <c r="B14" s="13"/>
      <c r="C14" s="27"/>
      <c r="D14" s="13"/>
      <c r="E14" s="9">
        <v>74362121</v>
      </c>
      <c r="F14" s="9"/>
      <c r="G14" s="9">
        <v>74506773</v>
      </c>
      <c r="H14" s="9"/>
      <c r="I14" s="9">
        <v>74362121</v>
      </c>
      <c r="J14" s="9"/>
      <c r="K14" s="9">
        <v>74506773</v>
      </c>
    </row>
    <row r="15" spans="1:11" ht="23.65" customHeight="1">
      <c r="A15" s="32" t="s">
        <v>10</v>
      </c>
      <c r="B15" s="13"/>
      <c r="C15" s="27">
        <v>4.3</v>
      </c>
      <c r="D15" s="13"/>
      <c r="E15" s="9">
        <v>277118663</v>
      </c>
      <c r="F15" s="9"/>
      <c r="G15" s="9">
        <v>316987630</v>
      </c>
      <c r="H15" s="9"/>
      <c r="I15" s="9">
        <v>277589236</v>
      </c>
      <c r="J15" s="9"/>
      <c r="K15" s="9">
        <v>316894505</v>
      </c>
    </row>
    <row r="16" spans="1:11" ht="23.65" customHeight="1">
      <c r="A16" s="32" t="s">
        <v>11</v>
      </c>
      <c r="B16" s="13"/>
      <c r="C16" s="27">
        <v>4.4000000000000004</v>
      </c>
      <c r="D16" s="13"/>
      <c r="E16" s="9">
        <v>21740829</v>
      </c>
      <c r="F16" s="9"/>
      <c r="G16" s="9">
        <v>29400185</v>
      </c>
      <c r="H16" s="9"/>
      <c r="I16" s="9">
        <v>11052648</v>
      </c>
      <c r="J16" s="9"/>
      <c r="K16" s="9">
        <v>11203675</v>
      </c>
    </row>
    <row r="17" spans="1:11" ht="23.65" customHeight="1">
      <c r="A17" s="28" t="s">
        <v>12</v>
      </c>
      <c r="B17" s="13"/>
      <c r="C17" s="27">
        <v>4.5</v>
      </c>
      <c r="D17" s="13"/>
      <c r="E17" s="9">
        <v>2220270717</v>
      </c>
      <c r="F17" s="33"/>
      <c r="G17" s="9">
        <v>2200513321</v>
      </c>
      <c r="H17" s="34"/>
      <c r="I17" s="9">
        <v>2146364719</v>
      </c>
      <c r="J17" s="33"/>
      <c r="K17" s="9">
        <v>2127089495</v>
      </c>
    </row>
    <row r="18" spans="1:11" ht="23.65" customHeight="1">
      <c r="A18" s="30" t="s">
        <v>13</v>
      </c>
      <c r="B18" s="13"/>
      <c r="C18" s="27"/>
      <c r="D18" s="13"/>
      <c r="E18" s="9">
        <v>32606761</v>
      </c>
      <c r="F18" s="9"/>
      <c r="G18" s="9">
        <v>32659270</v>
      </c>
      <c r="H18" s="9"/>
      <c r="I18" s="9">
        <v>32563959</v>
      </c>
      <c r="J18" s="9"/>
      <c r="K18" s="9">
        <v>32569053</v>
      </c>
    </row>
    <row r="19" spans="1:11" ht="23.65" customHeight="1">
      <c r="A19" s="32" t="s">
        <v>117</v>
      </c>
      <c r="B19" s="13"/>
      <c r="C19" s="35"/>
      <c r="D19" s="13"/>
      <c r="E19" s="9">
        <v>24537157</v>
      </c>
      <c r="F19" s="9"/>
      <c r="G19" s="9">
        <v>24762212</v>
      </c>
      <c r="H19" s="33"/>
      <c r="I19" s="9">
        <v>21719375</v>
      </c>
      <c r="J19" s="33"/>
      <c r="K19" s="9">
        <v>21899006</v>
      </c>
    </row>
    <row r="20" spans="1:11" ht="23.65" customHeight="1">
      <c r="A20" s="32" t="s">
        <v>14</v>
      </c>
      <c r="B20" s="13"/>
      <c r="C20" s="35"/>
      <c r="D20" s="13"/>
      <c r="E20" s="9">
        <v>4295293</v>
      </c>
      <c r="F20" s="9"/>
      <c r="G20" s="9">
        <v>4474111</v>
      </c>
      <c r="H20" s="33"/>
      <c r="I20" s="9">
        <v>3489328</v>
      </c>
      <c r="J20" s="33"/>
      <c r="K20" s="9">
        <v>3571005</v>
      </c>
    </row>
    <row r="21" spans="1:11" ht="23.65" customHeight="1">
      <c r="A21" s="31" t="s">
        <v>15</v>
      </c>
      <c r="B21" s="13"/>
      <c r="C21" s="35"/>
      <c r="D21" s="13"/>
      <c r="E21" s="9">
        <v>6432533</v>
      </c>
      <c r="F21" s="9"/>
      <c r="G21" s="9">
        <v>6005144</v>
      </c>
      <c r="H21" s="33"/>
      <c r="I21" s="9">
        <v>4452976</v>
      </c>
      <c r="J21" s="33"/>
      <c r="K21" s="9">
        <v>3893939</v>
      </c>
    </row>
    <row r="22" spans="1:11" ht="23.65" customHeight="1">
      <c r="A22" s="36" t="s">
        <v>118</v>
      </c>
      <c r="B22" s="13"/>
      <c r="C22" s="58"/>
      <c r="D22" s="13"/>
      <c r="E22" s="9">
        <v>5669436</v>
      </c>
      <c r="F22" s="9"/>
      <c r="G22" s="9">
        <v>5880565</v>
      </c>
      <c r="H22" s="33"/>
      <c r="I22" s="9">
        <v>3355928</v>
      </c>
      <c r="J22" s="33"/>
      <c r="K22" s="9">
        <v>3560552</v>
      </c>
    </row>
    <row r="23" spans="1:11" ht="23.65" customHeight="1">
      <c r="A23" s="36" t="s">
        <v>16</v>
      </c>
      <c r="B23" s="13"/>
      <c r="C23" s="37"/>
      <c r="D23" s="13"/>
      <c r="E23" s="9">
        <v>2298928</v>
      </c>
      <c r="F23" s="9"/>
      <c r="G23" s="9">
        <v>2598857</v>
      </c>
      <c r="H23" s="33"/>
      <c r="I23" s="9">
        <v>2175329</v>
      </c>
      <c r="J23" s="33"/>
      <c r="K23" s="9">
        <v>2070343</v>
      </c>
    </row>
    <row r="24" spans="1:11" s="64" customFormat="1" ht="23.65" customHeight="1">
      <c r="A24" s="289" t="s">
        <v>220</v>
      </c>
      <c r="B24" s="96"/>
      <c r="C24" s="290"/>
      <c r="D24" s="96"/>
      <c r="E24" s="177">
        <v>0</v>
      </c>
      <c r="F24" s="177"/>
      <c r="G24" s="177">
        <v>0</v>
      </c>
      <c r="H24" s="291"/>
      <c r="I24" s="177">
        <v>151027</v>
      </c>
      <c r="J24" s="291"/>
      <c r="K24" s="177">
        <v>0</v>
      </c>
    </row>
    <row r="25" spans="1:11" ht="23.65" customHeight="1">
      <c r="A25" s="26" t="s">
        <v>17</v>
      </c>
      <c r="B25" s="13"/>
      <c r="C25" s="35"/>
      <c r="D25" s="13"/>
      <c r="E25" s="9">
        <v>37075985</v>
      </c>
      <c r="F25" s="9"/>
      <c r="G25" s="9">
        <v>31315152</v>
      </c>
      <c r="H25" s="33"/>
      <c r="I25" s="9">
        <v>36575643</v>
      </c>
      <c r="J25" s="9"/>
      <c r="K25" s="9">
        <v>31103526</v>
      </c>
    </row>
    <row r="26" spans="1:11" ht="23.65" customHeight="1" thickBot="1">
      <c r="A26" s="38" t="s">
        <v>18</v>
      </c>
      <c r="B26" s="13"/>
      <c r="C26" s="27"/>
      <c r="D26" s="13"/>
      <c r="E26" s="39">
        <f>SUM(E10:E25)</f>
        <v>3371666347</v>
      </c>
      <c r="F26" s="9"/>
      <c r="G26" s="39">
        <f>SUM(G10:G25)</f>
        <v>3327780269</v>
      </c>
      <c r="H26" s="9"/>
      <c r="I26" s="39">
        <f>SUM(I10:I25)</f>
        <v>3278513183</v>
      </c>
      <c r="J26" s="9"/>
      <c r="K26" s="39">
        <f>SUM(K10:K25)</f>
        <v>3226986883</v>
      </c>
    </row>
    <row r="27" spans="1:11" ht="23.65" customHeight="1" thickTop="1">
      <c r="A27" s="13"/>
      <c r="B27" s="13"/>
      <c r="C27" s="13"/>
      <c r="D27" s="13"/>
      <c r="E27" s="4"/>
      <c r="F27" s="4"/>
      <c r="G27" s="4"/>
      <c r="H27" s="4"/>
      <c r="I27" s="4"/>
      <c r="J27" s="4"/>
      <c r="K27" s="4"/>
    </row>
    <row r="28" spans="1:11" ht="23.65" customHeight="1">
      <c r="A28" s="12" t="s">
        <v>19</v>
      </c>
      <c r="B28" s="13"/>
      <c r="C28" s="13"/>
      <c r="D28" s="13"/>
      <c r="E28" s="4"/>
      <c r="F28" s="4"/>
      <c r="G28" s="4"/>
      <c r="H28" s="4"/>
      <c r="I28" s="4"/>
      <c r="J28" s="4"/>
      <c r="K28" s="4"/>
    </row>
    <row r="29" spans="1:11" ht="23.65" customHeight="1">
      <c r="A29" s="12"/>
      <c r="B29" s="13"/>
      <c r="C29" s="13"/>
      <c r="D29" s="13"/>
      <c r="E29" s="4"/>
      <c r="F29" s="4"/>
      <c r="G29" s="4"/>
      <c r="H29" s="4"/>
      <c r="I29" s="4"/>
      <c r="J29" s="4"/>
      <c r="K29" s="4"/>
    </row>
    <row r="30" spans="1:11" ht="23.65" customHeight="1">
      <c r="A30" s="13"/>
      <c r="B30" s="13"/>
      <c r="C30" s="13"/>
      <c r="D30" s="13"/>
      <c r="E30" s="4"/>
      <c r="F30" s="4"/>
      <c r="G30" s="4"/>
      <c r="H30" s="4"/>
      <c r="I30" s="4"/>
      <c r="J30" s="4"/>
      <c r="K30" s="4"/>
    </row>
    <row r="31" spans="1:11" ht="23.65" customHeight="1">
      <c r="A31" s="14"/>
      <c r="B31" s="13"/>
      <c r="C31" s="13"/>
      <c r="D31" s="13"/>
      <c r="E31" s="4"/>
      <c r="F31" s="4"/>
      <c r="G31" s="293"/>
      <c r="H31" s="293"/>
      <c r="I31" s="293"/>
      <c r="J31" s="293"/>
      <c r="K31" s="293"/>
    </row>
    <row r="32" spans="1:11" ht="23.65" customHeight="1">
      <c r="A32" s="15" t="s">
        <v>194</v>
      </c>
      <c r="B32" s="13"/>
      <c r="C32" s="13"/>
      <c r="D32" s="13"/>
      <c r="E32" s="4"/>
      <c r="F32" s="4"/>
      <c r="G32" s="294" t="s">
        <v>20</v>
      </c>
      <c r="H32" s="294"/>
      <c r="I32" s="294"/>
      <c r="J32" s="294"/>
      <c r="K32" s="294"/>
    </row>
    <row r="33" spans="1:11" ht="23.65" customHeight="1">
      <c r="A33" s="16" t="s">
        <v>195</v>
      </c>
      <c r="B33" s="13"/>
      <c r="C33" s="13"/>
      <c r="D33" s="13"/>
      <c r="E33" s="4"/>
      <c r="F33" s="4"/>
      <c r="G33" s="295" t="s">
        <v>21</v>
      </c>
      <c r="H33" s="295"/>
      <c r="I33" s="295"/>
      <c r="J33" s="295"/>
      <c r="K33" s="295"/>
    </row>
    <row r="34" spans="1:11" s="21" customFormat="1" ht="22.15" customHeight="1">
      <c r="A34" s="5" t="s">
        <v>0</v>
      </c>
      <c r="B34" s="5"/>
      <c r="C34" s="5"/>
      <c r="D34" s="5"/>
      <c r="E34" s="19"/>
      <c r="F34" s="19"/>
      <c r="G34" s="19"/>
      <c r="H34" s="20"/>
      <c r="I34" s="19"/>
      <c r="J34" s="19"/>
      <c r="K34" s="19"/>
    </row>
    <row r="35" spans="1:11" s="21" customFormat="1" ht="22.15" customHeight="1">
      <c r="A35" s="5" t="s">
        <v>22</v>
      </c>
      <c r="B35" s="5"/>
      <c r="C35" s="5"/>
      <c r="D35" s="5"/>
      <c r="E35" s="19"/>
      <c r="F35" s="19"/>
      <c r="G35" s="19"/>
      <c r="H35" s="20"/>
      <c r="I35" s="19"/>
      <c r="J35" s="19"/>
      <c r="K35" s="19"/>
    </row>
    <row r="36" spans="1:11" s="21" customFormat="1" ht="22.15" customHeight="1">
      <c r="A36" s="133" t="s">
        <v>199</v>
      </c>
      <c r="B36" s="10"/>
      <c r="C36" s="5"/>
      <c r="D36" s="10"/>
      <c r="E36" s="19"/>
      <c r="F36" s="19"/>
      <c r="G36" s="19"/>
      <c r="H36" s="20"/>
      <c r="I36" s="19"/>
      <c r="J36" s="19"/>
      <c r="K36" s="19"/>
    </row>
    <row r="37" spans="1:11" ht="22.15" customHeight="1">
      <c r="A37" s="13"/>
      <c r="B37" s="13"/>
      <c r="C37" s="13"/>
      <c r="D37" s="13"/>
      <c r="E37" s="22"/>
      <c r="F37" s="22"/>
      <c r="G37" s="22"/>
      <c r="H37" s="18"/>
      <c r="I37" s="22"/>
      <c r="J37" s="22"/>
      <c r="K37" s="22" t="s">
        <v>2</v>
      </c>
    </row>
    <row r="38" spans="1:11" ht="22.15" customHeight="1">
      <c r="A38" s="13"/>
      <c r="B38" s="13"/>
      <c r="C38" s="13"/>
      <c r="D38" s="13"/>
      <c r="E38" s="296" t="s">
        <v>3</v>
      </c>
      <c r="F38" s="296"/>
      <c r="G38" s="296"/>
      <c r="H38" s="18"/>
      <c r="I38" s="296" t="s">
        <v>116</v>
      </c>
      <c r="J38" s="296"/>
      <c r="K38" s="296"/>
    </row>
    <row r="39" spans="1:11" ht="22.15" customHeight="1">
      <c r="B39" s="13"/>
      <c r="C39" s="23" t="s">
        <v>4</v>
      </c>
      <c r="D39" s="13"/>
      <c r="E39" s="134" t="s">
        <v>200</v>
      </c>
      <c r="F39" s="135"/>
      <c r="G39" s="134" t="s">
        <v>201</v>
      </c>
      <c r="H39" s="24"/>
      <c r="I39" s="134" t="s">
        <v>200</v>
      </c>
      <c r="J39" s="135"/>
      <c r="K39" s="134" t="s">
        <v>201</v>
      </c>
    </row>
    <row r="40" spans="1:11" ht="22.15" customHeight="1">
      <c r="B40" s="13"/>
      <c r="C40" s="16"/>
      <c r="D40" s="13"/>
      <c r="E40" s="56" t="s">
        <v>191</v>
      </c>
      <c r="F40" s="56"/>
      <c r="G40" s="56" t="s">
        <v>192</v>
      </c>
      <c r="H40" s="57"/>
      <c r="I40" s="56" t="s">
        <v>191</v>
      </c>
      <c r="J40" s="56"/>
      <c r="K40" s="56" t="s">
        <v>192</v>
      </c>
    </row>
    <row r="41" spans="1:11" ht="22.15" customHeight="1">
      <c r="B41" s="13"/>
      <c r="C41" s="16"/>
      <c r="D41" s="13"/>
      <c r="E41" s="56" t="s">
        <v>193</v>
      </c>
      <c r="F41" s="56"/>
      <c r="G41" s="56"/>
      <c r="H41" s="57"/>
      <c r="I41" s="56" t="s">
        <v>193</v>
      </c>
      <c r="J41" s="56"/>
      <c r="K41" s="56"/>
    </row>
    <row r="42" spans="1:11" ht="22.15" customHeight="1">
      <c r="A42" s="25" t="s">
        <v>23</v>
      </c>
      <c r="B42" s="13"/>
      <c r="C42" s="13"/>
      <c r="D42" s="13"/>
      <c r="E42" s="22"/>
      <c r="F42" s="22"/>
      <c r="G42" s="22"/>
      <c r="H42" s="18"/>
      <c r="I42" s="22"/>
      <c r="J42" s="22"/>
      <c r="K42" s="22"/>
    </row>
    <row r="43" spans="1:11" ht="22.15" customHeight="1">
      <c r="A43" s="26" t="s">
        <v>24</v>
      </c>
      <c r="B43" s="13"/>
      <c r="C43" s="35"/>
      <c r="D43" s="13"/>
      <c r="E43" s="9">
        <v>2438991620</v>
      </c>
      <c r="F43" s="33"/>
      <c r="G43" s="9">
        <v>2463225282</v>
      </c>
      <c r="H43" s="33"/>
      <c r="I43" s="9">
        <v>2441849884</v>
      </c>
      <c r="J43" s="9"/>
      <c r="K43" s="9">
        <v>2466780410</v>
      </c>
    </row>
    <row r="44" spans="1:11" ht="22.15" customHeight="1">
      <c r="A44" s="32" t="s">
        <v>196</v>
      </c>
      <c r="B44" s="13"/>
      <c r="C44" s="35"/>
      <c r="D44" s="13"/>
      <c r="E44" s="9">
        <v>294859139</v>
      </c>
      <c r="F44" s="33"/>
      <c r="G44" s="9">
        <v>274566462</v>
      </c>
      <c r="H44" s="33"/>
      <c r="I44" s="9">
        <v>292829804</v>
      </c>
      <c r="J44" s="33"/>
      <c r="K44" s="9">
        <v>268424903</v>
      </c>
    </row>
    <row r="45" spans="1:11" ht="22.15" customHeight="1">
      <c r="A45" s="30" t="s">
        <v>25</v>
      </c>
      <c r="B45" s="13"/>
      <c r="C45" s="27"/>
      <c r="D45" s="13"/>
      <c r="E45" s="9">
        <v>4677315</v>
      </c>
      <c r="F45" s="33"/>
      <c r="G45" s="9">
        <v>4731953</v>
      </c>
      <c r="H45" s="33"/>
      <c r="I45" s="9">
        <v>4677315</v>
      </c>
      <c r="J45" s="9"/>
      <c r="K45" s="9">
        <v>4731953</v>
      </c>
    </row>
    <row r="46" spans="1:11" ht="22.15" customHeight="1">
      <c r="A46" s="10" t="s">
        <v>27</v>
      </c>
      <c r="B46" s="13"/>
      <c r="C46" s="27"/>
      <c r="D46" s="13"/>
      <c r="E46" s="9">
        <v>68414004</v>
      </c>
      <c r="F46" s="33"/>
      <c r="G46" s="9">
        <v>65471404</v>
      </c>
      <c r="H46" s="33"/>
      <c r="I46" s="9">
        <v>68414004</v>
      </c>
      <c r="J46" s="9"/>
      <c r="K46" s="9">
        <v>65471404</v>
      </c>
    </row>
    <row r="47" spans="1:11" ht="22.15" customHeight="1">
      <c r="A47" s="10" t="s">
        <v>28</v>
      </c>
      <c r="B47" s="13"/>
      <c r="C47" s="27">
        <v>4.7</v>
      </c>
      <c r="D47" s="13"/>
      <c r="E47" s="9">
        <v>131696872</v>
      </c>
      <c r="F47" s="33"/>
      <c r="G47" s="9">
        <v>86564198</v>
      </c>
      <c r="H47" s="33"/>
      <c r="I47" s="9">
        <v>86363064</v>
      </c>
      <c r="J47" s="9"/>
      <c r="K47" s="9">
        <v>44292498</v>
      </c>
    </row>
    <row r="48" spans="1:11" ht="22.15" customHeight="1">
      <c r="A48" s="26" t="s">
        <v>29</v>
      </c>
      <c r="B48" s="13"/>
      <c r="C48" s="35"/>
      <c r="D48" s="13"/>
      <c r="E48" s="9">
        <v>4310917</v>
      </c>
      <c r="F48" s="33"/>
      <c r="G48" s="9">
        <v>4503684</v>
      </c>
      <c r="H48" s="33"/>
      <c r="I48" s="9">
        <v>3422705</v>
      </c>
      <c r="J48" s="9"/>
      <c r="K48" s="9">
        <v>3528830</v>
      </c>
    </row>
    <row r="49" spans="1:11" ht="22.15" customHeight="1">
      <c r="A49" s="26" t="s">
        <v>30</v>
      </c>
      <c r="B49" s="13"/>
      <c r="C49" s="35"/>
      <c r="D49" s="13"/>
      <c r="E49" s="9">
        <v>19250368</v>
      </c>
      <c r="F49" s="33"/>
      <c r="G49" s="9">
        <v>20286873</v>
      </c>
      <c r="H49" s="33"/>
      <c r="I49" s="9">
        <v>17642384</v>
      </c>
      <c r="J49" s="33"/>
      <c r="K49" s="9">
        <v>18740381</v>
      </c>
    </row>
    <row r="50" spans="1:11" ht="22.15" customHeight="1">
      <c r="A50" s="26" t="s">
        <v>31</v>
      </c>
      <c r="B50" s="13"/>
      <c r="C50" s="35"/>
      <c r="D50" s="13"/>
      <c r="E50" s="9">
        <v>55770207</v>
      </c>
      <c r="F50" s="33"/>
      <c r="G50" s="9">
        <v>53366819</v>
      </c>
      <c r="H50" s="33"/>
      <c r="I50" s="9">
        <v>49769130</v>
      </c>
      <c r="J50" s="33"/>
      <c r="K50" s="9">
        <v>46041249</v>
      </c>
    </row>
    <row r="51" spans="1:11" ht="22.15" customHeight="1">
      <c r="A51" s="25" t="s">
        <v>32</v>
      </c>
      <c r="B51" s="13"/>
      <c r="C51" s="40"/>
      <c r="D51" s="13"/>
      <c r="E51" s="41">
        <f>SUM(E43:E50)</f>
        <v>3017970442</v>
      </c>
      <c r="F51" s="42"/>
      <c r="G51" s="41">
        <f>SUM(G43:G50)</f>
        <v>2972716675</v>
      </c>
      <c r="H51" s="42"/>
      <c r="I51" s="41">
        <f>SUM(I43:I50)</f>
        <v>2964968290</v>
      </c>
      <c r="J51" s="42"/>
      <c r="K51" s="41">
        <f>SUM(K43:K50)</f>
        <v>2918011628</v>
      </c>
    </row>
    <row r="52" spans="1:11" ht="22.15" customHeight="1">
      <c r="A52" s="25" t="s">
        <v>33</v>
      </c>
      <c r="B52" s="13"/>
      <c r="C52" s="13"/>
      <c r="D52" s="13"/>
      <c r="E52" s="8"/>
      <c r="F52" s="8"/>
      <c r="G52" s="8"/>
      <c r="H52" s="8"/>
      <c r="I52" s="8"/>
      <c r="J52" s="8"/>
      <c r="K52" s="8"/>
    </row>
    <row r="53" spans="1:11" ht="22.15" customHeight="1">
      <c r="A53" s="13" t="s">
        <v>34</v>
      </c>
      <c r="B53" s="13"/>
      <c r="C53" s="43"/>
      <c r="D53" s="13"/>
      <c r="E53" s="8"/>
      <c r="F53" s="8"/>
      <c r="G53" s="8"/>
      <c r="H53" s="8"/>
      <c r="I53" s="8"/>
      <c r="J53" s="8"/>
      <c r="K53" s="8"/>
    </row>
    <row r="54" spans="1:11" ht="22.15" customHeight="1">
      <c r="A54" s="44" t="s">
        <v>148</v>
      </c>
      <c r="B54" s="13"/>
      <c r="C54" s="45"/>
      <c r="D54" s="13"/>
      <c r="E54" s="6"/>
      <c r="F54" s="6"/>
      <c r="G54" s="6"/>
      <c r="H54" s="6"/>
      <c r="I54" s="6"/>
      <c r="J54" s="6"/>
      <c r="K54" s="6"/>
    </row>
    <row r="55" spans="1:11" ht="22.15" customHeight="1">
      <c r="A55" s="46" t="s">
        <v>150</v>
      </c>
      <c r="B55" s="13"/>
      <c r="C55" s="45"/>
      <c r="D55" s="13"/>
      <c r="E55" s="9">
        <v>28325</v>
      </c>
      <c r="F55" s="9"/>
      <c r="G55" s="9">
        <v>28325</v>
      </c>
      <c r="H55" s="9"/>
      <c r="I55" s="9">
        <v>28325</v>
      </c>
      <c r="J55" s="9"/>
      <c r="K55" s="9">
        <v>28325</v>
      </c>
    </row>
    <row r="56" spans="1:11" ht="22.15" customHeight="1" thickBot="1">
      <c r="A56" s="47" t="s">
        <v>151</v>
      </c>
      <c r="B56" s="13"/>
      <c r="C56" s="45"/>
      <c r="D56" s="13"/>
      <c r="E56" s="48">
        <v>71976715</v>
      </c>
      <c r="F56" s="9"/>
      <c r="G56" s="48">
        <v>71976715</v>
      </c>
      <c r="H56" s="9"/>
      <c r="I56" s="48">
        <v>71976715</v>
      </c>
      <c r="J56" s="9"/>
      <c r="K56" s="48">
        <v>71976715</v>
      </c>
    </row>
    <row r="57" spans="1:11" ht="22.15" customHeight="1" thickTop="1">
      <c r="A57" s="44" t="s">
        <v>149</v>
      </c>
      <c r="B57" s="13"/>
      <c r="C57" s="45"/>
      <c r="D57" s="13"/>
      <c r="E57" s="6"/>
      <c r="F57" s="6"/>
      <c r="G57" s="6"/>
      <c r="H57" s="6"/>
      <c r="I57" s="6"/>
      <c r="J57" s="6"/>
      <c r="K57" s="6"/>
    </row>
    <row r="58" spans="1:11" ht="22.15" customHeight="1">
      <c r="A58" s="46" t="s">
        <v>150</v>
      </c>
      <c r="B58" s="13"/>
      <c r="C58" s="45"/>
      <c r="D58" s="13"/>
      <c r="E58" s="9">
        <v>28325</v>
      </c>
      <c r="F58" s="9"/>
      <c r="G58" s="9">
        <v>28325</v>
      </c>
      <c r="H58" s="9"/>
      <c r="I58" s="9">
        <v>28325</v>
      </c>
      <c r="J58" s="9"/>
      <c r="K58" s="9">
        <v>28325</v>
      </c>
    </row>
    <row r="59" spans="1:11" ht="22.15" customHeight="1">
      <c r="A59" s="46" t="s">
        <v>151</v>
      </c>
      <c r="B59" s="13"/>
      <c r="C59" s="45"/>
      <c r="D59" s="13"/>
      <c r="E59" s="9">
        <v>71976715</v>
      </c>
      <c r="F59" s="9"/>
      <c r="G59" s="9">
        <v>71976715</v>
      </c>
      <c r="H59" s="9"/>
      <c r="I59" s="9">
        <v>71976715</v>
      </c>
      <c r="J59" s="9"/>
      <c r="K59" s="9">
        <v>71976715</v>
      </c>
    </row>
    <row r="60" spans="1:11" ht="22.15" customHeight="1">
      <c r="A60" s="10" t="s">
        <v>35</v>
      </c>
      <c r="B60" s="13"/>
      <c r="C60" s="45"/>
      <c r="D60" s="13"/>
      <c r="E60" s="9"/>
      <c r="F60" s="9"/>
      <c r="G60" s="9"/>
      <c r="H60" s="9"/>
      <c r="I60" s="9"/>
      <c r="J60" s="9"/>
      <c r="K60" s="9"/>
    </row>
    <row r="61" spans="1:11" ht="22.15" customHeight="1">
      <c r="A61" s="49" t="s">
        <v>152</v>
      </c>
      <c r="B61" s="13"/>
      <c r="C61" s="45"/>
      <c r="D61" s="13"/>
      <c r="E61" s="9">
        <v>20833734</v>
      </c>
      <c r="F61" s="9"/>
      <c r="G61" s="9">
        <v>20833734</v>
      </c>
      <c r="H61" s="9"/>
      <c r="I61" s="9">
        <v>20833734</v>
      </c>
      <c r="J61" s="9"/>
      <c r="K61" s="9">
        <v>20833734</v>
      </c>
    </row>
    <row r="62" spans="1:11" ht="22.15" customHeight="1">
      <c r="A62" s="50" t="s">
        <v>190</v>
      </c>
      <c r="B62" s="13"/>
      <c r="C62" s="45"/>
      <c r="D62" s="13"/>
      <c r="E62" s="9"/>
      <c r="F62" s="9"/>
      <c r="G62" s="9"/>
      <c r="H62" s="9"/>
      <c r="I62" s="9"/>
      <c r="J62" s="9"/>
      <c r="K62" s="9"/>
    </row>
    <row r="63" spans="1:11" ht="22.15" customHeight="1">
      <c r="A63" s="49" t="s">
        <v>165</v>
      </c>
      <c r="B63" s="13"/>
      <c r="C63" s="45"/>
      <c r="D63" s="13"/>
      <c r="E63" s="9">
        <v>-165255</v>
      </c>
      <c r="F63" s="9"/>
      <c r="G63" s="9">
        <v>-165255</v>
      </c>
      <c r="H63" s="9"/>
      <c r="I63" s="9">
        <v>0</v>
      </c>
      <c r="J63" s="9"/>
      <c r="K63" s="9">
        <v>0</v>
      </c>
    </row>
    <row r="64" spans="1:11" ht="22.15" customHeight="1">
      <c r="A64" s="50" t="s">
        <v>36</v>
      </c>
      <c r="B64" s="13"/>
      <c r="C64" s="43"/>
      <c r="D64" s="13"/>
      <c r="E64" s="60">
        <v>23221815</v>
      </c>
      <c r="F64" s="9"/>
      <c r="G64" s="9">
        <v>32179036</v>
      </c>
      <c r="H64" s="9"/>
      <c r="I64" s="60">
        <v>16646765</v>
      </c>
      <c r="J64" s="9"/>
      <c r="K64" s="9">
        <v>17789287</v>
      </c>
    </row>
    <row r="65" spans="1:12" ht="22.15" customHeight="1">
      <c r="A65" s="50" t="s">
        <v>37</v>
      </c>
      <c r="B65" s="13"/>
      <c r="C65" s="45"/>
      <c r="D65" s="13"/>
      <c r="E65" s="9"/>
      <c r="F65" s="8"/>
      <c r="G65" s="9"/>
      <c r="H65" s="8"/>
      <c r="I65" s="61"/>
      <c r="J65" s="8"/>
      <c r="K65" s="9"/>
    </row>
    <row r="66" spans="1:12" ht="22.15" customHeight="1">
      <c r="A66" s="49" t="s">
        <v>153</v>
      </c>
      <c r="B66" s="13"/>
      <c r="C66" s="45"/>
      <c r="D66" s="13"/>
      <c r="E66" s="9"/>
      <c r="F66" s="8"/>
      <c r="G66" s="9"/>
      <c r="H66" s="8"/>
      <c r="I66" s="61"/>
      <c r="J66" s="8"/>
      <c r="K66" s="9"/>
    </row>
    <row r="67" spans="1:12" ht="22.15" customHeight="1">
      <c r="A67" s="51" t="s">
        <v>154</v>
      </c>
      <c r="B67" s="13"/>
      <c r="C67" s="43"/>
      <c r="D67" s="13"/>
      <c r="E67" s="9">
        <v>7200504</v>
      </c>
      <c r="F67" s="9"/>
      <c r="G67" s="9">
        <v>7200504</v>
      </c>
      <c r="H67" s="9"/>
      <c r="I67" s="60">
        <v>7200504</v>
      </c>
      <c r="J67" s="9"/>
      <c r="K67" s="9">
        <v>7200504</v>
      </c>
    </row>
    <row r="68" spans="1:12" ht="22.15" customHeight="1">
      <c r="A68" s="44" t="s">
        <v>155</v>
      </c>
      <c r="B68" s="13"/>
      <c r="C68" s="45"/>
      <c r="D68" s="13"/>
      <c r="E68" s="11">
        <v>218173752</v>
      </c>
      <c r="F68" s="33"/>
      <c r="G68" s="11">
        <v>211412693</v>
      </c>
      <c r="H68" s="33"/>
      <c r="I68" s="62">
        <v>196858850</v>
      </c>
      <c r="J68" s="9"/>
      <c r="K68" s="11">
        <v>191146690</v>
      </c>
    </row>
    <row r="69" spans="1:12" ht="22.15" customHeight="1">
      <c r="A69" s="25" t="s">
        <v>38</v>
      </c>
      <c r="B69" s="13"/>
      <c r="C69" s="45"/>
      <c r="D69" s="13"/>
      <c r="E69" s="7">
        <f>SUM(E58:E68)</f>
        <v>341269590</v>
      </c>
      <c r="F69" s="7"/>
      <c r="G69" s="7">
        <f>SUM(G58:G68)</f>
        <v>343465752</v>
      </c>
      <c r="H69" s="7"/>
      <c r="I69" s="63">
        <f>SUM(I58:I68)</f>
        <v>313544893</v>
      </c>
      <c r="J69" s="7"/>
      <c r="K69" s="7">
        <f>SUM(K58:K68)</f>
        <v>308975255</v>
      </c>
    </row>
    <row r="70" spans="1:12" ht="22.15" customHeight="1">
      <c r="A70" s="13" t="s">
        <v>39</v>
      </c>
      <c r="B70" s="13"/>
      <c r="C70" s="45"/>
      <c r="D70" s="13"/>
      <c r="E70" s="9">
        <v>12426315</v>
      </c>
      <c r="F70" s="9"/>
      <c r="G70" s="9">
        <v>11597842</v>
      </c>
      <c r="H70" s="9"/>
      <c r="I70" s="11">
        <v>0</v>
      </c>
      <c r="J70" s="9"/>
      <c r="K70" s="11">
        <v>0</v>
      </c>
    </row>
    <row r="71" spans="1:12" ht="22.15" customHeight="1">
      <c r="A71" s="25" t="s">
        <v>40</v>
      </c>
      <c r="B71" s="13"/>
      <c r="C71" s="45"/>
      <c r="D71" s="13"/>
      <c r="E71" s="52">
        <f>SUM(E69:E70)</f>
        <v>353695905</v>
      </c>
      <c r="F71" s="8"/>
      <c r="G71" s="52">
        <f>SUM(G69:G70)</f>
        <v>355063594</v>
      </c>
      <c r="H71" s="8"/>
      <c r="I71" s="52">
        <f>SUM(I69:I70)</f>
        <v>313544893</v>
      </c>
      <c r="J71" s="8"/>
      <c r="K71" s="52">
        <f>SUM(K69:K70)</f>
        <v>308975255</v>
      </c>
    </row>
    <row r="72" spans="1:12" s="13" customFormat="1" ht="22.15" customHeight="1" thickBot="1">
      <c r="A72" s="25" t="s">
        <v>41</v>
      </c>
      <c r="C72" s="45"/>
      <c r="E72" s="53">
        <f>SUM(E51,E71)</f>
        <v>3371666347</v>
      </c>
      <c r="F72" s="8"/>
      <c r="G72" s="53">
        <f>SUM(G51,G71)</f>
        <v>3327780269</v>
      </c>
      <c r="H72" s="8"/>
      <c r="I72" s="53">
        <f>SUM(I51,I71)</f>
        <v>3278513183</v>
      </c>
      <c r="J72" s="8"/>
      <c r="K72" s="53">
        <f>SUM(K51,K71)</f>
        <v>3226986883</v>
      </c>
    </row>
    <row r="73" spans="1:12" s="13" customFormat="1" ht="22.15" customHeight="1" thickTop="1">
      <c r="C73" s="45"/>
      <c r="E73" s="61"/>
      <c r="F73" s="61"/>
      <c r="G73" s="61"/>
      <c r="H73" s="61"/>
      <c r="I73" s="61"/>
      <c r="J73" s="61"/>
      <c r="K73" s="61"/>
      <c r="L73" s="96"/>
    </row>
    <row r="74" spans="1:12" s="13" customFormat="1" ht="23.65" customHeight="1">
      <c r="A74" s="12" t="s">
        <v>19</v>
      </c>
      <c r="C74" s="45"/>
      <c r="E74" s="8"/>
      <c r="F74" s="8"/>
      <c r="G74" s="8"/>
      <c r="H74" s="8"/>
      <c r="I74" s="8"/>
      <c r="J74" s="8"/>
      <c r="K74" s="8"/>
    </row>
    <row r="75" spans="1:12" s="13" customFormat="1" ht="18" customHeight="1">
      <c r="A75" s="12"/>
      <c r="E75" s="4"/>
      <c r="F75" s="4"/>
      <c r="G75" s="4"/>
      <c r="H75" s="4"/>
      <c r="I75" s="4"/>
      <c r="J75" s="4"/>
      <c r="K75" s="4"/>
    </row>
    <row r="76" spans="1:12" s="13" customFormat="1" ht="18" customHeight="1">
      <c r="E76" s="4"/>
      <c r="F76" s="4"/>
      <c r="G76" s="4"/>
      <c r="H76" s="4"/>
      <c r="I76" s="4"/>
      <c r="J76" s="4"/>
      <c r="K76" s="4"/>
    </row>
    <row r="77" spans="1:12" s="13" customFormat="1" ht="18" customHeight="1">
      <c r="A77" s="14"/>
      <c r="E77" s="4"/>
      <c r="F77" s="4"/>
      <c r="G77" s="293"/>
      <c r="H77" s="293"/>
      <c r="I77" s="293"/>
      <c r="J77" s="293"/>
      <c r="K77" s="293"/>
    </row>
    <row r="78" spans="1:12" s="13" customFormat="1" ht="23.65" customHeight="1">
      <c r="A78" s="55" t="s">
        <v>194</v>
      </c>
      <c r="E78" s="4"/>
      <c r="F78" s="4"/>
      <c r="G78" s="294" t="s">
        <v>20</v>
      </c>
      <c r="H78" s="294"/>
      <c r="I78" s="294"/>
      <c r="J78" s="294"/>
      <c r="K78" s="294"/>
    </row>
    <row r="79" spans="1:12" s="13" customFormat="1" ht="23.65" customHeight="1">
      <c r="A79" s="16" t="s">
        <v>195</v>
      </c>
      <c r="E79" s="4"/>
      <c r="F79" s="4"/>
      <c r="G79" s="295" t="s">
        <v>21</v>
      </c>
      <c r="H79" s="295"/>
      <c r="I79" s="295"/>
      <c r="J79" s="295"/>
      <c r="K79" s="295"/>
    </row>
  </sheetData>
  <mergeCells count="10">
    <mergeCell ref="G77:K77"/>
    <mergeCell ref="G78:K78"/>
    <mergeCell ref="G79:K79"/>
    <mergeCell ref="E5:G5"/>
    <mergeCell ref="I5:K5"/>
    <mergeCell ref="G31:K31"/>
    <mergeCell ref="G32:K32"/>
    <mergeCell ref="G33:K33"/>
    <mergeCell ref="E38:G38"/>
    <mergeCell ref="I38:K38"/>
  </mergeCells>
  <pageMargins left="0.86614173228346458" right="0.39370078740157483" top="0.78740157480314965" bottom="0" header="0.19685039370078741" footer="0.19685039370078741"/>
  <pageSetup paperSize="9" scale="70" orientation="portrait" r:id="rId1"/>
  <headerFooter alignWithMargins="0"/>
  <rowBreaks count="2" manualBreakCount="2">
    <brk id="33" max="16383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GridLines="0" showRuler="0" zoomScaleNormal="100" zoomScaleSheetLayoutView="85" workbookViewId="0">
      <selection sqref="A1:L1"/>
    </sheetView>
  </sheetViews>
  <sheetFormatPr defaultColWidth="9.25" defaultRowHeight="23.45" customHeight="1"/>
  <cols>
    <col min="1" max="1" width="39.375" style="64" customWidth="1"/>
    <col min="2" max="2" width="12.75" style="64" customWidth="1"/>
    <col min="3" max="3" width="0.75" style="64" customWidth="1"/>
    <col min="4" max="4" width="9.25" style="64" customWidth="1"/>
    <col min="5" max="5" width="0.75" style="64" customWidth="1"/>
    <col min="6" max="6" width="13.25" style="107" customWidth="1"/>
    <col min="7" max="7" width="0.75" style="107" customWidth="1"/>
    <col min="8" max="8" width="13.25" style="107" customWidth="1"/>
    <col min="9" max="9" width="0.75" style="128" customWidth="1"/>
    <col min="10" max="10" width="13.25" style="107" customWidth="1"/>
    <col min="11" max="11" width="0.75" style="107" customWidth="1"/>
    <col min="12" max="12" width="13.25" style="107" customWidth="1"/>
    <col min="13" max="14" width="9" style="64"/>
    <col min="15" max="16384" width="9.25" style="64"/>
  </cols>
  <sheetData>
    <row r="1" spans="1:12" ht="23.45" customHeight="1">
      <c r="A1" s="300" t="s">
        <v>76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</row>
    <row r="2" spans="1:12" ht="23.45" customHeight="1">
      <c r="A2" s="65" t="s">
        <v>0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</row>
    <row r="3" spans="1:12" ht="23.45" customHeight="1">
      <c r="A3" s="66" t="s">
        <v>42</v>
      </c>
      <c r="B3" s="66"/>
      <c r="C3" s="66"/>
      <c r="D3" s="66"/>
      <c r="E3" s="66"/>
      <c r="F3" s="67"/>
      <c r="G3" s="67"/>
      <c r="H3" s="67"/>
      <c r="I3" s="68"/>
      <c r="J3" s="67"/>
      <c r="K3" s="67"/>
      <c r="L3" s="67"/>
    </row>
    <row r="4" spans="1:12" ht="23.45" customHeight="1">
      <c r="A4" s="137" t="s">
        <v>202</v>
      </c>
      <c r="B4" s="66"/>
      <c r="C4" s="66"/>
      <c r="D4" s="66"/>
      <c r="E4" s="66"/>
      <c r="F4" s="69"/>
      <c r="G4" s="67"/>
      <c r="H4" s="67"/>
      <c r="I4" s="68"/>
      <c r="J4" s="67"/>
      <c r="K4" s="67"/>
      <c r="L4" s="67"/>
    </row>
    <row r="5" spans="1:12" ht="23.45" customHeight="1">
      <c r="A5" s="70"/>
      <c r="B5" s="70"/>
      <c r="C5" s="70"/>
      <c r="D5" s="70"/>
      <c r="E5" s="70"/>
      <c r="F5" s="71"/>
      <c r="G5" s="71"/>
      <c r="H5" s="71"/>
      <c r="I5" s="72"/>
      <c r="J5" s="71"/>
      <c r="K5" s="71"/>
      <c r="L5" s="73" t="s">
        <v>144</v>
      </c>
    </row>
    <row r="6" spans="1:12" ht="23.45" customHeight="1">
      <c r="A6" s="70"/>
      <c r="B6" s="70"/>
      <c r="C6" s="70"/>
      <c r="D6" s="70"/>
      <c r="E6" s="70"/>
      <c r="F6" s="301" t="s">
        <v>3</v>
      </c>
      <c r="G6" s="301"/>
      <c r="H6" s="301"/>
      <c r="I6" s="72"/>
      <c r="J6" s="301" t="s">
        <v>116</v>
      </c>
      <c r="K6" s="301"/>
      <c r="L6" s="301"/>
    </row>
    <row r="7" spans="1:12" ht="23.45" customHeight="1">
      <c r="A7" s="70"/>
      <c r="B7" s="70"/>
      <c r="C7" s="70"/>
      <c r="D7" s="74" t="s">
        <v>4</v>
      </c>
      <c r="E7" s="75"/>
      <c r="F7" s="76">
        <v>2564</v>
      </c>
      <c r="G7" s="77"/>
      <c r="H7" s="76">
        <v>2563</v>
      </c>
      <c r="I7" s="78"/>
      <c r="J7" s="76">
        <v>2564</v>
      </c>
      <c r="K7" s="77"/>
      <c r="L7" s="76">
        <v>2563</v>
      </c>
    </row>
    <row r="8" spans="1:12" ht="23.45" customHeight="1">
      <c r="A8" s="79" t="s">
        <v>43</v>
      </c>
      <c r="B8" s="79"/>
      <c r="C8" s="79"/>
      <c r="D8" s="80"/>
      <c r="E8" s="75"/>
      <c r="F8" s="81"/>
      <c r="G8" s="77"/>
      <c r="H8" s="81"/>
      <c r="I8" s="78"/>
      <c r="J8" s="77"/>
      <c r="K8" s="77"/>
      <c r="L8" s="77"/>
    </row>
    <row r="9" spans="1:12" ht="23.45" customHeight="1">
      <c r="A9" s="70" t="s">
        <v>44</v>
      </c>
      <c r="B9" s="70"/>
      <c r="C9" s="70"/>
      <c r="D9" s="59">
        <v>4.13</v>
      </c>
      <c r="E9" s="70"/>
      <c r="F9" s="82">
        <v>25296985</v>
      </c>
      <c r="G9" s="82"/>
      <c r="H9" s="141">
        <v>30216719</v>
      </c>
      <c r="I9" s="82"/>
      <c r="J9" s="83">
        <v>21781862</v>
      </c>
      <c r="K9" s="82"/>
      <c r="L9" s="143">
        <v>26334732</v>
      </c>
    </row>
    <row r="10" spans="1:12" ht="23.45" customHeight="1">
      <c r="A10" s="70" t="s">
        <v>45</v>
      </c>
      <c r="B10" s="70"/>
      <c r="C10" s="70"/>
      <c r="D10" s="59">
        <v>4.1399999999999997</v>
      </c>
      <c r="E10" s="70"/>
      <c r="F10" s="82">
        <v>5327989</v>
      </c>
      <c r="G10" s="82"/>
      <c r="H10" s="141">
        <v>7255390</v>
      </c>
      <c r="I10" s="82"/>
      <c r="J10" s="82">
        <v>4975940</v>
      </c>
      <c r="K10" s="82"/>
      <c r="L10" s="142">
        <v>6872645</v>
      </c>
    </row>
    <row r="11" spans="1:12" ht="23.45" customHeight="1">
      <c r="A11" s="79" t="s">
        <v>46</v>
      </c>
      <c r="B11" s="79"/>
      <c r="C11" s="79"/>
      <c r="D11" s="84"/>
      <c r="E11" s="70"/>
      <c r="F11" s="85">
        <f>SUM(F9-F10)</f>
        <v>19968996</v>
      </c>
      <c r="G11" s="63"/>
      <c r="H11" s="85">
        <f>SUM(H9-H10)</f>
        <v>22961329</v>
      </c>
      <c r="I11" s="72"/>
      <c r="J11" s="85">
        <f>SUM(J9-J10)</f>
        <v>16805922</v>
      </c>
      <c r="K11" s="63"/>
      <c r="L11" s="85">
        <f>SUM(L9-L10)</f>
        <v>19462087</v>
      </c>
    </row>
    <row r="12" spans="1:12" ht="23.45" customHeight="1">
      <c r="A12" s="70" t="s">
        <v>47</v>
      </c>
      <c r="B12" s="70"/>
      <c r="C12" s="70"/>
      <c r="D12" s="84"/>
      <c r="E12" s="70"/>
      <c r="F12" s="83">
        <v>7519801</v>
      </c>
      <c r="G12" s="82"/>
      <c r="H12" s="144">
        <v>6752636</v>
      </c>
      <c r="I12" s="82"/>
      <c r="J12" s="83">
        <v>5625035</v>
      </c>
      <c r="K12" s="82"/>
      <c r="L12" s="146">
        <v>5363234</v>
      </c>
    </row>
    <row r="13" spans="1:12" ht="23.45" customHeight="1">
      <c r="A13" s="70" t="s">
        <v>48</v>
      </c>
      <c r="B13" s="70"/>
      <c r="C13" s="70"/>
      <c r="D13" s="84"/>
      <c r="E13" s="70"/>
      <c r="F13" s="86">
        <v>2303182</v>
      </c>
      <c r="G13" s="82"/>
      <c r="H13" s="145">
        <v>1801969</v>
      </c>
      <c r="I13" s="82"/>
      <c r="J13" s="86">
        <v>1456144</v>
      </c>
      <c r="K13" s="82"/>
      <c r="L13" s="147">
        <v>1402645</v>
      </c>
    </row>
    <row r="14" spans="1:12" ht="23.45" customHeight="1">
      <c r="A14" s="79" t="s">
        <v>49</v>
      </c>
      <c r="B14" s="79"/>
      <c r="C14" s="79"/>
      <c r="D14" s="59"/>
      <c r="E14" s="70"/>
      <c r="F14" s="87">
        <f>SUM(F12-F13)</f>
        <v>5216619</v>
      </c>
      <c r="G14" s="63"/>
      <c r="H14" s="87">
        <f>SUM(H12-H13)</f>
        <v>4950667</v>
      </c>
      <c r="I14" s="72"/>
      <c r="J14" s="87">
        <f>SUM(J12-J13)</f>
        <v>4168891</v>
      </c>
      <c r="K14" s="63"/>
      <c r="L14" s="87">
        <f>SUM(L12-L13)</f>
        <v>3960589</v>
      </c>
    </row>
    <row r="15" spans="1:12" ht="23.45" customHeight="1">
      <c r="A15" s="70" t="s">
        <v>143</v>
      </c>
      <c r="B15" s="79"/>
      <c r="C15" s="79"/>
      <c r="D15" s="88"/>
      <c r="E15" s="70"/>
      <c r="F15" s="63"/>
      <c r="G15" s="63"/>
      <c r="H15" s="63"/>
      <c r="I15" s="72"/>
      <c r="J15" s="63"/>
      <c r="K15" s="63"/>
      <c r="L15" s="63"/>
    </row>
    <row r="16" spans="1:12" ht="23.45" customHeight="1">
      <c r="A16" s="89" t="s">
        <v>156</v>
      </c>
      <c r="B16" s="70"/>
      <c r="C16" s="70"/>
      <c r="D16" s="88"/>
      <c r="E16" s="70"/>
      <c r="F16" s="60">
        <v>1053416</v>
      </c>
      <c r="G16" s="63"/>
      <c r="H16" s="148">
        <v>692496</v>
      </c>
      <c r="I16" s="61"/>
      <c r="J16" s="63">
        <v>1051963</v>
      </c>
      <c r="K16" s="63"/>
      <c r="L16" s="151">
        <v>691397</v>
      </c>
    </row>
    <row r="17" spans="1:13" ht="23.45" customHeight="1">
      <c r="A17" s="70" t="s">
        <v>50</v>
      </c>
      <c r="B17" s="70"/>
      <c r="C17" s="70"/>
      <c r="D17" s="88"/>
      <c r="E17" s="70"/>
      <c r="F17" s="2">
        <v>316661</v>
      </c>
      <c r="G17" s="60"/>
      <c r="H17" s="150">
        <v>346539</v>
      </c>
      <c r="I17" s="60"/>
      <c r="J17" s="177">
        <v>316661</v>
      </c>
      <c r="K17" s="60"/>
      <c r="L17" s="154">
        <v>346539</v>
      </c>
    </row>
    <row r="18" spans="1:13" ht="23.45" customHeight="1">
      <c r="A18" s="70" t="s">
        <v>51</v>
      </c>
      <c r="B18" s="70"/>
      <c r="C18" s="70"/>
      <c r="D18" s="84"/>
      <c r="E18" s="70"/>
      <c r="F18" s="2">
        <v>298945</v>
      </c>
      <c r="G18" s="60"/>
      <c r="H18" s="150">
        <v>293352</v>
      </c>
      <c r="I18" s="60"/>
      <c r="J18" s="60">
        <v>0</v>
      </c>
      <c r="K18" s="60"/>
      <c r="L18" s="152">
        <v>0</v>
      </c>
    </row>
    <row r="19" spans="1:13" ht="23.45" customHeight="1">
      <c r="A19" s="70" t="s">
        <v>52</v>
      </c>
      <c r="B19" s="70"/>
      <c r="C19" s="70"/>
      <c r="D19" s="84"/>
      <c r="E19" s="70"/>
      <c r="F19" s="2">
        <v>126965</v>
      </c>
      <c r="G19" s="60"/>
      <c r="H19" s="150">
        <v>117635</v>
      </c>
      <c r="I19" s="60"/>
      <c r="J19" s="60">
        <v>511356</v>
      </c>
      <c r="K19" s="60"/>
      <c r="L19" s="152">
        <v>810435</v>
      </c>
    </row>
    <row r="20" spans="1:13" ht="23.45" customHeight="1">
      <c r="A20" s="70" t="s">
        <v>53</v>
      </c>
      <c r="B20" s="70"/>
      <c r="C20" s="70"/>
      <c r="D20" s="84"/>
      <c r="E20" s="70"/>
      <c r="F20" s="90">
        <v>1690612</v>
      </c>
      <c r="G20" s="60"/>
      <c r="H20" s="149">
        <v>1600816</v>
      </c>
      <c r="I20" s="60"/>
      <c r="J20" s="90">
        <v>947684</v>
      </c>
      <c r="K20" s="60"/>
      <c r="L20" s="153">
        <v>735155</v>
      </c>
    </row>
    <row r="21" spans="1:13" ht="23.45" customHeight="1">
      <c r="A21" s="79" t="s">
        <v>54</v>
      </c>
      <c r="B21" s="79"/>
      <c r="C21" s="79"/>
      <c r="D21" s="84"/>
      <c r="E21" s="70"/>
      <c r="F21" s="91">
        <f>SUM(F11,F14,F16:F20)</f>
        <v>28672214</v>
      </c>
      <c r="G21" s="91"/>
      <c r="H21" s="91">
        <f>SUM(H11,H14,H16:H20)</f>
        <v>30962834</v>
      </c>
      <c r="I21" s="61"/>
      <c r="J21" s="91">
        <f>SUM(J11,J14,J16:J20)</f>
        <v>23802477</v>
      </c>
      <c r="K21" s="91"/>
      <c r="L21" s="91">
        <f>SUM(L11,L14,L16:L20)</f>
        <v>26006202</v>
      </c>
    </row>
    <row r="22" spans="1:13" ht="23.45" customHeight="1">
      <c r="A22" s="79" t="s">
        <v>55</v>
      </c>
      <c r="B22" s="79"/>
      <c r="C22" s="79"/>
      <c r="D22" s="84"/>
      <c r="E22" s="70"/>
      <c r="F22" s="91"/>
      <c r="G22" s="91"/>
      <c r="H22" s="91"/>
      <c r="I22" s="61"/>
      <c r="J22" s="91"/>
      <c r="K22" s="91"/>
      <c r="L22" s="91"/>
    </row>
    <row r="23" spans="1:13" ht="23.45" customHeight="1">
      <c r="A23" s="70" t="s">
        <v>56</v>
      </c>
      <c r="B23" s="70"/>
      <c r="C23" s="70"/>
      <c r="D23" s="84"/>
      <c r="E23" s="92"/>
      <c r="F23" s="83">
        <v>7097123</v>
      </c>
      <c r="G23" s="82"/>
      <c r="H23" s="156">
        <v>7767613</v>
      </c>
      <c r="I23" s="82"/>
      <c r="J23" s="83">
        <v>5756266</v>
      </c>
      <c r="K23" s="82"/>
      <c r="L23" s="158">
        <v>6303566</v>
      </c>
    </row>
    <row r="24" spans="1:13" ht="23.45" customHeight="1">
      <c r="A24" s="70" t="s">
        <v>57</v>
      </c>
      <c r="B24" s="70"/>
      <c r="C24" s="70"/>
      <c r="D24" s="84"/>
      <c r="E24" s="70"/>
      <c r="F24" s="83">
        <v>62373</v>
      </c>
      <c r="G24" s="82"/>
      <c r="H24" s="156">
        <v>11460</v>
      </c>
      <c r="I24" s="82"/>
      <c r="J24" s="83">
        <v>7440</v>
      </c>
      <c r="K24" s="82"/>
      <c r="L24" s="158">
        <v>6460</v>
      </c>
    </row>
    <row r="25" spans="1:13" ht="23.45" customHeight="1">
      <c r="A25" s="70" t="s">
        <v>58</v>
      </c>
      <c r="B25" s="70"/>
      <c r="C25" s="70"/>
      <c r="D25" s="84"/>
      <c r="E25" s="70"/>
      <c r="F25" s="83">
        <v>2132178</v>
      </c>
      <c r="G25" s="82"/>
      <c r="H25" s="156">
        <v>2085362</v>
      </c>
      <c r="I25" s="82"/>
      <c r="J25" s="83">
        <v>1243103</v>
      </c>
      <c r="K25" s="82"/>
      <c r="L25" s="158">
        <v>1230583</v>
      </c>
    </row>
    <row r="26" spans="1:13" ht="23.45" customHeight="1">
      <c r="A26" s="70" t="s">
        <v>59</v>
      </c>
      <c r="B26" s="70"/>
      <c r="C26" s="70"/>
      <c r="D26" s="84"/>
      <c r="E26" s="70"/>
      <c r="F26" s="82">
        <v>978268</v>
      </c>
      <c r="G26" s="82"/>
      <c r="H26" s="155">
        <v>1046643</v>
      </c>
      <c r="I26" s="82"/>
      <c r="J26" s="83">
        <v>845212</v>
      </c>
      <c r="K26" s="82"/>
      <c r="L26" s="158">
        <v>950275</v>
      </c>
    </row>
    <row r="27" spans="1:13" ht="23.45" customHeight="1">
      <c r="A27" s="93" t="s">
        <v>60</v>
      </c>
      <c r="B27" s="93"/>
      <c r="C27" s="93"/>
      <c r="D27" s="84"/>
      <c r="E27" s="70"/>
      <c r="F27" s="82">
        <v>301556</v>
      </c>
      <c r="G27" s="82"/>
      <c r="H27" s="155">
        <v>217514</v>
      </c>
      <c r="I27" s="60"/>
      <c r="J27" s="2">
        <v>287627</v>
      </c>
      <c r="K27" s="60"/>
      <c r="L27" s="158">
        <v>221215</v>
      </c>
      <c r="M27" s="3"/>
    </row>
    <row r="28" spans="1:13" ht="23.45" customHeight="1">
      <c r="A28" s="93" t="s">
        <v>61</v>
      </c>
      <c r="B28" s="93"/>
      <c r="C28" s="93"/>
      <c r="D28" s="84"/>
      <c r="E28" s="70"/>
      <c r="F28" s="86">
        <v>2116768</v>
      </c>
      <c r="G28" s="82"/>
      <c r="H28" s="157">
        <v>2338057</v>
      </c>
      <c r="I28" s="82"/>
      <c r="J28" s="83">
        <v>3158297</v>
      </c>
      <c r="K28" s="82"/>
      <c r="L28" s="158">
        <v>3133928</v>
      </c>
    </row>
    <row r="29" spans="1:13" ht="23.45" customHeight="1">
      <c r="A29" s="79" t="s">
        <v>62</v>
      </c>
      <c r="B29" s="79"/>
      <c r="C29" s="79"/>
      <c r="D29" s="84"/>
      <c r="E29" s="70"/>
      <c r="F29" s="85">
        <f>SUM(F23:F28)</f>
        <v>12688266</v>
      </c>
      <c r="G29" s="63"/>
      <c r="H29" s="85">
        <f>SUM(H23:H28)</f>
        <v>13466649</v>
      </c>
      <c r="I29" s="61"/>
      <c r="J29" s="85">
        <f>SUM(J23:J28)</f>
        <v>11297945</v>
      </c>
      <c r="K29" s="63"/>
      <c r="L29" s="85">
        <f>SUM(L23:L28)</f>
        <v>11846027</v>
      </c>
    </row>
    <row r="30" spans="1:13" ht="23.45" customHeight="1">
      <c r="A30" s="70" t="s">
        <v>63</v>
      </c>
      <c r="B30" s="79"/>
      <c r="C30" s="79"/>
      <c r="D30" s="88">
        <v>4.1500000000000004</v>
      </c>
      <c r="E30" s="70"/>
      <c r="F30" s="62">
        <v>8057919</v>
      </c>
      <c r="G30" s="60"/>
      <c r="H30" s="159">
        <v>8524411</v>
      </c>
      <c r="I30" s="60"/>
      <c r="J30" s="62">
        <v>6880440</v>
      </c>
      <c r="K30" s="60"/>
      <c r="L30" s="160">
        <v>7200376</v>
      </c>
    </row>
    <row r="31" spans="1:13" ht="23.45" customHeight="1">
      <c r="A31" s="79" t="s">
        <v>64</v>
      </c>
      <c r="B31" s="79"/>
      <c r="C31" s="79"/>
      <c r="D31" s="84"/>
      <c r="E31" s="70"/>
      <c r="F31" s="166">
        <f>SUM(F21-F29-F30)</f>
        <v>7926029</v>
      </c>
      <c r="G31" s="91"/>
      <c r="H31" s="91">
        <f>SUM(H21-H29-H30)</f>
        <v>8971774</v>
      </c>
      <c r="I31" s="61"/>
      <c r="J31" s="166">
        <f>SUM(J21-J29-J30)</f>
        <v>5624092</v>
      </c>
      <c r="K31" s="91"/>
      <c r="L31" s="166">
        <f>SUM(L21-L29-L30)</f>
        <v>6959799</v>
      </c>
    </row>
    <row r="32" spans="1:13" ht="23.45" customHeight="1">
      <c r="A32" s="70" t="s">
        <v>65</v>
      </c>
      <c r="B32" s="79"/>
      <c r="C32" s="79"/>
      <c r="D32" s="59">
        <v>4.16</v>
      </c>
      <c r="E32" s="70"/>
      <c r="F32" s="2">
        <v>1519120</v>
      </c>
      <c r="G32" s="60"/>
      <c r="H32" s="161">
        <v>1679949</v>
      </c>
      <c r="I32" s="60"/>
      <c r="J32" s="60">
        <v>1027932</v>
      </c>
      <c r="K32" s="60"/>
      <c r="L32" s="162">
        <v>1212949</v>
      </c>
    </row>
    <row r="33" spans="1:12" ht="23.45" customHeight="1">
      <c r="A33" s="79" t="s">
        <v>66</v>
      </c>
      <c r="B33" s="79"/>
      <c r="C33" s="79"/>
      <c r="D33" s="84"/>
      <c r="E33" s="70"/>
      <c r="F33" s="179">
        <f>F31-F32</f>
        <v>6406909</v>
      </c>
      <c r="G33" s="91"/>
      <c r="H33" s="179">
        <f>H31-H32</f>
        <v>7291825</v>
      </c>
      <c r="I33" s="61"/>
      <c r="J33" s="179">
        <f>J31-J32</f>
        <v>4596160</v>
      </c>
      <c r="K33" s="91"/>
      <c r="L33" s="179">
        <f>L31-L32</f>
        <v>5746850</v>
      </c>
    </row>
    <row r="34" spans="1:12" ht="23.45" customHeight="1">
      <c r="A34" s="79"/>
      <c r="B34" s="79"/>
      <c r="C34" s="79"/>
      <c r="D34" s="95"/>
      <c r="E34" s="70"/>
      <c r="F34" s="91"/>
      <c r="G34" s="91"/>
      <c r="H34" s="91"/>
      <c r="I34" s="61"/>
      <c r="J34" s="91"/>
      <c r="K34" s="91"/>
      <c r="L34" s="91"/>
    </row>
    <row r="35" spans="1:12" ht="23.45" customHeight="1">
      <c r="A35" s="1" t="s">
        <v>19</v>
      </c>
      <c r="B35" s="1"/>
      <c r="C35" s="1"/>
      <c r="D35" s="95"/>
      <c r="E35" s="70"/>
      <c r="F35" s="91"/>
      <c r="G35" s="91"/>
      <c r="H35" s="91"/>
      <c r="I35" s="61"/>
      <c r="J35" s="91"/>
      <c r="K35" s="91"/>
      <c r="L35" s="91"/>
    </row>
    <row r="36" spans="1:12" ht="23.45" customHeight="1">
      <c r="A36" s="1"/>
      <c r="B36" s="1"/>
      <c r="C36" s="1"/>
      <c r="D36" s="96"/>
      <c r="E36" s="96"/>
      <c r="F36" s="64"/>
      <c r="G36" s="64"/>
      <c r="H36" s="64"/>
      <c r="I36" s="64"/>
      <c r="J36" s="64"/>
      <c r="K36" s="64"/>
      <c r="L36" s="64"/>
    </row>
    <row r="37" spans="1:12" ht="23.45" customHeight="1">
      <c r="A37" s="96"/>
      <c r="B37" s="96"/>
      <c r="C37" s="96"/>
      <c r="D37" s="96"/>
      <c r="E37" s="96"/>
      <c r="F37" s="64"/>
      <c r="G37" s="64"/>
      <c r="H37" s="64"/>
      <c r="I37" s="64"/>
      <c r="J37" s="64"/>
      <c r="K37" s="64"/>
      <c r="L37" s="64"/>
    </row>
    <row r="38" spans="1:12" ht="23.45" customHeight="1">
      <c r="A38" s="97"/>
      <c r="B38" s="96"/>
      <c r="C38" s="96"/>
      <c r="D38" s="96"/>
      <c r="E38" s="96"/>
      <c r="F38" s="64"/>
      <c r="G38" s="64"/>
      <c r="H38" s="298"/>
      <c r="I38" s="298"/>
      <c r="J38" s="298"/>
      <c r="K38" s="298"/>
      <c r="L38" s="298"/>
    </row>
    <row r="39" spans="1:12" ht="23.45" customHeight="1">
      <c r="A39" s="98" t="s">
        <v>194</v>
      </c>
      <c r="B39" s="99"/>
      <c r="C39" s="99"/>
      <c r="D39" s="96"/>
      <c r="E39" s="96"/>
      <c r="F39" s="64"/>
      <c r="G39" s="64"/>
      <c r="H39" s="299" t="s">
        <v>20</v>
      </c>
      <c r="I39" s="299"/>
      <c r="J39" s="299"/>
      <c r="K39" s="299"/>
      <c r="L39" s="299"/>
    </row>
    <row r="40" spans="1:12" ht="23.45" customHeight="1">
      <c r="A40" s="99" t="s">
        <v>195</v>
      </c>
      <c r="B40" s="99"/>
      <c r="C40" s="99"/>
      <c r="D40" s="96"/>
      <c r="E40" s="96"/>
      <c r="F40" s="64"/>
      <c r="G40" s="64"/>
      <c r="H40" s="297" t="s">
        <v>21</v>
      </c>
      <c r="I40" s="297"/>
      <c r="J40" s="297"/>
      <c r="K40" s="297"/>
      <c r="L40" s="297"/>
    </row>
    <row r="41" spans="1:12" ht="23.45" customHeight="1">
      <c r="A41" s="300" t="s">
        <v>76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</row>
    <row r="42" spans="1:12" ht="23.45" customHeight="1">
      <c r="A42" s="65" t="s">
        <v>0</v>
      </c>
      <c r="B42" s="65"/>
      <c r="C42" s="65"/>
      <c r="D42" s="66"/>
      <c r="E42" s="66"/>
      <c r="F42" s="66"/>
      <c r="G42" s="100"/>
      <c r="H42" s="66"/>
      <c r="I42" s="66"/>
      <c r="J42" s="66"/>
      <c r="K42" s="66"/>
      <c r="L42" s="66"/>
    </row>
    <row r="43" spans="1:12" ht="23.45" customHeight="1">
      <c r="A43" s="66" t="s">
        <v>67</v>
      </c>
      <c r="B43" s="66"/>
      <c r="C43" s="66"/>
      <c r="D43" s="66"/>
      <c r="E43" s="66"/>
      <c r="F43" s="69"/>
      <c r="G43" s="67"/>
      <c r="H43" s="67"/>
      <c r="I43" s="68"/>
      <c r="J43" s="67"/>
      <c r="K43" s="67"/>
      <c r="L43" s="67"/>
    </row>
    <row r="44" spans="1:12" ht="23.45" customHeight="1">
      <c r="A44" s="137" t="s">
        <v>202</v>
      </c>
      <c r="B44" s="66"/>
      <c r="C44" s="66"/>
      <c r="D44" s="66"/>
      <c r="E44" s="66"/>
      <c r="F44" s="67"/>
      <c r="G44" s="67"/>
      <c r="H44" s="67"/>
      <c r="I44" s="68"/>
      <c r="J44" s="67"/>
      <c r="K44" s="67"/>
      <c r="L44" s="67"/>
    </row>
    <row r="45" spans="1:12" ht="23.45" customHeight="1">
      <c r="A45" s="70"/>
      <c r="B45" s="70"/>
      <c r="C45" s="70"/>
      <c r="D45" s="70"/>
      <c r="E45" s="70"/>
      <c r="F45" s="71"/>
      <c r="G45" s="71"/>
      <c r="H45" s="71"/>
      <c r="I45" s="72"/>
      <c r="J45" s="71"/>
      <c r="K45" s="71"/>
      <c r="L45" s="73" t="s">
        <v>144</v>
      </c>
    </row>
    <row r="46" spans="1:12" ht="23.45" customHeight="1">
      <c r="A46" s="70"/>
      <c r="B46" s="70"/>
      <c r="C46" s="70"/>
      <c r="D46" s="70"/>
      <c r="E46" s="70"/>
      <c r="F46" s="301" t="s">
        <v>3</v>
      </c>
      <c r="G46" s="301"/>
      <c r="H46" s="301"/>
      <c r="I46" s="72"/>
      <c r="J46" s="301" t="s">
        <v>116</v>
      </c>
      <c r="K46" s="301"/>
      <c r="L46" s="301"/>
    </row>
    <row r="47" spans="1:12" ht="23.45" customHeight="1">
      <c r="A47" s="70"/>
      <c r="B47" s="70"/>
      <c r="C47" s="70"/>
      <c r="D47" s="74" t="s">
        <v>4</v>
      </c>
      <c r="E47" s="75"/>
      <c r="F47" s="138">
        <v>2564</v>
      </c>
      <c r="G47" s="139"/>
      <c r="H47" s="138">
        <v>2563</v>
      </c>
      <c r="I47" s="140"/>
      <c r="J47" s="138">
        <v>2564</v>
      </c>
      <c r="K47" s="139"/>
      <c r="L47" s="138">
        <v>2563</v>
      </c>
    </row>
    <row r="48" spans="1:12" ht="23.45" customHeight="1">
      <c r="A48" s="101" t="s">
        <v>68</v>
      </c>
      <c r="B48" s="101"/>
      <c r="C48" s="101"/>
      <c r="D48" s="102"/>
      <c r="E48" s="70"/>
      <c r="F48" s="91"/>
      <c r="G48" s="91"/>
      <c r="H48" s="91"/>
      <c r="I48" s="61"/>
      <c r="J48" s="91"/>
      <c r="K48" s="91"/>
      <c r="L48" s="91"/>
    </row>
    <row r="49" spans="1:12" ht="23.45" customHeight="1">
      <c r="A49" s="103" t="s">
        <v>112</v>
      </c>
      <c r="B49" s="101"/>
      <c r="C49" s="101"/>
      <c r="D49" s="95"/>
      <c r="E49" s="70"/>
      <c r="F49" s="91"/>
      <c r="G49" s="91"/>
      <c r="H49" s="91"/>
      <c r="I49" s="61"/>
      <c r="J49" s="91"/>
      <c r="K49" s="91"/>
      <c r="L49" s="91"/>
    </row>
    <row r="50" spans="1:12" ht="23.45" customHeight="1">
      <c r="A50" s="104" t="s">
        <v>157</v>
      </c>
      <c r="B50" s="103"/>
      <c r="C50" s="103"/>
      <c r="D50" s="95"/>
      <c r="E50" s="70"/>
      <c r="F50" s="91"/>
      <c r="G50" s="91"/>
      <c r="H50" s="91"/>
      <c r="I50" s="61"/>
      <c r="J50" s="91"/>
      <c r="K50" s="91"/>
      <c r="L50" s="91"/>
    </row>
    <row r="51" spans="1:12" ht="23.45" customHeight="1">
      <c r="A51" s="105" t="s">
        <v>111</v>
      </c>
      <c r="B51" s="93"/>
      <c r="C51" s="93"/>
      <c r="D51" s="95"/>
      <c r="E51" s="70"/>
      <c r="F51" s="91"/>
      <c r="G51" s="91"/>
      <c r="H51" s="91"/>
      <c r="I51" s="61"/>
      <c r="J51" s="91"/>
      <c r="K51" s="91"/>
      <c r="L51" s="91"/>
    </row>
    <row r="52" spans="1:12" ht="23.45" customHeight="1">
      <c r="A52" s="106" t="s">
        <v>158</v>
      </c>
      <c r="B52" s="93"/>
      <c r="C52" s="93"/>
      <c r="D52" s="95"/>
      <c r="E52" s="70"/>
      <c r="F52" s="91">
        <v>-1627920</v>
      </c>
      <c r="G52" s="91"/>
      <c r="H52" s="165">
        <v>247543</v>
      </c>
      <c r="I52" s="61"/>
      <c r="J52" s="91">
        <v>-1625463</v>
      </c>
      <c r="K52" s="91"/>
      <c r="L52" s="166">
        <v>247543</v>
      </c>
    </row>
    <row r="53" spans="1:12" ht="23.45" customHeight="1">
      <c r="A53" s="105" t="s">
        <v>159</v>
      </c>
      <c r="B53" s="93"/>
      <c r="C53" s="93"/>
      <c r="D53" s="95"/>
      <c r="E53" s="70"/>
      <c r="F53" s="2">
        <v>50601</v>
      </c>
      <c r="G53" s="60"/>
      <c r="H53" s="168">
        <v>47906</v>
      </c>
      <c r="I53" s="60"/>
      <c r="J53" s="2">
        <v>50601</v>
      </c>
      <c r="K53" s="60"/>
      <c r="L53" s="170">
        <v>47906</v>
      </c>
    </row>
    <row r="54" spans="1:12" ht="23.45" customHeight="1">
      <c r="A54" s="105" t="s">
        <v>167</v>
      </c>
      <c r="B54" s="93"/>
      <c r="C54" s="93"/>
      <c r="D54" s="95"/>
      <c r="E54" s="70"/>
      <c r="F54" s="60">
        <v>-60649</v>
      </c>
      <c r="G54" s="60"/>
      <c r="H54" s="167">
        <v>-71600</v>
      </c>
      <c r="I54" s="60"/>
      <c r="J54" s="60">
        <v>-60649</v>
      </c>
      <c r="K54" s="60"/>
      <c r="L54" s="169">
        <v>-71600</v>
      </c>
    </row>
    <row r="55" spans="1:12" ht="23.45" customHeight="1">
      <c r="A55" s="105" t="s">
        <v>168</v>
      </c>
      <c r="B55" s="93"/>
      <c r="C55" s="93"/>
      <c r="D55" s="95"/>
      <c r="E55" s="70"/>
      <c r="F55" s="60">
        <v>-127281</v>
      </c>
      <c r="G55" s="60"/>
      <c r="H55" s="171">
        <v>-24701</v>
      </c>
      <c r="I55" s="169"/>
      <c r="J55" s="169">
        <v>-127281</v>
      </c>
      <c r="K55" s="169"/>
      <c r="L55" s="172">
        <v>-24701</v>
      </c>
    </row>
    <row r="56" spans="1:12" ht="23.45" customHeight="1">
      <c r="A56" s="105" t="s">
        <v>69</v>
      </c>
      <c r="B56" s="93"/>
      <c r="C56" s="93"/>
      <c r="D56" s="95"/>
      <c r="E56" s="70"/>
      <c r="F56" s="60"/>
      <c r="G56" s="60"/>
      <c r="H56" s="162"/>
      <c r="I56" s="60"/>
      <c r="J56" s="60"/>
      <c r="K56" s="60"/>
      <c r="L56" s="60"/>
    </row>
    <row r="57" spans="1:12" ht="23.45" customHeight="1">
      <c r="A57" s="106" t="s">
        <v>160</v>
      </c>
      <c r="B57" s="93"/>
      <c r="C57" s="93"/>
      <c r="D57" s="95"/>
      <c r="E57" s="70"/>
      <c r="F57" s="60"/>
      <c r="G57" s="60"/>
      <c r="H57" s="163"/>
      <c r="I57" s="60"/>
      <c r="J57" s="60"/>
      <c r="K57" s="60"/>
      <c r="L57" s="60"/>
    </row>
    <row r="58" spans="1:12" ht="23.45" customHeight="1">
      <c r="A58" s="108" t="s">
        <v>161</v>
      </c>
      <c r="B58" s="93"/>
      <c r="C58" s="93"/>
      <c r="D58" s="95"/>
      <c r="E58" s="70"/>
      <c r="F58" s="60">
        <v>-7877689</v>
      </c>
      <c r="G58" s="60"/>
      <c r="H58" s="173">
        <v>-3580182</v>
      </c>
      <c r="I58" s="60"/>
      <c r="J58" s="60">
        <v>0</v>
      </c>
      <c r="K58" s="60"/>
      <c r="L58" s="60">
        <v>0</v>
      </c>
    </row>
    <row r="59" spans="1:12" ht="23.45" customHeight="1">
      <c r="A59" s="105" t="s">
        <v>146</v>
      </c>
      <c r="B59" s="93"/>
      <c r="C59" s="93"/>
      <c r="D59" s="95"/>
      <c r="E59" s="70"/>
      <c r="F59" s="60"/>
      <c r="G59" s="60"/>
      <c r="H59" s="162"/>
      <c r="I59" s="60"/>
      <c r="J59" s="60"/>
      <c r="K59" s="60"/>
      <c r="L59" s="60"/>
    </row>
    <row r="60" spans="1:12" ht="23.45" customHeight="1">
      <c r="A60" s="106" t="s">
        <v>160</v>
      </c>
      <c r="B60" s="93"/>
      <c r="C60" s="93"/>
      <c r="D60" s="95"/>
      <c r="E60" s="70"/>
      <c r="F60" s="60"/>
      <c r="G60" s="60"/>
      <c r="H60" s="162"/>
      <c r="I60" s="60"/>
      <c r="J60" s="60"/>
      <c r="K60" s="60"/>
      <c r="L60" s="60"/>
    </row>
    <row r="61" spans="1:12" ht="23.45" customHeight="1">
      <c r="A61" s="108" t="s">
        <v>161</v>
      </c>
      <c r="B61" s="93"/>
      <c r="C61" s="93"/>
      <c r="D61" s="95"/>
      <c r="E61" s="70"/>
      <c r="F61" s="60">
        <v>363170</v>
      </c>
      <c r="G61" s="60"/>
      <c r="H61" s="177">
        <v>-50504</v>
      </c>
      <c r="I61" s="60"/>
      <c r="J61" s="60">
        <v>362679</v>
      </c>
      <c r="K61" s="60"/>
      <c r="L61" s="60">
        <v>-50504</v>
      </c>
    </row>
    <row r="62" spans="1:12" ht="23.45" customHeight="1">
      <c r="A62" s="103" t="s">
        <v>113</v>
      </c>
      <c r="B62" s="93"/>
      <c r="C62" s="93"/>
      <c r="D62" s="109"/>
      <c r="E62" s="70"/>
      <c r="F62" s="2"/>
      <c r="G62" s="60"/>
      <c r="H62" s="164"/>
      <c r="I62" s="60"/>
      <c r="J62" s="2"/>
      <c r="K62" s="60"/>
      <c r="L62" s="2"/>
    </row>
    <row r="63" spans="1:12" ht="23.45" customHeight="1">
      <c r="A63" s="104" t="s">
        <v>157</v>
      </c>
      <c r="B63" s="103"/>
      <c r="C63" s="103"/>
      <c r="D63" s="109"/>
      <c r="E63" s="70"/>
      <c r="F63" s="2"/>
      <c r="G63" s="60"/>
      <c r="H63" s="164"/>
      <c r="I63" s="60"/>
      <c r="J63" s="2"/>
      <c r="K63" s="60"/>
      <c r="L63" s="2"/>
    </row>
    <row r="64" spans="1:12" ht="23.45" customHeight="1">
      <c r="A64" s="105" t="s">
        <v>69</v>
      </c>
      <c r="B64" s="93"/>
      <c r="C64" s="93"/>
      <c r="D64" s="95"/>
      <c r="E64" s="70"/>
      <c r="F64" s="60"/>
      <c r="G64" s="60"/>
      <c r="H64" s="162"/>
      <c r="I64" s="60"/>
      <c r="J64" s="60"/>
      <c r="K64" s="60"/>
      <c r="L64" s="60"/>
    </row>
    <row r="65" spans="1:12" ht="23.45" customHeight="1">
      <c r="A65" s="106" t="s">
        <v>162</v>
      </c>
      <c r="B65" s="93"/>
      <c r="C65" s="93"/>
      <c r="D65" s="95"/>
      <c r="E65" s="70"/>
      <c r="F65" s="60"/>
      <c r="G65" s="60"/>
      <c r="H65" s="162"/>
      <c r="I65" s="60"/>
      <c r="J65" s="60"/>
      <c r="K65" s="60"/>
      <c r="L65" s="60"/>
    </row>
    <row r="66" spans="1:12" ht="23.45" customHeight="1">
      <c r="A66" s="108" t="s">
        <v>161</v>
      </c>
      <c r="B66" s="93"/>
      <c r="C66" s="93"/>
      <c r="D66" s="95"/>
      <c r="E66" s="70"/>
      <c r="F66" s="2">
        <v>131579</v>
      </c>
      <c r="G66" s="60"/>
      <c r="H66" s="60">
        <v>-1224904</v>
      </c>
      <c r="I66" s="60"/>
      <c r="J66" s="60">
        <v>0</v>
      </c>
      <c r="K66" s="60"/>
      <c r="L66" s="60">
        <v>0</v>
      </c>
    </row>
    <row r="67" spans="1:12" ht="23.45" customHeight="1">
      <c r="A67" s="105" t="s">
        <v>70</v>
      </c>
      <c r="B67" s="93"/>
      <c r="C67" s="93"/>
      <c r="D67" s="95"/>
      <c r="E67" s="70"/>
      <c r="F67" s="2"/>
      <c r="G67" s="60"/>
      <c r="H67" s="60"/>
      <c r="I67" s="60"/>
      <c r="J67" s="60"/>
      <c r="K67" s="60"/>
      <c r="L67" s="60"/>
    </row>
    <row r="68" spans="1:12" ht="23.45" customHeight="1">
      <c r="A68" s="106" t="s">
        <v>163</v>
      </c>
      <c r="B68" s="93"/>
      <c r="C68" s="93"/>
      <c r="D68" s="95"/>
      <c r="E68" s="70"/>
      <c r="F68" s="174">
        <v>321989</v>
      </c>
      <c r="G68" s="60"/>
      <c r="H68" s="178">
        <v>-3826010</v>
      </c>
      <c r="I68" s="60"/>
      <c r="J68" s="175">
        <v>321989</v>
      </c>
      <c r="K68" s="60"/>
      <c r="L68" s="178">
        <v>-3631890</v>
      </c>
    </row>
    <row r="69" spans="1:12" ht="23.45" customHeight="1">
      <c r="A69" s="105" t="s">
        <v>221</v>
      </c>
      <c r="B69" s="93"/>
      <c r="C69" s="93"/>
      <c r="D69" s="95"/>
      <c r="E69" s="70"/>
      <c r="F69" s="178"/>
      <c r="G69" s="177"/>
      <c r="H69" s="178"/>
      <c r="I69" s="177"/>
      <c r="J69" s="178"/>
      <c r="K69" s="177"/>
      <c r="L69" s="178"/>
    </row>
    <row r="70" spans="1:12" ht="23.45" customHeight="1">
      <c r="A70" s="106" t="s">
        <v>222</v>
      </c>
      <c r="B70" s="93"/>
      <c r="C70" s="93"/>
      <c r="D70" s="95"/>
      <c r="E70" s="70"/>
      <c r="F70" s="178">
        <v>1395000</v>
      </c>
      <c r="G70" s="177"/>
      <c r="H70" s="178">
        <v>0</v>
      </c>
      <c r="I70" s="177"/>
      <c r="J70" s="178">
        <v>1395000</v>
      </c>
      <c r="K70" s="177"/>
      <c r="L70" s="178">
        <v>0</v>
      </c>
    </row>
    <row r="71" spans="1:12" ht="23.45" customHeight="1">
      <c r="A71" s="105" t="s">
        <v>146</v>
      </c>
      <c r="B71" s="93"/>
      <c r="C71" s="93"/>
      <c r="D71" s="109"/>
      <c r="E71" s="70"/>
      <c r="F71" s="2"/>
      <c r="G71" s="60"/>
      <c r="H71" s="178"/>
      <c r="I71" s="60"/>
      <c r="J71" s="2"/>
      <c r="K71" s="60"/>
      <c r="L71" s="178"/>
    </row>
    <row r="72" spans="1:12" ht="23.45" customHeight="1">
      <c r="A72" s="106" t="s">
        <v>162</v>
      </c>
      <c r="B72" s="93"/>
      <c r="C72" s="93"/>
      <c r="D72" s="109"/>
      <c r="E72" s="70"/>
      <c r="F72" s="2"/>
      <c r="G72" s="60"/>
      <c r="H72" s="178"/>
      <c r="I72" s="60"/>
      <c r="J72" s="2"/>
      <c r="K72" s="60"/>
      <c r="L72" s="178"/>
    </row>
    <row r="73" spans="1:12" ht="23.45" customHeight="1">
      <c r="A73" s="108" t="s">
        <v>161</v>
      </c>
      <c r="B73" s="93"/>
      <c r="C73" s="93"/>
      <c r="D73" s="109"/>
      <c r="E73" s="70"/>
      <c r="F73" s="176">
        <v>-343398</v>
      </c>
      <c r="G73" s="60"/>
      <c r="H73" s="178">
        <v>718616</v>
      </c>
      <c r="I73" s="60"/>
      <c r="J73" s="177">
        <v>-343398</v>
      </c>
      <c r="K73" s="60"/>
      <c r="L73" s="177">
        <v>718616</v>
      </c>
    </row>
    <row r="74" spans="1:12" ht="23.45" customHeight="1">
      <c r="A74" s="101" t="s">
        <v>71</v>
      </c>
      <c r="B74" s="101"/>
      <c r="C74" s="101"/>
      <c r="D74" s="95"/>
      <c r="E74" s="70"/>
      <c r="F74" s="94">
        <f>SUM(F52:F73)</f>
        <v>-7774598</v>
      </c>
      <c r="G74" s="91"/>
      <c r="H74" s="94">
        <f>SUM(H52:H73)</f>
        <v>-7763836</v>
      </c>
      <c r="I74" s="61"/>
      <c r="J74" s="94">
        <f>SUM(J52:J73)</f>
        <v>-26522</v>
      </c>
      <c r="K74" s="91"/>
      <c r="L74" s="94">
        <f>SUM(L52:L73)</f>
        <v>-2764630</v>
      </c>
    </row>
    <row r="75" spans="1:12" ht="23.45" customHeight="1">
      <c r="A75" s="79"/>
      <c r="B75" s="79"/>
      <c r="C75" s="79"/>
      <c r="D75" s="95"/>
      <c r="E75" s="70"/>
      <c r="F75" s="110"/>
      <c r="G75" s="91"/>
      <c r="H75" s="110"/>
      <c r="I75" s="61"/>
      <c r="J75" s="110"/>
      <c r="K75" s="91"/>
      <c r="L75" s="110"/>
    </row>
    <row r="76" spans="1:12" ht="23.45" customHeight="1" thickBot="1">
      <c r="A76" s="101" t="s">
        <v>105</v>
      </c>
      <c r="B76" s="101"/>
      <c r="C76" s="101"/>
      <c r="D76" s="95"/>
      <c r="E76" s="70"/>
      <c r="F76" s="111">
        <f>SUM(F33,F74)</f>
        <v>-1367689</v>
      </c>
      <c r="G76" s="91"/>
      <c r="H76" s="111">
        <f>SUM(H33,H74)</f>
        <v>-472011</v>
      </c>
      <c r="I76" s="61"/>
      <c r="J76" s="111">
        <f>SUM(J33,J74)</f>
        <v>4569638</v>
      </c>
      <c r="K76" s="91"/>
      <c r="L76" s="111">
        <f>SUM(L33,L74)</f>
        <v>2982220</v>
      </c>
    </row>
    <row r="77" spans="1:12" ht="23.45" customHeight="1" thickTop="1">
      <c r="A77" s="70"/>
      <c r="B77" s="70"/>
      <c r="C77" s="70"/>
      <c r="D77" s="80"/>
      <c r="E77" s="75"/>
      <c r="F77" s="81"/>
      <c r="G77" s="81"/>
      <c r="H77" s="81"/>
      <c r="I77" s="112"/>
      <c r="J77" s="81"/>
      <c r="K77" s="81"/>
      <c r="L77" s="81"/>
    </row>
    <row r="78" spans="1:12" ht="23.45" customHeight="1">
      <c r="A78" s="1" t="s">
        <v>19</v>
      </c>
      <c r="B78" s="1"/>
      <c r="C78" s="1"/>
      <c r="D78" s="109"/>
      <c r="E78" s="92"/>
      <c r="F78" s="63"/>
      <c r="G78" s="113"/>
      <c r="H78" s="113"/>
      <c r="I78" s="61"/>
      <c r="J78" s="113"/>
      <c r="K78" s="113"/>
      <c r="L78" s="113"/>
    </row>
    <row r="79" spans="1:12" ht="23.45" customHeight="1">
      <c r="A79" s="1"/>
      <c r="B79" s="1"/>
      <c r="C79" s="1"/>
      <c r="D79" s="96"/>
      <c r="E79" s="96"/>
      <c r="F79" s="64"/>
      <c r="G79" s="64"/>
      <c r="H79" s="64"/>
      <c r="I79" s="64"/>
      <c r="J79" s="64"/>
      <c r="K79" s="64"/>
      <c r="L79" s="64"/>
    </row>
    <row r="80" spans="1:12" ht="23.45" customHeight="1">
      <c r="A80" s="96"/>
      <c r="B80" s="96"/>
      <c r="C80" s="96"/>
      <c r="D80" s="96"/>
      <c r="E80" s="96"/>
      <c r="F80" s="64"/>
      <c r="G80" s="64"/>
      <c r="H80" s="64"/>
      <c r="I80" s="64"/>
      <c r="J80" s="64"/>
      <c r="K80" s="64"/>
      <c r="L80" s="64"/>
    </row>
    <row r="81" spans="1:12" ht="23.45" customHeight="1">
      <c r="A81" s="97"/>
      <c r="B81" s="96"/>
      <c r="C81" s="96"/>
      <c r="D81" s="96"/>
      <c r="E81" s="96"/>
      <c r="F81" s="64"/>
      <c r="G81" s="64"/>
      <c r="H81" s="298"/>
      <c r="I81" s="298"/>
      <c r="J81" s="298"/>
      <c r="K81" s="298"/>
      <c r="L81" s="298"/>
    </row>
    <row r="82" spans="1:12" ht="23.45" customHeight="1">
      <c r="A82" s="98" t="s">
        <v>194</v>
      </c>
      <c r="B82" s="99"/>
      <c r="C82" s="99"/>
      <c r="D82" s="96"/>
      <c r="E82" s="96"/>
      <c r="F82" s="64"/>
      <c r="G82" s="64"/>
      <c r="H82" s="299" t="s">
        <v>20</v>
      </c>
      <c r="I82" s="299"/>
      <c r="J82" s="299"/>
      <c r="K82" s="299"/>
      <c r="L82" s="299"/>
    </row>
    <row r="83" spans="1:12" ht="23.45" customHeight="1">
      <c r="A83" s="99" t="s">
        <v>195</v>
      </c>
      <c r="B83" s="99"/>
      <c r="C83" s="99"/>
      <c r="D83" s="96"/>
      <c r="E83" s="96"/>
      <c r="F83" s="64"/>
      <c r="G83" s="64"/>
      <c r="H83" s="297" t="s">
        <v>21</v>
      </c>
      <c r="I83" s="297"/>
      <c r="J83" s="297"/>
      <c r="K83" s="297"/>
      <c r="L83" s="297"/>
    </row>
    <row r="84" spans="1:12" ht="23.45" customHeight="1">
      <c r="A84" s="300" t="s">
        <v>76</v>
      </c>
      <c r="B84" s="300"/>
      <c r="C84" s="300"/>
      <c r="D84" s="300"/>
      <c r="E84" s="300"/>
      <c r="F84" s="300"/>
      <c r="G84" s="300"/>
      <c r="H84" s="300"/>
      <c r="I84" s="300"/>
      <c r="J84" s="300"/>
      <c r="K84" s="300"/>
      <c r="L84" s="300"/>
    </row>
    <row r="85" spans="1:12" ht="23.45" customHeight="1">
      <c r="A85" s="65" t="s">
        <v>0</v>
      </c>
      <c r="B85" s="65"/>
      <c r="C85" s="65"/>
      <c r="D85" s="66"/>
      <c r="E85" s="66"/>
      <c r="F85" s="66"/>
      <c r="G85" s="100"/>
      <c r="H85" s="66"/>
      <c r="I85" s="66"/>
      <c r="J85" s="66"/>
      <c r="K85" s="66"/>
      <c r="L85" s="66"/>
    </row>
    <row r="86" spans="1:12" ht="23.45" customHeight="1">
      <c r="A86" s="66" t="s">
        <v>67</v>
      </c>
      <c r="B86" s="66"/>
      <c r="C86" s="66"/>
      <c r="D86" s="66"/>
      <c r="E86" s="66"/>
      <c r="F86" s="69"/>
      <c r="G86" s="67"/>
      <c r="H86" s="67"/>
      <c r="I86" s="68"/>
      <c r="J86" s="67"/>
      <c r="K86" s="67"/>
      <c r="L86" s="67"/>
    </row>
    <row r="87" spans="1:12" ht="23.45" customHeight="1">
      <c r="A87" s="137" t="s">
        <v>202</v>
      </c>
      <c r="B87" s="66"/>
      <c r="C87" s="66"/>
      <c r="D87" s="66"/>
      <c r="E87" s="66"/>
      <c r="F87" s="67"/>
      <c r="G87" s="67"/>
      <c r="H87" s="67"/>
      <c r="I87" s="68"/>
      <c r="J87" s="67"/>
      <c r="K87" s="67"/>
      <c r="L87" s="67"/>
    </row>
    <row r="88" spans="1:12" ht="23.45" customHeight="1">
      <c r="A88" s="70"/>
      <c r="B88" s="70"/>
      <c r="C88" s="70"/>
      <c r="D88" s="70"/>
      <c r="E88" s="70"/>
      <c r="F88" s="71"/>
      <c r="G88" s="71"/>
      <c r="H88" s="71"/>
      <c r="I88" s="72"/>
      <c r="J88" s="71"/>
      <c r="K88" s="71"/>
      <c r="L88" s="73" t="s">
        <v>144</v>
      </c>
    </row>
    <row r="89" spans="1:12" ht="23.45" customHeight="1">
      <c r="A89" s="70"/>
      <c r="B89" s="70"/>
      <c r="C89" s="70"/>
      <c r="D89" s="70"/>
      <c r="E89" s="70"/>
      <c r="F89" s="301" t="s">
        <v>3</v>
      </c>
      <c r="G89" s="301"/>
      <c r="H89" s="301"/>
      <c r="I89" s="72"/>
      <c r="J89" s="301" t="s">
        <v>116</v>
      </c>
      <c r="K89" s="301"/>
      <c r="L89" s="301"/>
    </row>
    <row r="90" spans="1:12" ht="23.45" customHeight="1">
      <c r="A90" s="70"/>
      <c r="B90" s="70"/>
      <c r="C90" s="70"/>
      <c r="D90" s="74" t="s">
        <v>4</v>
      </c>
      <c r="E90" s="75"/>
      <c r="F90" s="138">
        <v>2564</v>
      </c>
      <c r="G90" s="139"/>
      <c r="H90" s="138">
        <v>2563</v>
      </c>
      <c r="I90" s="140"/>
      <c r="J90" s="138">
        <v>2564</v>
      </c>
      <c r="K90" s="139"/>
      <c r="L90" s="138">
        <v>2563</v>
      </c>
    </row>
    <row r="91" spans="1:12" ht="23.45" customHeight="1">
      <c r="A91" s="114" t="s">
        <v>72</v>
      </c>
      <c r="B91" s="114"/>
      <c r="C91" s="114"/>
      <c r="D91" s="115"/>
      <c r="E91" s="116"/>
      <c r="F91" s="71"/>
      <c r="G91" s="71"/>
      <c r="H91" s="71"/>
      <c r="I91" s="61"/>
      <c r="J91" s="71"/>
      <c r="K91" s="71"/>
      <c r="L91" s="71"/>
    </row>
    <row r="92" spans="1:12" ht="23.45" customHeight="1" thickBot="1">
      <c r="A92" s="93" t="s">
        <v>73</v>
      </c>
      <c r="B92" s="93"/>
      <c r="C92" s="93"/>
      <c r="D92" s="115"/>
      <c r="E92" s="116"/>
      <c r="F92" s="83">
        <v>5578436</v>
      </c>
      <c r="G92" s="82"/>
      <c r="H92" s="83">
        <v>6466532</v>
      </c>
      <c r="I92" s="61"/>
      <c r="J92" s="117">
        <f>SUM(J33)</f>
        <v>4596160</v>
      </c>
      <c r="K92" s="63"/>
      <c r="L92" s="117">
        <f>SUM(L33)</f>
        <v>5746850</v>
      </c>
    </row>
    <row r="93" spans="1:12" ht="23.45" customHeight="1" thickTop="1">
      <c r="A93" s="93" t="s">
        <v>74</v>
      </c>
      <c r="B93" s="93"/>
      <c r="C93" s="93"/>
      <c r="D93" s="115"/>
      <c r="E93" s="116"/>
      <c r="F93" s="86">
        <v>828473</v>
      </c>
      <c r="G93" s="82"/>
      <c r="H93" s="86">
        <v>825293</v>
      </c>
      <c r="I93" s="61"/>
      <c r="J93" s="71"/>
      <c r="K93" s="71"/>
      <c r="L93" s="71"/>
    </row>
    <row r="94" spans="1:12" ht="23.45" customHeight="1" thickBot="1">
      <c r="A94" s="118"/>
      <c r="B94" s="118"/>
      <c r="C94" s="118"/>
      <c r="D94" s="115"/>
      <c r="E94" s="116"/>
      <c r="F94" s="119">
        <f>SUM(F92:F93)</f>
        <v>6406909</v>
      </c>
      <c r="G94" s="81"/>
      <c r="H94" s="119">
        <f>SUM(H92:H93)</f>
        <v>7291825</v>
      </c>
      <c r="I94" s="81"/>
      <c r="J94" s="81"/>
      <c r="K94" s="81"/>
      <c r="L94" s="81"/>
    </row>
    <row r="95" spans="1:12" ht="23.45" customHeight="1" thickTop="1">
      <c r="A95" s="101" t="s">
        <v>145</v>
      </c>
      <c r="B95" s="101"/>
      <c r="C95" s="101"/>
      <c r="D95" s="120"/>
      <c r="E95" s="121"/>
      <c r="F95" s="69"/>
      <c r="G95" s="120"/>
      <c r="H95" s="69"/>
      <c r="I95" s="61"/>
      <c r="J95" s="71"/>
      <c r="K95" s="71"/>
      <c r="L95" s="71"/>
    </row>
    <row r="96" spans="1:12" ht="23.45" customHeight="1" thickBot="1">
      <c r="A96" s="93" t="s">
        <v>73</v>
      </c>
      <c r="B96" s="93"/>
      <c r="C96" s="93"/>
      <c r="D96" s="120"/>
      <c r="E96" s="121"/>
      <c r="F96" s="63">
        <v>-2196162</v>
      </c>
      <c r="G96" s="82"/>
      <c r="H96" s="151">
        <v>-1297304</v>
      </c>
      <c r="I96" s="61"/>
      <c r="J96" s="117">
        <f>SUM(J76)</f>
        <v>4569638</v>
      </c>
      <c r="K96" s="63"/>
      <c r="L96" s="117">
        <f>SUM(L76)</f>
        <v>2982220</v>
      </c>
    </row>
    <row r="97" spans="1:12" ht="23.45" customHeight="1" thickTop="1">
      <c r="A97" s="93" t="s">
        <v>74</v>
      </c>
      <c r="B97" s="93"/>
      <c r="C97" s="93"/>
      <c r="D97" s="120"/>
      <c r="E97" s="121"/>
      <c r="F97" s="86">
        <v>828473</v>
      </c>
      <c r="G97" s="82"/>
      <c r="H97" s="86">
        <v>825293</v>
      </c>
      <c r="I97" s="61"/>
      <c r="J97" s="63"/>
      <c r="K97" s="63"/>
      <c r="L97" s="63"/>
    </row>
    <row r="98" spans="1:12" ht="23.45" customHeight="1" thickBot="1">
      <c r="A98" s="122"/>
      <c r="B98" s="122"/>
      <c r="C98" s="122"/>
      <c r="D98" s="120"/>
      <c r="E98" s="121"/>
      <c r="F98" s="117">
        <f>SUM(F96:F97)</f>
        <v>-1367689</v>
      </c>
      <c r="G98" s="63"/>
      <c r="H98" s="117">
        <f>SUM(H96:H97)</f>
        <v>-472011</v>
      </c>
      <c r="I98" s="61"/>
      <c r="J98" s="123"/>
      <c r="K98" s="123"/>
      <c r="L98" s="123"/>
    </row>
    <row r="99" spans="1:12" ht="23.45" customHeight="1" thickTop="1">
      <c r="A99" s="101" t="s">
        <v>75</v>
      </c>
      <c r="B99" s="101"/>
      <c r="C99" s="101"/>
      <c r="D99" s="124"/>
      <c r="E99" s="92"/>
      <c r="F99" s="166"/>
      <c r="G99" s="125"/>
      <c r="H99" s="166"/>
      <c r="I99" s="61"/>
      <c r="J99" s="91"/>
      <c r="K99" s="61"/>
      <c r="L99" s="91"/>
    </row>
    <row r="100" spans="1:12" ht="23.45" customHeight="1" thickBot="1">
      <c r="A100" s="105" t="s">
        <v>164</v>
      </c>
      <c r="B100" s="93"/>
      <c r="C100" s="93"/>
      <c r="D100" s="109"/>
      <c r="E100" s="92"/>
      <c r="F100" s="126">
        <v>0.4</v>
      </c>
      <c r="G100" s="127"/>
      <c r="H100" s="132">
        <f>SUM(H92/13976061.25)</f>
        <v>0.46268629511050546</v>
      </c>
      <c r="I100" s="127"/>
      <c r="J100" s="126">
        <v>0.33</v>
      </c>
      <c r="K100" s="127"/>
      <c r="L100" s="132">
        <f>SUM(L92/13976061.25)</f>
        <v>0.41119238798413249</v>
      </c>
    </row>
    <row r="101" spans="1:12" ht="23.45" customHeight="1" thickTop="1">
      <c r="A101" s="70"/>
      <c r="B101" s="70"/>
      <c r="C101" s="70"/>
      <c r="D101" s="109"/>
      <c r="E101" s="92"/>
      <c r="F101" s="63"/>
      <c r="G101" s="113"/>
      <c r="H101" s="113"/>
      <c r="I101" s="61"/>
      <c r="J101" s="113"/>
      <c r="K101" s="113"/>
      <c r="L101" s="113"/>
    </row>
    <row r="102" spans="1:12" ht="23.45" customHeight="1">
      <c r="A102" s="1" t="s">
        <v>19</v>
      </c>
      <c r="B102" s="1"/>
      <c r="C102" s="1"/>
      <c r="D102" s="109"/>
      <c r="E102" s="92"/>
      <c r="F102" s="63"/>
      <c r="G102" s="113"/>
      <c r="H102" s="113"/>
      <c r="I102" s="61"/>
      <c r="J102" s="113"/>
      <c r="K102" s="113"/>
      <c r="L102" s="113"/>
    </row>
    <row r="103" spans="1:12" ht="23.45" customHeight="1">
      <c r="A103" s="1"/>
      <c r="B103" s="1"/>
      <c r="C103" s="1"/>
      <c r="D103" s="96"/>
      <c r="E103" s="96"/>
      <c r="F103" s="64"/>
      <c r="G103" s="64"/>
      <c r="H103" s="64"/>
      <c r="I103" s="64"/>
      <c r="J103" s="64"/>
      <c r="K103" s="64"/>
      <c r="L103" s="64"/>
    </row>
    <row r="104" spans="1:12" ht="23.45" customHeight="1">
      <c r="A104" s="96"/>
      <c r="B104" s="96"/>
      <c r="C104" s="96"/>
      <c r="D104" s="96"/>
      <c r="E104" s="96"/>
      <c r="F104" s="64"/>
      <c r="G104" s="64"/>
      <c r="H104" s="64"/>
      <c r="I104" s="64"/>
      <c r="J104" s="64"/>
      <c r="K104" s="64"/>
      <c r="L104" s="64"/>
    </row>
    <row r="105" spans="1:12" ht="23.45" customHeight="1">
      <c r="A105" s="97"/>
      <c r="B105" s="96"/>
      <c r="C105" s="96"/>
      <c r="D105" s="96"/>
      <c r="E105" s="96"/>
      <c r="F105" s="64"/>
      <c r="G105" s="64"/>
      <c r="H105" s="298"/>
      <c r="I105" s="298"/>
      <c r="J105" s="298"/>
      <c r="K105" s="298"/>
      <c r="L105" s="298"/>
    </row>
    <row r="106" spans="1:12" ht="23.45" customHeight="1">
      <c r="A106" s="98" t="s">
        <v>194</v>
      </c>
      <c r="B106" s="99"/>
      <c r="C106" s="99"/>
      <c r="D106" s="96"/>
      <c r="E106" s="96"/>
      <c r="F106" s="64"/>
      <c r="G106" s="64"/>
      <c r="H106" s="299" t="s">
        <v>20</v>
      </c>
      <c r="I106" s="299"/>
      <c r="J106" s="299"/>
      <c r="K106" s="299"/>
      <c r="L106" s="299"/>
    </row>
    <row r="107" spans="1:12" ht="23.45" customHeight="1">
      <c r="A107" s="99" t="s">
        <v>195</v>
      </c>
      <c r="B107" s="99"/>
      <c r="C107" s="99"/>
      <c r="D107" s="96"/>
      <c r="E107" s="96"/>
      <c r="F107" s="64"/>
      <c r="G107" s="64"/>
      <c r="H107" s="297" t="s">
        <v>21</v>
      </c>
      <c r="I107" s="297"/>
      <c r="J107" s="297"/>
      <c r="K107" s="297"/>
      <c r="L107" s="297"/>
    </row>
  </sheetData>
  <mergeCells count="18">
    <mergeCell ref="H105:L105"/>
    <mergeCell ref="H106:L106"/>
    <mergeCell ref="H107:L107"/>
    <mergeCell ref="F89:H89"/>
    <mergeCell ref="J89:L89"/>
    <mergeCell ref="A1:L1"/>
    <mergeCell ref="F6:H6"/>
    <mergeCell ref="J6:L6"/>
    <mergeCell ref="H38:L38"/>
    <mergeCell ref="H39:L39"/>
    <mergeCell ref="H40:L40"/>
    <mergeCell ref="H81:L81"/>
    <mergeCell ref="H82:L82"/>
    <mergeCell ref="H83:L83"/>
    <mergeCell ref="A84:L84"/>
    <mergeCell ref="A41:L41"/>
    <mergeCell ref="F46:H46"/>
    <mergeCell ref="J46:L46"/>
  </mergeCells>
  <pageMargins left="0.86614173228346458" right="0.39370078740157483" top="0.9055118110236221" bottom="0" header="0.19685039370078741" footer="0.19685039370078741"/>
  <pageSetup paperSize="9" scale="70" orientation="portrait" r:id="rId1"/>
  <headerFooter alignWithMargins="0"/>
  <rowBreaks count="2" manualBreakCount="2">
    <brk id="40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showGridLines="0" zoomScale="70" zoomScaleNormal="70" zoomScaleSheetLayoutView="70" workbookViewId="0"/>
  </sheetViews>
  <sheetFormatPr defaultRowHeight="23.1" customHeight="1"/>
  <cols>
    <col min="1" max="1" width="32.125" style="182" customWidth="1"/>
    <col min="2" max="2" width="0.875" style="182" customWidth="1"/>
    <col min="3" max="3" width="12.875" style="182" customWidth="1"/>
    <col min="4" max="4" width="0.875" style="182" customWidth="1"/>
    <col min="5" max="5" width="12.875" style="182" customWidth="1"/>
    <col min="6" max="6" width="0.875" style="182" customWidth="1"/>
    <col min="7" max="7" width="14.875" style="182" customWidth="1"/>
    <col min="8" max="8" width="0.875" style="182" customWidth="1"/>
    <col min="9" max="9" width="13.125" style="182" customWidth="1"/>
    <col min="10" max="10" width="0.875" style="182" customWidth="1"/>
    <col min="11" max="11" width="17.375" style="182" customWidth="1"/>
    <col min="12" max="12" width="0.875" style="182" customWidth="1"/>
    <col min="13" max="13" width="15.375" style="182" customWidth="1"/>
    <col min="14" max="14" width="0.875" style="182" customWidth="1"/>
    <col min="15" max="15" width="16.75" style="182" customWidth="1"/>
    <col min="16" max="16" width="0.875" style="182" customWidth="1"/>
    <col min="17" max="17" width="15.375" style="182" customWidth="1"/>
    <col min="18" max="18" width="0.875" style="182" customWidth="1"/>
    <col min="19" max="19" width="15.375" style="182" customWidth="1"/>
    <col min="20" max="20" width="0.875" style="182" customWidth="1"/>
    <col min="21" max="21" width="15.375" style="182" customWidth="1"/>
    <col min="22" max="22" width="0.875" style="182" customWidth="1"/>
    <col min="23" max="23" width="15.375" style="182" customWidth="1"/>
    <col min="24" max="24" width="0.875" style="182" customWidth="1"/>
    <col min="25" max="25" width="15.375" style="182" customWidth="1"/>
    <col min="26" max="26" width="0.75" style="182" customWidth="1"/>
    <col min="27" max="27" width="15.375" style="182" customWidth="1"/>
    <col min="28" max="28" width="10.25" style="182" bestFit="1" customWidth="1"/>
    <col min="29" max="256" width="9.125" style="182"/>
    <col min="257" max="257" width="32.125" style="182" customWidth="1"/>
    <col min="258" max="258" width="0.875" style="182" customWidth="1"/>
    <col min="259" max="259" width="12.875" style="182" customWidth="1"/>
    <col min="260" max="260" width="0.875" style="182" customWidth="1"/>
    <col min="261" max="261" width="12.875" style="182" customWidth="1"/>
    <col min="262" max="262" width="0.875" style="182" customWidth="1"/>
    <col min="263" max="263" width="12.875" style="182" customWidth="1"/>
    <col min="264" max="264" width="0.875" style="182" customWidth="1"/>
    <col min="265" max="265" width="17.375" style="182" customWidth="1"/>
    <col min="266" max="266" width="0.875" style="182" customWidth="1"/>
    <col min="267" max="267" width="15.375" style="182" customWidth="1"/>
    <col min="268" max="268" width="0.875" style="182" customWidth="1"/>
    <col min="269" max="269" width="17.375" style="182" customWidth="1"/>
    <col min="270" max="270" width="0.875" style="182" customWidth="1"/>
    <col min="271" max="271" width="15.375" style="182" customWidth="1"/>
    <col min="272" max="272" width="0.875" style="182" customWidth="1"/>
    <col min="273" max="273" width="15.375" style="182" customWidth="1"/>
    <col min="274" max="274" width="0.875" style="182" customWidth="1"/>
    <col min="275" max="275" width="15.375" style="182" customWidth="1"/>
    <col min="276" max="276" width="0.875" style="182" customWidth="1"/>
    <col min="277" max="277" width="15.375" style="182" customWidth="1"/>
    <col min="278" max="278" width="0.875" style="182" customWidth="1"/>
    <col min="279" max="279" width="15.375" style="182" customWidth="1"/>
    <col min="280" max="280" width="0.75" style="182" customWidth="1"/>
    <col min="281" max="281" width="15.375" style="182" customWidth="1"/>
    <col min="282" max="282" width="1" style="182" customWidth="1"/>
    <col min="283" max="283" width="9.125" style="182"/>
    <col min="284" max="284" width="10.25" style="182" bestFit="1" customWidth="1"/>
    <col min="285" max="512" width="9.125" style="182"/>
    <col min="513" max="513" width="32.125" style="182" customWidth="1"/>
    <col min="514" max="514" width="0.875" style="182" customWidth="1"/>
    <col min="515" max="515" width="12.875" style="182" customWidth="1"/>
    <col min="516" max="516" width="0.875" style="182" customWidth="1"/>
    <col min="517" max="517" width="12.875" style="182" customWidth="1"/>
    <col min="518" max="518" width="0.875" style="182" customWidth="1"/>
    <col min="519" max="519" width="12.875" style="182" customWidth="1"/>
    <col min="520" max="520" width="0.875" style="182" customWidth="1"/>
    <col min="521" max="521" width="17.375" style="182" customWidth="1"/>
    <col min="522" max="522" width="0.875" style="182" customWidth="1"/>
    <col min="523" max="523" width="15.375" style="182" customWidth="1"/>
    <col min="524" max="524" width="0.875" style="182" customWidth="1"/>
    <col min="525" max="525" width="17.375" style="182" customWidth="1"/>
    <col min="526" max="526" width="0.875" style="182" customWidth="1"/>
    <col min="527" max="527" width="15.375" style="182" customWidth="1"/>
    <col min="528" max="528" width="0.875" style="182" customWidth="1"/>
    <col min="529" max="529" width="15.375" style="182" customWidth="1"/>
    <col min="530" max="530" width="0.875" style="182" customWidth="1"/>
    <col min="531" max="531" width="15.375" style="182" customWidth="1"/>
    <col min="532" max="532" width="0.875" style="182" customWidth="1"/>
    <col min="533" max="533" width="15.375" style="182" customWidth="1"/>
    <col min="534" max="534" width="0.875" style="182" customWidth="1"/>
    <col min="535" max="535" width="15.375" style="182" customWidth="1"/>
    <col min="536" max="536" width="0.75" style="182" customWidth="1"/>
    <col min="537" max="537" width="15.375" style="182" customWidth="1"/>
    <col min="538" max="538" width="1" style="182" customWidth="1"/>
    <col min="539" max="539" width="9.125" style="182"/>
    <col min="540" max="540" width="10.25" style="182" bestFit="1" customWidth="1"/>
    <col min="541" max="768" width="9.125" style="182"/>
    <col min="769" max="769" width="32.125" style="182" customWidth="1"/>
    <col min="770" max="770" width="0.875" style="182" customWidth="1"/>
    <col min="771" max="771" width="12.875" style="182" customWidth="1"/>
    <col min="772" max="772" width="0.875" style="182" customWidth="1"/>
    <col min="773" max="773" width="12.875" style="182" customWidth="1"/>
    <col min="774" max="774" width="0.875" style="182" customWidth="1"/>
    <col min="775" max="775" width="12.875" style="182" customWidth="1"/>
    <col min="776" max="776" width="0.875" style="182" customWidth="1"/>
    <col min="777" max="777" width="17.375" style="182" customWidth="1"/>
    <col min="778" max="778" width="0.875" style="182" customWidth="1"/>
    <col min="779" max="779" width="15.375" style="182" customWidth="1"/>
    <col min="780" max="780" width="0.875" style="182" customWidth="1"/>
    <col min="781" max="781" width="17.375" style="182" customWidth="1"/>
    <col min="782" max="782" width="0.875" style="182" customWidth="1"/>
    <col min="783" max="783" width="15.375" style="182" customWidth="1"/>
    <col min="784" max="784" width="0.875" style="182" customWidth="1"/>
    <col min="785" max="785" width="15.375" style="182" customWidth="1"/>
    <col min="786" max="786" width="0.875" style="182" customWidth="1"/>
    <col min="787" max="787" width="15.375" style="182" customWidth="1"/>
    <col min="788" max="788" width="0.875" style="182" customWidth="1"/>
    <col min="789" max="789" width="15.375" style="182" customWidth="1"/>
    <col min="790" max="790" width="0.875" style="182" customWidth="1"/>
    <col min="791" max="791" width="15.375" style="182" customWidth="1"/>
    <col min="792" max="792" width="0.75" style="182" customWidth="1"/>
    <col min="793" max="793" width="15.375" style="182" customWidth="1"/>
    <col min="794" max="794" width="1" style="182" customWidth="1"/>
    <col min="795" max="795" width="9.125" style="182"/>
    <col min="796" max="796" width="10.25" style="182" bestFit="1" customWidth="1"/>
    <col min="797" max="1024" width="9.125" style="182"/>
    <col min="1025" max="1025" width="32.125" style="182" customWidth="1"/>
    <col min="1026" max="1026" width="0.875" style="182" customWidth="1"/>
    <col min="1027" max="1027" width="12.875" style="182" customWidth="1"/>
    <col min="1028" max="1028" width="0.875" style="182" customWidth="1"/>
    <col min="1029" max="1029" width="12.875" style="182" customWidth="1"/>
    <col min="1030" max="1030" width="0.875" style="182" customWidth="1"/>
    <col min="1031" max="1031" width="12.875" style="182" customWidth="1"/>
    <col min="1032" max="1032" width="0.875" style="182" customWidth="1"/>
    <col min="1033" max="1033" width="17.375" style="182" customWidth="1"/>
    <col min="1034" max="1034" width="0.875" style="182" customWidth="1"/>
    <col min="1035" max="1035" width="15.375" style="182" customWidth="1"/>
    <col min="1036" max="1036" width="0.875" style="182" customWidth="1"/>
    <col min="1037" max="1037" width="17.375" style="182" customWidth="1"/>
    <col min="1038" max="1038" width="0.875" style="182" customWidth="1"/>
    <col min="1039" max="1039" width="15.375" style="182" customWidth="1"/>
    <col min="1040" max="1040" width="0.875" style="182" customWidth="1"/>
    <col min="1041" max="1041" width="15.375" style="182" customWidth="1"/>
    <col min="1042" max="1042" width="0.875" style="182" customWidth="1"/>
    <col min="1043" max="1043" width="15.375" style="182" customWidth="1"/>
    <col min="1044" max="1044" width="0.875" style="182" customWidth="1"/>
    <col min="1045" max="1045" width="15.375" style="182" customWidth="1"/>
    <col min="1046" max="1046" width="0.875" style="182" customWidth="1"/>
    <col min="1047" max="1047" width="15.375" style="182" customWidth="1"/>
    <col min="1048" max="1048" width="0.75" style="182" customWidth="1"/>
    <col min="1049" max="1049" width="15.375" style="182" customWidth="1"/>
    <col min="1050" max="1050" width="1" style="182" customWidth="1"/>
    <col min="1051" max="1051" width="9.125" style="182"/>
    <col min="1052" max="1052" width="10.25" style="182" bestFit="1" customWidth="1"/>
    <col min="1053" max="1280" width="9.125" style="182"/>
    <col min="1281" max="1281" width="32.125" style="182" customWidth="1"/>
    <col min="1282" max="1282" width="0.875" style="182" customWidth="1"/>
    <col min="1283" max="1283" width="12.875" style="182" customWidth="1"/>
    <col min="1284" max="1284" width="0.875" style="182" customWidth="1"/>
    <col min="1285" max="1285" width="12.875" style="182" customWidth="1"/>
    <col min="1286" max="1286" width="0.875" style="182" customWidth="1"/>
    <col min="1287" max="1287" width="12.875" style="182" customWidth="1"/>
    <col min="1288" max="1288" width="0.875" style="182" customWidth="1"/>
    <col min="1289" max="1289" width="17.375" style="182" customWidth="1"/>
    <col min="1290" max="1290" width="0.875" style="182" customWidth="1"/>
    <col min="1291" max="1291" width="15.375" style="182" customWidth="1"/>
    <col min="1292" max="1292" width="0.875" style="182" customWidth="1"/>
    <col min="1293" max="1293" width="17.375" style="182" customWidth="1"/>
    <col min="1294" max="1294" width="0.875" style="182" customWidth="1"/>
    <col min="1295" max="1295" width="15.375" style="182" customWidth="1"/>
    <col min="1296" max="1296" width="0.875" style="182" customWidth="1"/>
    <col min="1297" max="1297" width="15.375" style="182" customWidth="1"/>
    <col min="1298" max="1298" width="0.875" style="182" customWidth="1"/>
    <col min="1299" max="1299" width="15.375" style="182" customWidth="1"/>
    <col min="1300" max="1300" width="0.875" style="182" customWidth="1"/>
    <col min="1301" max="1301" width="15.375" style="182" customWidth="1"/>
    <col min="1302" max="1302" width="0.875" style="182" customWidth="1"/>
    <col min="1303" max="1303" width="15.375" style="182" customWidth="1"/>
    <col min="1304" max="1304" width="0.75" style="182" customWidth="1"/>
    <col min="1305" max="1305" width="15.375" style="182" customWidth="1"/>
    <col min="1306" max="1306" width="1" style="182" customWidth="1"/>
    <col min="1307" max="1307" width="9.125" style="182"/>
    <col min="1308" max="1308" width="10.25" style="182" bestFit="1" customWidth="1"/>
    <col min="1309" max="1536" width="9.125" style="182"/>
    <col min="1537" max="1537" width="32.125" style="182" customWidth="1"/>
    <col min="1538" max="1538" width="0.875" style="182" customWidth="1"/>
    <col min="1539" max="1539" width="12.875" style="182" customWidth="1"/>
    <col min="1540" max="1540" width="0.875" style="182" customWidth="1"/>
    <col min="1541" max="1541" width="12.875" style="182" customWidth="1"/>
    <col min="1542" max="1542" width="0.875" style="182" customWidth="1"/>
    <col min="1543" max="1543" width="12.875" style="182" customWidth="1"/>
    <col min="1544" max="1544" width="0.875" style="182" customWidth="1"/>
    <col min="1545" max="1545" width="17.375" style="182" customWidth="1"/>
    <col min="1546" max="1546" width="0.875" style="182" customWidth="1"/>
    <col min="1547" max="1547" width="15.375" style="182" customWidth="1"/>
    <col min="1548" max="1548" width="0.875" style="182" customWidth="1"/>
    <col min="1549" max="1549" width="17.375" style="182" customWidth="1"/>
    <col min="1550" max="1550" width="0.875" style="182" customWidth="1"/>
    <col min="1551" max="1551" width="15.375" style="182" customWidth="1"/>
    <col min="1552" max="1552" width="0.875" style="182" customWidth="1"/>
    <col min="1553" max="1553" width="15.375" style="182" customWidth="1"/>
    <col min="1554" max="1554" width="0.875" style="182" customWidth="1"/>
    <col min="1555" max="1555" width="15.375" style="182" customWidth="1"/>
    <col min="1556" max="1556" width="0.875" style="182" customWidth="1"/>
    <col min="1557" max="1557" width="15.375" style="182" customWidth="1"/>
    <col min="1558" max="1558" width="0.875" style="182" customWidth="1"/>
    <col min="1559" max="1559" width="15.375" style="182" customWidth="1"/>
    <col min="1560" max="1560" width="0.75" style="182" customWidth="1"/>
    <col min="1561" max="1561" width="15.375" style="182" customWidth="1"/>
    <col min="1562" max="1562" width="1" style="182" customWidth="1"/>
    <col min="1563" max="1563" width="9.125" style="182"/>
    <col min="1564" max="1564" width="10.25" style="182" bestFit="1" customWidth="1"/>
    <col min="1565" max="1792" width="9.125" style="182"/>
    <col min="1793" max="1793" width="32.125" style="182" customWidth="1"/>
    <col min="1794" max="1794" width="0.875" style="182" customWidth="1"/>
    <col min="1795" max="1795" width="12.875" style="182" customWidth="1"/>
    <col min="1796" max="1796" width="0.875" style="182" customWidth="1"/>
    <col min="1797" max="1797" width="12.875" style="182" customWidth="1"/>
    <col min="1798" max="1798" width="0.875" style="182" customWidth="1"/>
    <col min="1799" max="1799" width="12.875" style="182" customWidth="1"/>
    <col min="1800" max="1800" width="0.875" style="182" customWidth="1"/>
    <col min="1801" max="1801" width="17.375" style="182" customWidth="1"/>
    <col min="1802" max="1802" width="0.875" style="182" customWidth="1"/>
    <col min="1803" max="1803" width="15.375" style="182" customWidth="1"/>
    <col min="1804" max="1804" width="0.875" style="182" customWidth="1"/>
    <col min="1805" max="1805" width="17.375" style="182" customWidth="1"/>
    <col min="1806" max="1806" width="0.875" style="182" customWidth="1"/>
    <col min="1807" max="1807" width="15.375" style="182" customWidth="1"/>
    <col min="1808" max="1808" width="0.875" style="182" customWidth="1"/>
    <col min="1809" max="1809" width="15.375" style="182" customWidth="1"/>
    <col min="1810" max="1810" width="0.875" style="182" customWidth="1"/>
    <col min="1811" max="1811" width="15.375" style="182" customWidth="1"/>
    <col min="1812" max="1812" width="0.875" style="182" customWidth="1"/>
    <col min="1813" max="1813" width="15.375" style="182" customWidth="1"/>
    <col min="1814" max="1814" width="0.875" style="182" customWidth="1"/>
    <col min="1815" max="1815" width="15.375" style="182" customWidth="1"/>
    <col min="1816" max="1816" width="0.75" style="182" customWidth="1"/>
    <col min="1817" max="1817" width="15.375" style="182" customWidth="1"/>
    <col min="1818" max="1818" width="1" style="182" customWidth="1"/>
    <col min="1819" max="1819" width="9.125" style="182"/>
    <col min="1820" max="1820" width="10.25" style="182" bestFit="1" customWidth="1"/>
    <col min="1821" max="2048" width="9.125" style="182"/>
    <col min="2049" max="2049" width="32.125" style="182" customWidth="1"/>
    <col min="2050" max="2050" width="0.875" style="182" customWidth="1"/>
    <col min="2051" max="2051" width="12.875" style="182" customWidth="1"/>
    <col min="2052" max="2052" width="0.875" style="182" customWidth="1"/>
    <col min="2053" max="2053" width="12.875" style="182" customWidth="1"/>
    <col min="2054" max="2054" width="0.875" style="182" customWidth="1"/>
    <col min="2055" max="2055" width="12.875" style="182" customWidth="1"/>
    <col min="2056" max="2056" width="0.875" style="182" customWidth="1"/>
    <col min="2057" max="2057" width="17.375" style="182" customWidth="1"/>
    <col min="2058" max="2058" width="0.875" style="182" customWidth="1"/>
    <col min="2059" max="2059" width="15.375" style="182" customWidth="1"/>
    <col min="2060" max="2060" width="0.875" style="182" customWidth="1"/>
    <col min="2061" max="2061" width="17.375" style="182" customWidth="1"/>
    <col min="2062" max="2062" width="0.875" style="182" customWidth="1"/>
    <col min="2063" max="2063" width="15.375" style="182" customWidth="1"/>
    <col min="2064" max="2064" width="0.875" style="182" customWidth="1"/>
    <col min="2065" max="2065" width="15.375" style="182" customWidth="1"/>
    <col min="2066" max="2066" width="0.875" style="182" customWidth="1"/>
    <col min="2067" max="2067" width="15.375" style="182" customWidth="1"/>
    <col min="2068" max="2068" width="0.875" style="182" customWidth="1"/>
    <col min="2069" max="2069" width="15.375" style="182" customWidth="1"/>
    <col min="2070" max="2070" width="0.875" style="182" customWidth="1"/>
    <col min="2071" max="2071" width="15.375" style="182" customWidth="1"/>
    <col min="2072" max="2072" width="0.75" style="182" customWidth="1"/>
    <col min="2073" max="2073" width="15.375" style="182" customWidth="1"/>
    <col min="2074" max="2074" width="1" style="182" customWidth="1"/>
    <col min="2075" max="2075" width="9.125" style="182"/>
    <col min="2076" max="2076" width="10.25" style="182" bestFit="1" customWidth="1"/>
    <col min="2077" max="2304" width="9.125" style="182"/>
    <col min="2305" max="2305" width="32.125" style="182" customWidth="1"/>
    <col min="2306" max="2306" width="0.875" style="182" customWidth="1"/>
    <col min="2307" max="2307" width="12.875" style="182" customWidth="1"/>
    <col min="2308" max="2308" width="0.875" style="182" customWidth="1"/>
    <col min="2309" max="2309" width="12.875" style="182" customWidth="1"/>
    <col min="2310" max="2310" width="0.875" style="182" customWidth="1"/>
    <col min="2311" max="2311" width="12.875" style="182" customWidth="1"/>
    <col min="2312" max="2312" width="0.875" style="182" customWidth="1"/>
    <col min="2313" max="2313" width="17.375" style="182" customWidth="1"/>
    <col min="2314" max="2314" width="0.875" style="182" customWidth="1"/>
    <col min="2315" max="2315" width="15.375" style="182" customWidth="1"/>
    <col min="2316" max="2316" width="0.875" style="182" customWidth="1"/>
    <col min="2317" max="2317" width="17.375" style="182" customWidth="1"/>
    <col min="2318" max="2318" width="0.875" style="182" customWidth="1"/>
    <col min="2319" max="2319" width="15.375" style="182" customWidth="1"/>
    <col min="2320" max="2320" width="0.875" style="182" customWidth="1"/>
    <col min="2321" max="2321" width="15.375" style="182" customWidth="1"/>
    <col min="2322" max="2322" width="0.875" style="182" customWidth="1"/>
    <col min="2323" max="2323" width="15.375" style="182" customWidth="1"/>
    <col min="2324" max="2324" width="0.875" style="182" customWidth="1"/>
    <col min="2325" max="2325" width="15.375" style="182" customWidth="1"/>
    <col min="2326" max="2326" width="0.875" style="182" customWidth="1"/>
    <col min="2327" max="2327" width="15.375" style="182" customWidth="1"/>
    <col min="2328" max="2328" width="0.75" style="182" customWidth="1"/>
    <col min="2329" max="2329" width="15.375" style="182" customWidth="1"/>
    <col min="2330" max="2330" width="1" style="182" customWidth="1"/>
    <col min="2331" max="2331" width="9.125" style="182"/>
    <col min="2332" max="2332" width="10.25" style="182" bestFit="1" customWidth="1"/>
    <col min="2333" max="2560" width="9.125" style="182"/>
    <col min="2561" max="2561" width="32.125" style="182" customWidth="1"/>
    <col min="2562" max="2562" width="0.875" style="182" customWidth="1"/>
    <col min="2563" max="2563" width="12.875" style="182" customWidth="1"/>
    <col min="2564" max="2564" width="0.875" style="182" customWidth="1"/>
    <col min="2565" max="2565" width="12.875" style="182" customWidth="1"/>
    <col min="2566" max="2566" width="0.875" style="182" customWidth="1"/>
    <col min="2567" max="2567" width="12.875" style="182" customWidth="1"/>
    <col min="2568" max="2568" width="0.875" style="182" customWidth="1"/>
    <col min="2569" max="2569" width="17.375" style="182" customWidth="1"/>
    <col min="2570" max="2570" width="0.875" style="182" customWidth="1"/>
    <col min="2571" max="2571" width="15.375" style="182" customWidth="1"/>
    <col min="2572" max="2572" width="0.875" style="182" customWidth="1"/>
    <col min="2573" max="2573" width="17.375" style="182" customWidth="1"/>
    <col min="2574" max="2574" width="0.875" style="182" customWidth="1"/>
    <col min="2575" max="2575" width="15.375" style="182" customWidth="1"/>
    <col min="2576" max="2576" width="0.875" style="182" customWidth="1"/>
    <col min="2577" max="2577" width="15.375" style="182" customWidth="1"/>
    <col min="2578" max="2578" width="0.875" style="182" customWidth="1"/>
    <col min="2579" max="2579" width="15.375" style="182" customWidth="1"/>
    <col min="2580" max="2580" width="0.875" style="182" customWidth="1"/>
    <col min="2581" max="2581" width="15.375" style="182" customWidth="1"/>
    <col min="2582" max="2582" width="0.875" style="182" customWidth="1"/>
    <col min="2583" max="2583" width="15.375" style="182" customWidth="1"/>
    <col min="2584" max="2584" width="0.75" style="182" customWidth="1"/>
    <col min="2585" max="2585" width="15.375" style="182" customWidth="1"/>
    <col min="2586" max="2586" width="1" style="182" customWidth="1"/>
    <col min="2587" max="2587" width="9.125" style="182"/>
    <col min="2588" max="2588" width="10.25" style="182" bestFit="1" customWidth="1"/>
    <col min="2589" max="2816" width="9.125" style="182"/>
    <col min="2817" max="2817" width="32.125" style="182" customWidth="1"/>
    <col min="2818" max="2818" width="0.875" style="182" customWidth="1"/>
    <col min="2819" max="2819" width="12.875" style="182" customWidth="1"/>
    <col min="2820" max="2820" width="0.875" style="182" customWidth="1"/>
    <col min="2821" max="2821" width="12.875" style="182" customWidth="1"/>
    <col min="2822" max="2822" width="0.875" style="182" customWidth="1"/>
    <col min="2823" max="2823" width="12.875" style="182" customWidth="1"/>
    <col min="2824" max="2824" width="0.875" style="182" customWidth="1"/>
    <col min="2825" max="2825" width="17.375" style="182" customWidth="1"/>
    <col min="2826" max="2826" width="0.875" style="182" customWidth="1"/>
    <col min="2827" max="2827" width="15.375" style="182" customWidth="1"/>
    <col min="2828" max="2828" width="0.875" style="182" customWidth="1"/>
    <col min="2829" max="2829" width="17.375" style="182" customWidth="1"/>
    <col min="2830" max="2830" width="0.875" style="182" customWidth="1"/>
    <col min="2831" max="2831" width="15.375" style="182" customWidth="1"/>
    <col min="2832" max="2832" width="0.875" style="182" customWidth="1"/>
    <col min="2833" max="2833" width="15.375" style="182" customWidth="1"/>
    <col min="2834" max="2834" width="0.875" style="182" customWidth="1"/>
    <col min="2835" max="2835" width="15.375" style="182" customWidth="1"/>
    <col min="2836" max="2836" width="0.875" style="182" customWidth="1"/>
    <col min="2837" max="2837" width="15.375" style="182" customWidth="1"/>
    <col min="2838" max="2838" width="0.875" style="182" customWidth="1"/>
    <col min="2839" max="2839" width="15.375" style="182" customWidth="1"/>
    <col min="2840" max="2840" width="0.75" style="182" customWidth="1"/>
    <col min="2841" max="2841" width="15.375" style="182" customWidth="1"/>
    <col min="2842" max="2842" width="1" style="182" customWidth="1"/>
    <col min="2843" max="2843" width="9.125" style="182"/>
    <col min="2844" max="2844" width="10.25" style="182" bestFit="1" customWidth="1"/>
    <col min="2845" max="3072" width="9.125" style="182"/>
    <col min="3073" max="3073" width="32.125" style="182" customWidth="1"/>
    <col min="3074" max="3074" width="0.875" style="182" customWidth="1"/>
    <col min="3075" max="3075" width="12.875" style="182" customWidth="1"/>
    <col min="3076" max="3076" width="0.875" style="182" customWidth="1"/>
    <col min="3077" max="3077" width="12.875" style="182" customWidth="1"/>
    <col min="3078" max="3078" width="0.875" style="182" customWidth="1"/>
    <col min="3079" max="3079" width="12.875" style="182" customWidth="1"/>
    <col min="3080" max="3080" width="0.875" style="182" customWidth="1"/>
    <col min="3081" max="3081" width="17.375" style="182" customWidth="1"/>
    <col min="3082" max="3082" width="0.875" style="182" customWidth="1"/>
    <col min="3083" max="3083" width="15.375" style="182" customWidth="1"/>
    <col min="3084" max="3084" width="0.875" style="182" customWidth="1"/>
    <col min="3085" max="3085" width="17.375" style="182" customWidth="1"/>
    <col min="3086" max="3086" width="0.875" style="182" customWidth="1"/>
    <col min="3087" max="3087" width="15.375" style="182" customWidth="1"/>
    <col min="3088" max="3088" width="0.875" style="182" customWidth="1"/>
    <col min="3089" max="3089" width="15.375" style="182" customWidth="1"/>
    <col min="3090" max="3090" width="0.875" style="182" customWidth="1"/>
    <col min="3091" max="3091" width="15.375" style="182" customWidth="1"/>
    <col min="3092" max="3092" width="0.875" style="182" customWidth="1"/>
    <col min="3093" max="3093" width="15.375" style="182" customWidth="1"/>
    <col min="3094" max="3094" width="0.875" style="182" customWidth="1"/>
    <col min="3095" max="3095" width="15.375" style="182" customWidth="1"/>
    <col min="3096" max="3096" width="0.75" style="182" customWidth="1"/>
    <col min="3097" max="3097" width="15.375" style="182" customWidth="1"/>
    <col min="3098" max="3098" width="1" style="182" customWidth="1"/>
    <col min="3099" max="3099" width="9.125" style="182"/>
    <col min="3100" max="3100" width="10.25" style="182" bestFit="1" customWidth="1"/>
    <col min="3101" max="3328" width="9.125" style="182"/>
    <col min="3329" max="3329" width="32.125" style="182" customWidth="1"/>
    <col min="3330" max="3330" width="0.875" style="182" customWidth="1"/>
    <col min="3331" max="3331" width="12.875" style="182" customWidth="1"/>
    <col min="3332" max="3332" width="0.875" style="182" customWidth="1"/>
    <col min="3333" max="3333" width="12.875" style="182" customWidth="1"/>
    <col min="3334" max="3334" width="0.875" style="182" customWidth="1"/>
    <col min="3335" max="3335" width="12.875" style="182" customWidth="1"/>
    <col min="3336" max="3336" width="0.875" style="182" customWidth="1"/>
    <col min="3337" max="3337" width="17.375" style="182" customWidth="1"/>
    <col min="3338" max="3338" width="0.875" style="182" customWidth="1"/>
    <col min="3339" max="3339" width="15.375" style="182" customWidth="1"/>
    <col min="3340" max="3340" width="0.875" style="182" customWidth="1"/>
    <col min="3341" max="3341" width="17.375" style="182" customWidth="1"/>
    <col min="3342" max="3342" width="0.875" style="182" customWidth="1"/>
    <col min="3343" max="3343" width="15.375" style="182" customWidth="1"/>
    <col min="3344" max="3344" width="0.875" style="182" customWidth="1"/>
    <col min="3345" max="3345" width="15.375" style="182" customWidth="1"/>
    <col min="3346" max="3346" width="0.875" style="182" customWidth="1"/>
    <col min="3347" max="3347" width="15.375" style="182" customWidth="1"/>
    <col min="3348" max="3348" width="0.875" style="182" customWidth="1"/>
    <col min="3349" max="3349" width="15.375" style="182" customWidth="1"/>
    <col min="3350" max="3350" width="0.875" style="182" customWidth="1"/>
    <col min="3351" max="3351" width="15.375" style="182" customWidth="1"/>
    <col min="3352" max="3352" width="0.75" style="182" customWidth="1"/>
    <col min="3353" max="3353" width="15.375" style="182" customWidth="1"/>
    <col min="3354" max="3354" width="1" style="182" customWidth="1"/>
    <col min="3355" max="3355" width="9.125" style="182"/>
    <col min="3356" max="3356" width="10.25" style="182" bestFit="1" customWidth="1"/>
    <col min="3357" max="3584" width="9.125" style="182"/>
    <col min="3585" max="3585" width="32.125" style="182" customWidth="1"/>
    <col min="3586" max="3586" width="0.875" style="182" customWidth="1"/>
    <col min="3587" max="3587" width="12.875" style="182" customWidth="1"/>
    <col min="3588" max="3588" width="0.875" style="182" customWidth="1"/>
    <col min="3589" max="3589" width="12.875" style="182" customWidth="1"/>
    <col min="3590" max="3590" width="0.875" style="182" customWidth="1"/>
    <col min="3591" max="3591" width="12.875" style="182" customWidth="1"/>
    <col min="3592" max="3592" width="0.875" style="182" customWidth="1"/>
    <col min="3593" max="3593" width="17.375" style="182" customWidth="1"/>
    <col min="3594" max="3594" width="0.875" style="182" customWidth="1"/>
    <col min="3595" max="3595" width="15.375" style="182" customWidth="1"/>
    <col min="3596" max="3596" width="0.875" style="182" customWidth="1"/>
    <col min="3597" max="3597" width="17.375" style="182" customWidth="1"/>
    <col min="3598" max="3598" width="0.875" style="182" customWidth="1"/>
    <col min="3599" max="3599" width="15.375" style="182" customWidth="1"/>
    <col min="3600" max="3600" width="0.875" style="182" customWidth="1"/>
    <col min="3601" max="3601" width="15.375" style="182" customWidth="1"/>
    <col min="3602" max="3602" width="0.875" style="182" customWidth="1"/>
    <col min="3603" max="3603" width="15.375" style="182" customWidth="1"/>
    <col min="3604" max="3604" width="0.875" style="182" customWidth="1"/>
    <col min="3605" max="3605" width="15.375" style="182" customWidth="1"/>
    <col min="3606" max="3606" width="0.875" style="182" customWidth="1"/>
    <col min="3607" max="3607" width="15.375" style="182" customWidth="1"/>
    <col min="3608" max="3608" width="0.75" style="182" customWidth="1"/>
    <col min="3609" max="3609" width="15.375" style="182" customWidth="1"/>
    <col min="3610" max="3610" width="1" style="182" customWidth="1"/>
    <col min="3611" max="3611" width="9.125" style="182"/>
    <col min="3612" max="3612" width="10.25" style="182" bestFit="1" customWidth="1"/>
    <col min="3613" max="3840" width="9.125" style="182"/>
    <col min="3841" max="3841" width="32.125" style="182" customWidth="1"/>
    <col min="3842" max="3842" width="0.875" style="182" customWidth="1"/>
    <col min="3843" max="3843" width="12.875" style="182" customWidth="1"/>
    <col min="3844" max="3844" width="0.875" style="182" customWidth="1"/>
    <col min="3845" max="3845" width="12.875" style="182" customWidth="1"/>
    <col min="3846" max="3846" width="0.875" style="182" customWidth="1"/>
    <col min="3847" max="3847" width="12.875" style="182" customWidth="1"/>
    <col min="3848" max="3848" width="0.875" style="182" customWidth="1"/>
    <col min="3849" max="3849" width="17.375" style="182" customWidth="1"/>
    <col min="3850" max="3850" width="0.875" style="182" customWidth="1"/>
    <col min="3851" max="3851" width="15.375" style="182" customWidth="1"/>
    <col min="3852" max="3852" width="0.875" style="182" customWidth="1"/>
    <col min="3853" max="3853" width="17.375" style="182" customWidth="1"/>
    <col min="3854" max="3854" width="0.875" style="182" customWidth="1"/>
    <col min="3855" max="3855" width="15.375" style="182" customWidth="1"/>
    <col min="3856" max="3856" width="0.875" style="182" customWidth="1"/>
    <col min="3857" max="3857" width="15.375" style="182" customWidth="1"/>
    <col min="3858" max="3858" width="0.875" style="182" customWidth="1"/>
    <col min="3859" max="3859" width="15.375" style="182" customWidth="1"/>
    <col min="3860" max="3860" width="0.875" style="182" customWidth="1"/>
    <col min="3861" max="3861" width="15.375" style="182" customWidth="1"/>
    <col min="3862" max="3862" width="0.875" style="182" customWidth="1"/>
    <col min="3863" max="3863" width="15.375" style="182" customWidth="1"/>
    <col min="3864" max="3864" width="0.75" style="182" customWidth="1"/>
    <col min="3865" max="3865" width="15.375" style="182" customWidth="1"/>
    <col min="3866" max="3866" width="1" style="182" customWidth="1"/>
    <col min="3867" max="3867" width="9.125" style="182"/>
    <col min="3868" max="3868" width="10.25" style="182" bestFit="1" customWidth="1"/>
    <col min="3869" max="4096" width="9.125" style="182"/>
    <col min="4097" max="4097" width="32.125" style="182" customWidth="1"/>
    <col min="4098" max="4098" width="0.875" style="182" customWidth="1"/>
    <col min="4099" max="4099" width="12.875" style="182" customWidth="1"/>
    <col min="4100" max="4100" width="0.875" style="182" customWidth="1"/>
    <col min="4101" max="4101" width="12.875" style="182" customWidth="1"/>
    <col min="4102" max="4102" width="0.875" style="182" customWidth="1"/>
    <col min="4103" max="4103" width="12.875" style="182" customWidth="1"/>
    <col min="4104" max="4104" width="0.875" style="182" customWidth="1"/>
    <col min="4105" max="4105" width="17.375" style="182" customWidth="1"/>
    <col min="4106" max="4106" width="0.875" style="182" customWidth="1"/>
    <col min="4107" max="4107" width="15.375" style="182" customWidth="1"/>
    <col min="4108" max="4108" width="0.875" style="182" customWidth="1"/>
    <col min="4109" max="4109" width="17.375" style="182" customWidth="1"/>
    <col min="4110" max="4110" width="0.875" style="182" customWidth="1"/>
    <col min="4111" max="4111" width="15.375" style="182" customWidth="1"/>
    <col min="4112" max="4112" width="0.875" style="182" customWidth="1"/>
    <col min="4113" max="4113" width="15.375" style="182" customWidth="1"/>
    <col min="4114" max="4114" width="0.875" style="182" customWidth="1"/>
    <col min="4115" max="4115" width="15.375" style="182" customWidth="1"/>
    <col min="4116" max="4116" width="0.875" style="182" customWidth="1"/>
    <col min="4117" max="4117" width="15.375" style="182" customWidth="1"/>
    <col min="4118" max="4118" width="0.875" style="182" customWidth="1"/>
    <col min="4119" max="4119" width="15.375" style="182" customWidth="1"/>
    <col min="4120" max="4120" width="0.75" style="182" customWidth="1"/>
    <col min="4121" max="4121" width="15.375" style="182" customWidth="1"/>
    <col min="4122" max="4122" width="1" style="182" customWidth="1"/>
    <col min="4123" max="4123" width="9.125" style="182"/>
    <col min="4124" max="4124" width="10.25" style="182" bestFit="1" customWidth="1"/>
    <col min="4125" max="4352" width="9.125" style="182"/>
    <col min="4353" max="4353" width="32.125" style="182" customWidth="1"/>
    <col min="4354" max="4354" width="0.875" style="182" customWidth="1"/>
    <col min="4355" max="4355" width="12.875" style="182" customWidth="1"/>
    <col min="4356" max="4356" width="0.875" style="182" customWidth="1"/>
    <col min="4357" max="4357" width="12.875" style="182" customWidth="1"/>
    <col min="4358" max="4358" width="0.875" style="182" customWidth="1"/>
    <col min="4359" max="4359" width="12.875" style="182" customWidth="1"/>
    <col min="4360" max="4360" width="0.875" style="182" customWidth="1"/>
    <col min="4361" max="4361" width="17.375" style="182" customWidth="1"/>
    <col min="4362" max="4362" width="0.875" style="182" customWidth="1"/>
    <col min="4363" max="4363" width="15.375" style="182" customWidth="1"/>
    <col min="4364" max="4364" width="0.875" style="182" customWidth="1"/>
    <col min="4365" max="4365" width="17.375" style="182" customWidth="1"/>
    <col min="4366" max="4366" width="0.875" style="182" customWidth="1"/>
    <col min="4367" max="4367" width="15.375" style="182" customWidth="1"/>
    <col min="4368" max="4368" width="0.875" style="182" customWidth="1"/>
    <col min="4369" max="4369" width="15.375" style="182" customWidth="1"/>
    <col min="4370" max="4370" width="0.875" style="182" customWidth="1"/>
    <col min="4371" max="4371" width="15.375" style="182" customWidth="1"/>
    <col min="4372" max="4372" width="0.875" style="182" customWidth="1"/>
    <col min="4373" max="4373" width="15.375" style="182" customWidth="1"/>
    <col min="4374" max="4374" width="0.875" style="182" customWidth="1"/>
    <col min="4375" max="4375" width="15.375" style="182" customWidth="1"/>
    <col min="4376" max="4376" width="0.75" style="182" customWidth="1"/>
    <col min="4377" max="4377" width="15.375" style="182" customWidth="1"/>
    <col min="4378" max="4378" width="1" style="182" customWidth="1"/>
    <col min="4379" max="4379" width="9.125" style="182"/>
    <col min="4380" max="4380" width="10.25" style="182" bestFit="1" customWidth="1"/>
    <col min="4381" max="4608" width="9.125" style="182"/>
    <col min="4609" max="4609" width="32.125" style="182" customWidth="1"/>
    <col min="4610" max="4610" width="0.875" style="182" customWidth="1"/>
    <col min="4611" max="4611" width="12.875" style="182" customWidth="1"/>
    <col min="4612" max="4612" width="0.875" style="182" customWidth="1"/>
    <col min="4613" max="4613" width="12.875" style="182" customWidth="1"/>
    <col min="4614" max="4614" width="0.875" style="182" customWidth="1"/>
    <col min="4615" max="4615" width="12.875" style="182" customWidth="1"/>
    <col min="4616" max="4616" width="0.875" style="182" customWidth="1"/>
    <col min="4617" max="4617" width="17.375" style="182" customWidth="1"/>
    <col min="4618" max="4618" width="0.875" style="182" customWidth="1"/>
    <col min="4619" max="4619" width="15.375" style="182" customWidth="1"/>
    <col min="4620" max="4620" width="0.875" style="182" customWidth="1"/>
    <col min="4621" max="4621" width="17.375" style="182" customWidth="1"/>
    <col min="4622" max="4622" width="0.875" style="182" customWidth="1"/>
    <col min="4623" max="4623" width="15.375" style="182" customWidth="1"/>
    <col min="4624" max="4624" width="0.875" style="182" customWidth="1"/>
    <col min="4625" max="4625" width="15.375" style="182" customWidth="1"/>
    <col min="4626" max="4626" width="0.875" style="182" customWidth="1"/>
    <col min="4627" max="4627" width="15.375" style="182" customWidth="1"/>
    <col min="4628" max="4628" width="0.875" style="182" customWidth="1"/>
    <col min="4629" max="4629" width="15.375" style="182" customWidth="1"/>
    <col min="4630" max="4630" width="0.875" style="182" customWidth="1"/>
    <col min="4631" max="4631" width="15.375" style="182" customWidth="1"/>
    <col min="4632" max="4632" width="0.75" style="182" customWidth="1"/>
    <col min="4633" max="4633" width="15.375" style="182" customWidth="1"/>
    <col min="4634" max="4634" width="1" style="182" customWidth="1"/>
    <col min="4635" max="4635" width="9.125" style="182"/>
    <col min="4636" max="4636" width="10.25" style="182" bestFit="1" customWidth="1"/>
    <col min="4637" max="4864" width="9.125" style="182"/>
    <col min="4865" max="4865" width="32.125" style="182" customWidth="1"/>
    <col min="4866" max="4866" width="0.875" style="182" customWidth="1"/>
    <col min="4867" max="4867" width="12.875" style="182" customWidth="1"/>
    <col min="4868" max="4868" width="0.875" style="182" customWidth="1"/>
    <col min="4869" max="4869" width="12.875" style="182" customWidth="1"/>
    <col min="4870" max="4870" width="0.875" style="182" customWidth="1"/>
    <col min="4871" max="4871" width="12.875" style="182" customWidth="1"/>
    <col min="4872" max="4872" width="0.875" style="182" customWidth="1"/>
    <col min="4873" max="4873" width="17.375" style="182" customWidth="1"/>
    <col min="4874" max="4874" width="0.875" style="182" customWidth="1"/>
    <col min="4875" max="4875" width="15.375" style="182" customWidth="1"/>
    <col min="4876" max="4876" width="0.875" style="182" customWidth="1"/>
    <col min="4877" max="4877" width="17.375" style="182" customWidth="1"/>
    <col min="4878" max="4878" width="0.875" style="182" customWidth="1"/>
    <col min="4879" max="4879" width="15.375" style="182" customWidth="1"/>
    <col min="4880" max="4880" width="0.875" style="182" customWidth="1"/>
    <col min="4881" max="4881" width="15.375" style="182" customWidth="1"/>
    <col min="4882" max="4882" width="0.875" style="182" customWidth="1"/>
    <col min="4883" max="4883" width="15.375" style="182" customWidth="1"/>
    <col min="4884" max="4884" width="0.875" style="182" customWidth="1"/>
    <col min="4885" max="4885" width="15.375" style="182" customWidth="1"/>
    <col min="4886" max="4886" width="0.875" style="182" customWidth="1"/>
    <col min="4887" max="4887" width="15.375" style="182" customWidth="1"/>
    <col min="4888" max="4888" width="0.75" style="182" customWidth="1"/>
    <col min="4889" max="4889" width="15.375" style="182" customWidth="1"/>
    <col min="4890" max="4890" width="1" style="182" customWidth="1"/>
    <col min="4891" max="4891" width="9.125" style="182"/>
    <col min="4892" max="4892" width="10.25" style="182" bestFit="1" customWidth="1"/>
    <col min="4893" max="5120" width="9.125" style="182"/>
    <col min="5121" max="5121" width="32.125" style="182" customWidth="1"/>
    <col min="5122" max="5122" width="0.875" style="182" customWidth="1"/>
    <col min="5123" max="5123" width="12.875" style="182" customWidth="1"/>
    <col min="5124" max="5124" width="0.875" style="182" customWidth="1"/>
    <col min="5125" max="5125" width="12.875" style="182" customWidth="1"/>
    <col min="5126" max="5126" width="0.875" style="182" customWidth="1"/>
    <col min="5127" max="5127" width="12.875" style="182" customWidth="1"/>
    <col min="5128" max="5128" width="0.875" style="182" customWidth="1"/>
    <col min="5129" max="5129" width="17.375" style="182" customWidth="1"/>
    <col min="5130" max="5130" width="0.875" style="182" customWidth="1"/>
    <col min="5131" max="5131" width="15.375" style="182" customWidth="1"/>
    <col min="5132" max="5132" width="0.875" style="182" customWidth="1"/>
    <col min="5133" max="5133" width="17.375" style="182" customWidth="1"/>
    <col min="5134" max="5134" width="0.875" style="182" customWidth="1"/>
    <col min="5135" max="5135" width="15.375" style="182" customWidth="1"/>
    <col min="5136" max="5136" width="0.875" style="182" customWidth="1"/>
    <col min="5137" max="5137" width="15.375" style="182" customWidth="1"/>
    <col min="5138" max="5138" width="0.875" style="182" customWidth="1"/>
    <col min="5139" max="5139" width="15.375" style="182" customWidth="1"/>
    <col min="5140" max="5140" width="0.875" style="182" customWidth="1"/>
    <col min="5141" max="5141" width="15.375" style="182" customWidth="1"/>
    <col min="5142" max="5142" width="0.875" style="182" customWidth="1"/>
    <col min="5143" max="5143" width="15.375" style="182" customWidth="1"/>
    <col min="5144" max="5144" width="0.75" style="182" customWidth="1"/>
    <col min="5145" max="5145" width="15.375" style="182" customWidth="1"/>
    <col min="5146" max="5146" width="1" style="182" customWidth="1"/>
    <col min="5147" max="5147" width="9.125" style="182"/>
    <col min="5148" max="5148" width="10.25" style="182" bestFit="1" customWidth="1"/>
    <col min="5149" max="5376" width="9.125" style="182"/>
    <col min="5377" max="5377" width="32.125" style="182" customWidth="1"/>
    <col min="5378" max="5378" width="0.875" style="182" customWidth="1"/>
    <col min="5379" max="5379" width="12.875" style="182" customWidth="1"/>
    <col min="5380" max="5380" width="0.875" style="182" customWidth="1"/>
    <col min="5381" max="5381" width="12.875" style="182" customWidth="1"/>
    <col min="5382" max="5382" width="0.875" style="182" customWidth="1"/>
    <col min="5383" max="5383" width="12.875" style="182" customWidth="1"/>
    <col min="5384" max="5384" width="0.875" style="182" customWidth="1"/>
    <col min="5385" max="5385" width="17.375" style="182" customWidth="1"/>
    <col min="5386" max="5386" width="0.875" style="182" customWidth="1"/>
    <col min="5387" max="5387" width="15.375" style="182" customWidth="1"/>
    <col min="5388" max="5388" width="0.875" style="182" customWidth="1"/>
    <col min="5389" max="5389" width="17.375" style="182" customWidth="1"/>
    <col min="5390" max="5390" width="0.875" style="182" customWidth="1"/>
    <col min="5391" max="5391" width="15.375" style="182" customWidth="1"/>
    <col min="5392" max="5392" width="0.875" style="182" customWidth="1"/>
    <col min="5393" max="5393" width="15.375" style="182" customWidth="1"/>
    <col min="5394" max="5394" width="0.875" style="182" customWidth="1"/>
    <col min="5395" max="5395" width="15.375" style="182" customWidth="1"/>
    <col min="5396" max="5396" width="0.875" style="182" customWidth="1"/>
    <col min="5397" max="5397" width="15.375" style="182" customWidth="1"/>
    <col min="5398" max="5398" width="0.875" style="182" customWidth="1"/>
    <col min="5399" max="5399" width="15.375" style="182" customWidth="1"/>
    <col min="5400" max="5400" width="0.75" style="182" customWidth="1"/>
    <col min="5401" max="5401" width="15.375" style="182" customWidth="1"/>
    <col min="5402" max="5402" width="1" style="182" customWidth="1"/>
    <col min="5403" max="5403" width="9.125" style="182"/>
    <col min="5404" max="5404" width="10.25" style="182" bestFit="1" customWidth="1"/>
    <col min="5405" max="5632" width="9.125" style="182"/>
    <col min="5633" max="5633" width="32.125" style="182" customWidth="1"/>
    <col min="5634" max="5634" width="0.875" style="182" customWidth="1"/>
    <col min="5635" max="5635" width="12.875" style="182" customWidth="1"/>
    <col min="5636" max="5636" width="0.875" style="182" customWidth="1"/>
    <col min="5637" max="5637" width="12.875" style="182" customWidth="1"/>
    <col min="5638" max="5638" width="0.875" style="182" customWidth="1"/>
    <col min="5639" max="5639" width="12.875" style="182" customWidth="1"/>
    <col min="5640" max="5640" width="0.875" style="182" customWidth="1"/>
    <col min="5641" max="5641" width="17.375" style="182" customWidth="1"/>
    <col min="5642" max="5642" width="0.875" style="182" customWidth="1"/>
    <col min="5643" max="5643" width="15.375" style="182" customWidth="1"/>
    <col min="5644" max="5644" width="0.875" style="182" customWidth="1"/>
    <col min="5645" max="5645" width="17.375" style="182" customWidth="1"/>
    <col min="5646" max="5646" width="0.875" style="182" customWidth="1"/>
    <col min="5647" max="5647" width="15.375" style="182" customWidth="1"/>
    <col min="5648" max="5648" width="0.875" style="182" customWidth="1"/>
    <col min="5649" max="5649" width="15.375" style="182" customWidth="1"/>
    <col min="5650" max="5650" width="0.875" style="182" customWidth="1"/>
    <col min="5651" max="5651" width="15.375" style="182" customWidth="1"/>
    <col min="5652" max="5652" width="0.875" style="182" customWidth="1"/>
    <col min="5653" max="5653" width="15.375" style="182" customWidth="1"/>
    <col min="5654" max="5654" width="0.875" style="182" customWidth="1"/>
    <col min="5655" max="5655" width="15.375" style="182" customWidth="1"/>
    <col min="5656" max="5656" width="0.75" style="182" customWidth="1"/>
    <col min="5657" max="5657" width="15.375" style="182" customWidth="1"/>
    <col min="5658" max="5658" width="1" style="182" customWidth="1"/>
    <col min="5659" max="5659" width="9.125" style="182"/>
    <col min="5660" max="5660" width="10.25" style="182" bestFit="1" customWidth="1"/>
    <col min="5661" max="5888" width="9.125" style="182"/>
    <col min="5889" max="5889" width="32.125" style="182" customWidth="1"/>
    <col min="5890" max="5890" width="0.875" style="182" customWidth="1"/>
    <col min="5891" max="5891" width="12.875" style="182" customWidth="1"/>
    <col min="5892" max="5892" width="0.875" style="182" customWidth="1"/>
    <col min="5893" max="5893" width="12.875" style="182" customWidth="1"/>
    <col min="5894" max="5894" width="0.875" style="182" customWidth="1"/>
    <col min="5895" max="5895" width="12.875" style="182" customWidth="1"/>
    <col min="5896" max="5896" width="0.875" style="182" customWidth="1"/>
    <col min="5897" max="5897" width="17.375" style="182" customWidth="1"/>
    <col min="5898" max="5898" width="0.875" style="182" customWidth="1"/>
    <col min="5899" max="5899" width="15.375" style="182" customWidth="1"/>
    <col min="5900" max="5900" width="0.875" style="182" customWidth="1"/>
    <col min="5901" max="5901" width="17.375" style="182" customWidth="1"/>
    <col min="5902" max="5902" width="0.875" style="182" customWidth="1"/>
    <col min="5903" max="5903" width="15.375" style="182" customWidth="1"/>
    <col min="5904" max="5904" width="0.875" style="182" customWidth="1"/>
    <col min="5905" max="5905" width="15.375" style="182" customWidth="1"/>
    <col min="5906" max="5906" width="0.875" style="182" customWidth="1"/>
    <col min="5907" max="5907" width="15.375" style="182" customWidth="1"/>
    <col min="5908" max="5908" width="0.875" style="182" customWidth="1"/>
    <col min="5909" max="5909" width="15.375" style="182" customWidth="1"/>
    <col min="5910" max="5910" width="0.875" style="182" customWidth="1"/>
    <col min="5911" max="5911" width="15.375" style="182" customWidth="1"/>
    <col min="5912" max="5912" width="0.75" style="182" customWidth="1"/>
    <col min="5913" max="5913" width="15.375" style="182" customWidth="1"/>
    <col min="5914" max="5914" width="1" style="182" customWidth="1"/>
    <col min="5915" max="5915" width="9.125" style="182"/>
    <col min="5916" max="5916" width="10.25" style="182" bestFit="1" customWidth="1"/>
    <col min="5917" max="6144" width="9.125" style="182"/>
    <col min="6145" max="6145" width="32.125" style="182" customWidth="1"/>
    <col min="6146" max="6146" width="0.875" style="182" customWidth="1"/>
    <col min="6147" max="6147" width="12.875" style="182" customWidth="1"/>
    <col min="6148" max="6148" width="0.875" style="182" customWidth="1"/>
    <col min="6149" max="6149" width="12.875" style="182" customWidth="1"/>
    <col min="6150" max="6150" width="0.875" style="182" customWidth="1"/>
    <col min="6151" max="6151" width="12.875" style="182" customWidth="1"/>
    <col min="6152" max="6152" width="0.875" style="182" customWidth="1"/>
    <col min="6153" max="6153" width="17.375" style="182" customWidth="1"/>
    <col min="6154" max="6154" width="0.875" style="182" customWidth="1"/>
    <col min="6155" max="6155" width="15.375" style="182" customWidth="1"/>
    <col min="6156" max="6156" width="0.875" style="182" customWidth="1"/>
    <col min="6157" max="6157" width="17.375" style="182" customWidth="1"/>
    <col min="6158" max="6158" width="0.875" style="182" customWidth="1"/>
    <col min="6159" max="6159" width="15.375" style="182" customWidth="1"/>
    <col min="6160" max="6160" width="0.875" style="182" customWidth="1"/>
    <col min="6161" max="6161" width="15.375" style="182" customWidth="1"/>
    <col min="6162" max="6162" width="0.875" style="182" customWidth="1"/>
    <col min="6163" max="6163" width="15.375" style="182" customWidth="1"/>
    <col min="6164" max="6164" width="0.875" style="182" customWidth="1"/>
    <col min="6165" max="6165" width="15.375" style="182" customWidth="1"/>
    <col min="6166" max="6166" width="0.875" style="182" customWidth="1"/>
    <col min="6167" max="6167" width="15.375" style="182" customWidth="1"/>
    <col min="6168" max="6168" width="0.75" style="182" customWidth="1"/>
    <col min="6169" max="6169" width="15.375" style="182" customWidth="1"/>
    <col min="6170" max="6170" width="1" style="182" customWidth="1"/>
    <col min="6171" max="6171" width="9.125" style="182"/>
    <col min="6172" max="6172" width="10.25" style="182" bestFit="1" customWidth="1"/>
    <col min="6173" max="6400" width="9.125" style="182"/>
    <col min="6401" max="6401" width="32.125" style="182" customWidth="1"/>
    <col min="6402" max="6402" width="0.875" style="182" customWidth="1"/>
    <col min="6403" max="6403" width="12.875" style="182" customWidth="1"/>
    <col min="6404" max="6404" width="0.875" style="182" customWidth="1"/>
    <col min="6405" max="6405" width="12.875" style="182" customWidth="1"/>
    <col min="6406" max="6406" width="0.875" style="182" customWidth="1"/>
    <col min="6407" max="6407" width="12.875" style="182" customWidth="1"/>
    <col min="6408" max="6408" width="0.875" style="182" customWidth="1"/>
    <col min="6409" max="6409" width="17.375" style="182" customWidth="1"/>
    <col min="6410" max="6410" width="0.875" style="182" customWidth="1"/>
    <col min="6411" max="6411" width="15.375" style="182" customWidth="1"/>
    <col min="6412" max="6412" width="0.875" style="182" customWidth="1"/>
    <col min="6413" max="6413" width="17.375" style="182" customWidth="1"/>
    <col min="6414" max="6414" width="0.875" style="182" customWidth="1"/>
    <col min="6415" max="6415" width="15.375" style="182" customWidth="1"/>
    <col min="6416" max="6416" width="0.875" style="182" customWidth="1"/>
    <col min="6417" max="6417" width="15.375" style="182" customWidth="1"/>
    <col min="6418" max="6418" width="0.875" style="182" customWidth="1"/>
    <col min="6419" max="6419" width="15.375" style="182" customWidth="1"/>
    <col min="6420" max="6420" width="0.875" style="182" customWidth="1"/>
    <col min="6421" max="6421" width="15.375" style="182" customWidth="1"/>
    <col min="6422" max="6422" width="0.875" style="182" customWidth="1"/>
    <col min="6423" max="6423" width="15.375" style="182" customWidth="1"/>
    <col min="6424" max="6424" width="0.75" style="182" customWidth="1"/>
    <col min="6425" max="6425" width="15.375" style="182" customWidth="1"/>
    <col min="6426" max="6426" width="1" style="182" customWidth="1"/>
    <col min="6427" max="6427" width="9.125" style="182"/>
    <col min="6428" max="6428" width="10.25" style="182" bestFit="1" customWidth="1"/>
    <col min="6429" max="6656" width="9.125" style="182"/>
    <col min="6657" max="6657" width="32.125" style="182" customWidth="1"/>
    <col min="6658" max="6658" width="0.875" style="182" customWidth="1"/>
    <col min="6659" max="6659" width="12.875" style="182" customWidth="1"/>
    <col min="6660" max="6660" width="0.875" style="182" customWidth="1"/>
    <col min="6661" max="6661" width="12.875" style="182" customWidth="1"/>
    <col min="6662" max="6662" width="0.875" style="182" customWidth="1"/>
    <col min="6663" max="6663" width="12.875" style="182" customWidth="1"/>
    <col min="6664" max="6664" width="0.875" style="182" customWidth="1"/>
    <col min="6665" max="6665" width="17.375" style="182" customWidth="1"/>
    <col min="6666" max="6666" width="0.875" style="182" customWidth="1"/>
    <col min="6667" max="6667" width="15.375" style="182" customWidth="1"/>
    <col min="6668" max="6668" width="0.875" style="182" customWidth="1"/>
    <col min="6669" max="6669" width="17.375" style="182" customWidth="1"/>
    <col min="6670" max="6670" width="0.875" style="182" customWidth="1"/>
    <col min="6671" max="6671" width="15.375" style="182" customWidth="1"/>
    <col min="6672" max="6672" width="0.875" style="182" customWidth="1"/>
    <col min="6673" max="6673" width="15.375" style="182" customWidth="1"/>
    <col min="6674" max="6674" width="0.875" style="182" customWidth="1"/>
    <col min="6675" max="6675" width="15.375" style="182" customWidth="1"/>
    <col min="6676" max="6676" width="0.875" style="182" customWidth="1"/>
    <col min="6677" max="6677" width="15.375" style="182" customWidth="1"/>
    <col min="6678" max="6678" width="0.875" style="182" customWidth="1"/>
    <col min="6679" max="6679" width="15.375" style="182" customWidth="1"/>
    <col min="6680" max="6680" width="0.75" style="182" customWidth="1"/>
    <col min="6681" max="6681" width="15.375" style="182" customWidth="1"/>
    <col min="6682" max="6682" width="1" style="182" customWidth="1"/>
    <col min="6683" max="6683" width="9.125" style="182"/>
    <col min="6684" max="6684" width="10.25" style="182" bestFit="1" customWidth="1"/>
    <col min="6685" max="6912" width="9.125" style="182"/>
    <col min="6913" max="6913" width="32.125" style="182" customWidth="1"/>
    <col min="6914" max="6914" width="0.875" style="182" customWidth="1"/>
    <col min="6915" max="6915" width="12.875" style="182" customWidth="1"/>
    <col min="6916" max="6916" width="0.875" style="182" customWidth="1"/>
    <col min="6917" max="6917" width="12.875" style="182" customWidth="1"/>
    <col min="6918" max="6918" width="0.875" style="182" customWidth="1"/>
    <col min="6919" max="6919" width="12.875" style="182" customWidth="1"/>
    <col min="6920" max="6920" width="0.875" style="182" customWidth="1"/>
    <col min="6921" max="6921" width="17.375" style="182" customWidth="1"/>
    <col min="6922" max="6922" width="0.875" style="182" customWidth="1"/>
    <col min="6923" max="6923" width="15.375" style="182" customWidth="1"/>
    <col min="6924" max="6924" width="0.875" style="182" customWidth="1"/>
    <col min="6925" max="6925" width="17.375" style="182" customWidth="1"/>
    <col min="6926" max="6926" width="0.875" style="182" customWidth="1"/>
    <col min="6927" max="6927" width="15.375" style="182" customWidth="1"/>
    <col min="6928" max="6928" width="0.875" style="182" customWidth="1"/>
    <col min="6929" max="6929" width="15.375" style="182" customWidth="1"/>
    <col min="6930" max="6930" width="0.875" style="182" customWidth="1"/>
    <col min="6931" max="6931" width="15.375" style="182" customWidth="1"/>
    <col min="6932" max="6932" width="0.875" style="182" customWidth="1"/>
    <col min="6933" max="6933" width="15.375" style="182" customWidth="1"/>
    <col min="6934" max="6934" width="0.875" style="182" customWidth="1"/>
    <col min="6935" max="6935" width="15.375" style="182" customWidth="1"/>
    <col min="6936" max="6936" width="0.75" style="182" customWidth="1"/>
    <col min="6937" max="6937" width="15.375" style="182" customWidth="1"/>
    <col min="6938" max="6938" width="1" style="182" customWidth="1"/>
    <col min="6939" max="6939" width="9.125" style="182"/>
    <col min="6940" max="6940" width="10.25" style="182" bestFit="1" customWidth="1"/>
    <col min="6941" max="7168" width="9.125" style="182"/>
    <col min="7169" max="7169" width="32.125" style="182" customWidth="1"/>
    <col min="7170" max="7170" width="0.875" style="182" customWidth="1"/>
    <col min="7171" max="7171" width="12.875" style="182" customWidth="1"/>
    <col min="7172" max="7172" width="0.875" style="182" customWidth="1"/>
    <col min="7173" max="7173" width="12.875" style="182" customWidth="1"/>
    <col min="7174" max="7174" width="0.875" style="182" customWidth="1"/>
    <col min="7175" max="7175" width="12.875" style="182" customWidth="1"/>
    <col min="7176" max="7176" width="0.875" style="182" customWidth="1"/>
    <col min="7177" max="7177" width="17.375" style="182" customWidth="1"/>
    <col min="7178" max="7178" width="0.875" style="182" customWidth="1"/>
    <col min="7179" max="7179" width="15.375" style="182" customWidth="1"/>
    <col min="7180" max="7180" width="0.875" style="182" customWidth="1"/>
    <col min="7181" max="7181" width="17.375" style="182" customWidth="1"/>
    <col min="7182" max="7182" width="0.875" style="182" customWidth="1"/>
    <col min="7183" max="7183" width="15.375" style="182" customWidth="1"/>
    <col min="7184" max="7184" width="0.875" style="182" customWidth="1"/>
    <col min="7185" max="7185" width="15.375" style="182" customWidth="1"/>
    <col min="7186" max="7186" width="0.875" style="182" customWidth="1"/>
    <col min="7187" max="7187" width="15.375" style="182" customWidth="1"/>
    <col min="7188" max="7188" width="0.875" style="182" customWidth="1"/>
    <col min="7189" max="7189" width="15.375" style="182" customWidth="1"/>
    <col min="7190" max="7190" width="0.875" style="182" customWidth="1"/>
    <col min="7191" max="7191" width="15.375" style="182" customWidth="1"/>
    <col min="7192" max="7192" width="0.75" style="182" customWidth="1"/>
    <col min="7193" max="7193" width="15.375" style="182" customWidth="1"/>
    <col min="7194" max="7194" width="1" style="182" customWidth="1"/>
    <col min="7195" max="7195" width="9.125" style="182"/>
    <col min="7196" max="7196" width="10.25" style="182" bestFit="1" customWidth="1"/>
    <col min="7197" max="7424" width="9.125" style="182"/>
    <col min="7425" max="7425" width="32.125" style="182" customWidth="1"/>
    <col min="7426" max="7426" width="0.875" style="182" customWidth="1"/>
    <col min="7427" max="7427" width="12.875" style="182" customWidth="1"/>
    <col min="7428" max="7428" width="0.875" style="182" customWidth="1"/>
    <col min="7429" max="7429" width="12.875" style="182" customWidth="1"/>
    <col min="7430" max="7430" width="0.875" style="182" customWidth="1"/>
    <col min="7431" max="7431" width="12.875" style="182" customWidth="1"/>
    <col min="7432" max="7432" width="0.875" style="182" customWidth="1"/>
    <col min="7433" max="7433" width="17.375" style="182" customWidth="1"/>
    <col min="7434" max="7434" width="0.875" style="182" customWidth="1"/>
    <col min="7435" max="7435" width="15.375" style="182" customWidth="1"/>
    <col min="7436" max="7436" width="0.875" style="182" customWidth="1"/>
    <col min="7437" max="7437" width="17.375" style="182" customWidth="1"/>
    <col min="7438" max="7438" width="0.875" style="182" customWidth="1"/>
    <col min="7439" max="7439" width="15.375" style="182" customWidth="1"/>
    <col min="7440" max="7440" width="0.875" style="182" customWidth="1"/>
    <col min="7441" max="7441" width="15.375" style="182" customWidth="1"/>
    <col min="7442" max="7442" width="0.875" style="182" customWidth="1"/>
    <col min="7443" max="7443" width="15.375" style="182" customWidth="1"/>
    <col min="7444" max="7444" width="0.875" style="182" customWidth="1"/>
    <col min="7445" max="7445" width="15.375" style="182" customWidth="1"/>
    <col min="7446" max="7446" width="0.875" style="182" customWidth="1"/>
    <col min="7447" max="7447" width="15.375" style="182" customWidth="1"/>
    <col min="7448" max="7448" width="0.75" style="182" customWidth="1"/>
    <col min="7449" max="7449" width="15.375" style="182" customWidth="1"/>
    <col min="7450" max="7450" width="1" style="182" customWidth="1"/>
    <col min="7451" max="7451" width="9.125" style="182"/>
    <col min="7452" max="7452" width="10.25" style="182" bestFit="1" customWidth="1"/>
    <col min="7453" max="7680" width="9.125" style="182"/>
    <col min="7681" max="7681" width="32.125" style="182" customWidth="1"/>
    <col min="7682" max="7682" width="0.875" style="182" customWidth="1"/>
    <col min="7683" max="7683" width="12.875" style="182" customWidth="1"/>
    <col min="7684" max="7684" width="0.875" style="182" customWidth="1"/>
    <col min="7685" max="7685" width="12.875" style="182" customWidth="1"/>
    <col min="7686" max="7686" width="0.875" style="182" customWidth="1"/>
    <col min="7687" max="7687" width="12.875" style="182" customWidth="1"/>
    <col min="7688" max="7688" width="0.875" style="182" customWidth="1"/>
    <col min="7689" max="7689" width="17.375" style="182" customWidth="1"/>
    <col min="7690" max="7690" width="0.875" style="182" customWidth="1"/>
    <col min="7691" max="7691" width="15.375" style="182" customWidth="1"/>
    <col min="7692" max="7692" width="0.875" style="182" customWidth="1"/>
    <col min="7693" max="7693" width="17.375" style="182" customWidth="1"/>
    <col min="7694" max="7694" width="0.875" style="182" customWidth="1"/>
    <col min="7695" max="7695" width="15.375" style="182" customWidth="1"/>
    <col min="7696" max="7696" width="0.875" style="182" customWidth="1"/>
    <col min="7697" max="7697" width="15.375" style="182" customWidth="1"/>
    <col min="7698" max="7698" width="0.875" style="182" customWidth="1"/>
    <col min="7699" max="7699" width="15.375" style="182" customWidth="1"/>
    <col min="7700" max="7700" width="0.875" style="182" customWidth="1"/>
    <col min="7701" max="7701" width="15.375" style="182" customWidth="1"/>
    <col min="7702" max="7702" width="0.875" style="182" customWidth="1"/>
    <col min="7703" max="7703" width="15.375" style="182" customWidth="1"/>
    <col min="7704" max="7704" width="0.75" style="182" customWidth="1"/>
    <col min="7705" max="7705" width="15.375" style="182" customWidth="1"/>
    <col min="7706" max="7706" width="1" style="182" customWidth="1"/>
    <col min="7707" max="7707" width="9.125" style="182"/>
    <col min="7708" max="7708" width="10.25" style="182" bestFit="1" customWidth="1"/>
    <col min="7709" max="7936" width="9.125" style="182"/>
    <col min="7937" max="7937" width="32.125" style="182" customWidth="1"/>
    <col min="7938" max="7938" width="0.875" style="182" customWidth="1"/>
    <col min="7939" max="7939" width="12.875" style="182" customWidth="1"/>
    <col min="7940" max="7940" width="0.875" style="182" customWidth="1"/>
    <col min="7941" max="7941" width="12.875" style="182" customWidth="1"/>
    <col min="7942" max="7942" width="0.875" style="182" customWidth="1"/>
    <col min="7943" max="7943" width="12.875" style="182" customWidth="1"/>
    <col min="7944" max="7944" width="0.875" style="182" customWidth="1"/>
    <col min="7945" max="7945" width="17.375" style="182" customWidth="1"/>
    <col min="7946" max="7946" width="0.875" style="182" customWidth="1"/>
    <col min="7947" max="7947" width="15.375" style="182" customWidth="1"/>
    <col min="7948" max="7948" width="0.875" style="182" customWidth="1"/>
    <col min="7949" max="7949" width="17.375" style="182" customWidth="1"/>
    <col min="7950" max="7950" width="0.875" style="182" customWidth="1"/>
    <col min="7951" max="7951" width="15.375" style="182" customWidth="1"/>
    <col min="7952" max="7952" width="0.875" style="182" customWidth="1"/>
    <col min="7953" max="7953" width="15.375" style="182" customWidth="1"/>
    <col min="7954" max="7954" width="0.875" style="182" customWidth="1"/>
    <col min="7955" max="7955" width="15.375" style="182" customWidth="1"/>
    <col min="7956" max="7956" width="0.875" style="182" customWidth="1"/>
    <col min="7957" max="7957" width="15.375" style="182" customWidth="1"/>
    <col min="7958" max="7958" width="0.875" style="182" customWidth="1"/>
    <col min="7959" max="7959" width="15.375" style="182" customWidth="1"/>
    <col min="7960" max="7960" width="0.75" style="182" customWidth="1"/>
    <col min="7961" max="7961" width="15.375" style="182" customWidth="1"/>
    <col min="7962" max="7962" width="1" style="182" customWidth="1"/>
    <col min="7963" max="7963" width="9.125" style="182"/>
    <col min="7964" max="7964" width="10.25" style="182" bestFit="1" customWidth="1"/>
    <col min="7965" max="8192" width="9.125" style="182"/>
    <col min="8193" max="8193" width="32.125" style="182" customWidth="1"/>
    <col min="8194" max="8194" width="0.875" style="182" customWidth="1"/>
    <col min="8195" max="8195" width="12.875" style="182" customWidth="1"/>
    <col min="8196" max="8196" width="0.875" style="182" customWidth="1"/>
    <col min="8197" max="8197" width="12.875" style="182" customWidth="1"/>
    <col min="8198" max="8198" width="0.875" style="182" customWidth="1"/>
    <col min="8199" max="8199" width="12.875" style="182" customWidth="1"/>
    <col min="8200" max="8200" width="0.875" style="182" customWidth="1"/>
    <col min="8201" max="8201" width="17.375" style="182" customWidth="1"/>
    <col min="8202" max="8202" width="0.875" style="182" customWidth="1"/>
    <col min="8203" max="8203" width="15.375" style="182" customWidth="1"/>
    <col min="8204" max="8204" width="0.875" style="182" customWidth="1"/>
    <col min="8205" max="8205" width="17.375" style="182" customWidth="1"/>
    <col min="8206" max="8206" width="0.875" style="182" customWidth="1"/>
    <col min="8207" max="8207" width="15.375" style="182" customWidth="1"/>
    <col min="8208" max="8208" width="0.875" style="182" customWidth="1"/>
    <col min="8209" max="8209" width="15.375" style="182" customWidth="1"/>
    <col min="8210" max="8210" width="0.875" style="182" customWidth="1"/>
    <col min="8211" max="8211" width="15.375" style="182" customWidth="1"/>
    <col min="8212" max="8212" width="0.875" style="182" customWidth="1"/>
    <col min="8213" max="8213" width="15.375" style="182" customWidth="1"/>
    <col min="8214" max="8214" width="0.875" style="182" customWidth="1"/>
    <col min="8215" max="8215" width="15.375" style="182" customWidth="1"/>
    <col min="8216" max="8216" width="0.75" style="182" customWidth="1"/>
    <col min="8217" max="8217" width="15.375" style="182" customWidth="1"/>
    <col min="8218" max="8218" width="1" style="182" customWidth="1"/>
    <col min="8219" max="8219" width="9.125" style="182"/>
    <col min="8220" max="8220" width="10.25" style="182" bestFit="1" customWidth="1"/>
    <col min="8221" max="8448" width="9.125" style="182"/>
    <col min="8449" max="8449" width="32.125" style="182" customWidth="1"/>
    <col min="8450" max="8450" width="0.875" style="182" customWidth="1"/>
    <col min="8451" max="8451" width="12.875" style="182" customWidth="1"/>
    <col min="8452" max="8452" width="0.875" style="182" customWidth="1"/>
    <col min="8453" max="8453" width="12.875" style="182" customWidth="1"/>
    <col min="8454" max="8454" width="0.875" style="182" customWidth="1"/>
    <col min="8455" max="8455" width="12.875" style="182" customWidth="1"/>
    <col min="8456" max="8456" width="0.875" style="182" customWidth="1"/>
    <col min="8457" max="8457" width="17.375" style="182" customWidth="1"/>
    <col min="8458" max="8458" width="0.875" style="182" customWidth="1"/>
    <col min="8459" max="8459" width="15.375" style="182" customWidth="1"/>
    <col min="8460" max="8460" width="0.875" style="182" customWidth="1"/>
    <col min="8461" max="8461" width="17.375" style="182" customWidth="1"/>
    <col min="8462" max="8462" width="0.875" style="182" customWidth="1"/>
    <col min="8463" max="8463" width="15.375" style="182" customWidth="1"/>
    <col min="8464" max="8464" width="0.875" style="182" customWidth="1"/>
    <col min="8465" max="8465" width="15.375" style="182" customWidth="1"/>
    <col min="8466" max="8466" width="0.875" style="182" customWidth="1"/>
    <col min="8467" max="8467" width="15.375" style="182" customWidth="1"/>
    <col min="8468" max="8468" width="0.875" style="182" customWidth="1"/>
    <col min="8469" max="8469" width="15.375" style="182" customWidth="1"/>
    <col min="8470" max="8470" width="0.875" style="182" customWidth="1"/>
    <col min="8471" max="8471" width="15.375" style="182" customWidth="1"/>
    <col min="8472" max="8472" width="0.75" style="182" customWidth="1"/>
    <col min="8473" max="8473" width="15.375" style="182" customWidth="1"/>
    <col min="8474" max="8474" width="1" style="182" customWidth="1"/>
    <col min="8475" max="8475" width="9.125" style="182"/>
    <col min="8476" max="8476" width="10.25" style="182" bestFit="1" customWidth="1"/>
    <col min="8477" max="8704" width="9.125" style="182"/>
    <col min="8705" max="8705" width="32.125" style="182" customWidth="1"/>
    <col min="8706" max="8706" width="0.875" style="182" customWidth="1"/>
    <col min="8707" max="8707" width="12.875" style="182" customWidth="1"/>
    <col min="8708" max="8708" width="0.875" style="182" customWidth="1"/>
    <col min="8709" max="8709" width="12.875" style="182" customWidth="1"/>
    <col min="8710" max="8710" width="0.875" style="182" customWidth="1"/>
    <col min="8711" max="8711" width="12.875" style="182" customWidth="1"/>
    <col min="8712" max="8712" width="0.875" style="182" customWidth="1"/>
    <col min="8713" max="8713" width="17.375" style="182" customWidth="1"/>
    <col min="8714" max="8714" width="0.875" style="182" customWidth="1"/>
    <col min="8715" max="8715" width="15.375" style="182" customWidth="1"/>
    <col min="8716" max="8716" width="0.875" style="182" customWidth="1"/>
    <col min="8717" max="8717" width="17.375" style="182" customWidth="1"/>
    <col min="8718" max="8718" width="0.875" style="182" customWidth="1"/>
    <col min="8719" max="8719" width="15.375" style="182" customWidth="1"/>
    <col min="8720" max="8720" width="0.875" style="182" customWidth="1"/>
    <col min="8721" max="8721" width="15.375" style="182" customWidth="1"/>
    <col min="8722" max="8722" width="0.875" style="182" customWidth="1"/>
    <col min="8723" max="8723" width="15.375" style="182" customWidth="1"/>
    <col min="8724" max="8724" width="0.875" style="182" customWidth="1"/>
    <col min="8725" max="8725" width="15.375" style="182" customWidth="1"/>
    <col min="8726" max="8726" width="0.875" style="182" customWidth="1"/>
    <col min="8727" max="8727" width="15.375" style="182" customWidth="1"/>
    <col min="8728" max="8728" width="0.75" style="182" customWidth="1"/>
    <col min="8729" max="8729" width="15.375" style="182" customWidth="1"/>
    <col min="8730" max="8730" width="1" style="182" customWidth="1"/>
    <col min="8731" max="8731" width="9.125" style="182"/>
    <col min="8732" max="8732" width="10.25" style="182" bestFit="1" customWidth="1"/>
    <col min="8733" max="8960" width="9.125" style="182"/>
    <col min="8961" max="8961" width="32.125" style="182" customWidth="1"/>
    <col min="8962" max="8962" width="0.875" style="182" customWidth="1"/>
    <col min="8963" max="8963" width="12.875" style="182" customWidth="1"/>
    <col min="8964" max="8964" width="0.875" style="182" customWidth="1"/>
    <col min="8965" max="8965" width="12.875" style="182" customWidth="1"/>
    <col min="8966" max="8966" width="0.875" style="182" customWidth="1"/>
    <col min="8967" max="8967" width="12.875" style="182" customWidth="1"/>
    <col min="8968" max="8968" width="0.875" style="182" customWidth="1"/>
    <col min="8969" max="8969" width="17.375" style="182" customWidth="1"/>
    <col min="8970" max="8970" width="0.875" style="182" customWidth="1"/>
    <col min="8971" max="8971" width="15.375" style="182" customWidth="1"/>
    <col min="8972" max="8972" width="0.875" style="182" customWidth="1"/>
    <col min="8973" max="8973" width="17.375" style="182" customWidth="1"/>
    <col min="8974" max="8974" width="0.875" style="182" customWidth="1"/>
    <col min="8975" max="8975" width="15.375" style="182" customWidth="1"/>
    <col min="8976" max="8976" width="0.875" style="182" customWidth="1"/>
    <col min="8977" max="8977" width="15.375" style="182" customWidth="1"/>
    <col min="8978" max="8978" width="0.875" style="182" customWidth="1"/>
    <col min="8979" max="8979" width="15.375" style="182" customWidth="1"/>
    <col min="8980" max="8980" width="0.875" style="182" customWidth="1"/>
    <col min="8981" max="8981" width="15.375" style="182" customWidth="1"/>
    <col min="8982" max="8982" width="0.875" style="182" customWidth="1"/>
    <col min="8983" max="8983" width="15.375" style="182" customWidth="1"/>
    <col min="8984" max="8984" width="0.75" style="182" customWidth="1"/>
    <col min="8985" max="8985" width="15.375" style="182" customWidth="1"/>
    <col min="8986" max="8986" width="1" style="182" customWidth="1"/>
    <col min="8987" max="8987" width="9.125" style="182"/>
    <col min="8988" max="8988" width="10.25" style="182" bestFit="1" customWidth="1"/>
    <col min="8989" max="9216" width="9.125" style="182"/>
    <col min="9217" max="9217" width="32.125" style="182" customWidth="1"/>
    <col min="9218" max="9218" width="0.875" style="182" customWidth="1"/>
    <col min="9219" max="9219" width="12.875" style="182" customWidth="1"/>
    <col min="9220" max="9220" width="0.875" style="182" customWidth="1"/>
    <col min="9221" max="9221" width="12.875" style="182" customWidth="1"/>
    <col min="9222" max="9222" width="0.875" style="182" customWidth="1"/>
    <col min="9223" max="9223" width="12.875" style="182" customWidth="1"/>
    <col min="9224" max="9224" width="0.875" style="182" customWidth="1"/>
    <col min="9225" max="9225" width="17.375" style="182" customWidth="1"/>
    <col min="9226" max="9226" width="0.875" style="182" customWidth="1"/>
    <col min="9227" max="9227" width="15.375" style="182" customWidth="1"/>
    <col min="9228" max="9228" width="0.875" style="182" customWidth="1"/>
    <col min="9229" max="9229" width="17.375" style="182" customWidth="1"/>
    <col min="9230" max="9230" width="0.875" style="182" customWidth="1"/>
    <col min="9231" max="9231" width="15.375" style="182" customWidth="1"/>
    <col min="9232" max="9232" width="0.875" style="182" customWidth="1"/>
    <col min="9233" max="9233" width="15.375" style="182" customWidth="1"/>
    <col min="9234" max="9234" width="0.875" style="182" customWidth="1"/>
    <col min="9235" max="9235" width="15.375" style="182" customWidth="1"/>
    <col min="9236" max="9236" width="0.875" style="182" customWidth="1"/>
    <col min="9237" max="9237" width="15.375" style="182" customWidth="1"/>
    <col min="9238" max="9238" width="0.875" style="182" customWidth="1"/>
    <col min="9239" max="9239" width="15.375" style="182" customWidth="1"/>
    <col min="9240" max="9240" width="0.75" style="182" customWidth="1"/>
    <col min="9241" max="9241" width="15.375" style="182" customWidth="1"/>
    <col min="9242" max="9242" width="1" style="182" customWidth="1"/>
    <col min="9243" max="9243" width="9.125" style="182"/>
    <col min="9244" max="9244" width="10.25" style="182" bestFit="1" customWidth="1"/>
    <col min="9245" max="9472" width="9.125" style="182"/>
    <col min="9473" max="9473" width="32.125" style="182" customWidth="1"/>
    <col min="9474" max="9474" width="0.875" style="182" customWidth="1"/>
    <col min="9475" max="9475" width="12.875" style="182" customWidth="1"/>
    <col min="9476" max="9476" width="0.875" style="182" customWidth="1"/>
    <col min="9477" max="9477" width="12.875" style="182" customWidth="1"/>
    <col min="9478" max="9478" width="0.875" style="182" customWidth="1"/>
    <col min="9479" max="9479" width="12.875" style="182" customWidth="1"/>
    <col min="9480" max="9480" width="0.875" style="182" customWidth="1"/>
    <col min="9481" max="9481" width="17.375" style="182" customWidth="1"/>
    <col min="9482" max="9482" width="0.875" style="182" customWidth="1"/>
    <col min="9483" max="9483" width="15.375" style="182" customWidth="1"/>
    <col min="9484" max="9484" width="0.875" style="182" customWidth="1"/>
    <col min="9485" max="9485" width="17.375" style="182" customWidth="1"/>
    <col min="9486" max="9486" width="0.875" style="182" customWidth="1"/>
    <col min="9487" max="9487" width="15.375" style="182" customWidth="1"/>
    <col min="9488" max="9488" width="0.875" style="182" customWidth="1"/>
    <col min="9489" max="9489" width="15.375" style="182" customWidth="1"/>
    <col min="9490" max="9490" width="0.875" style="182" customWidth="1"/>
    <col min="9491" max="9491" width="15.375" style="182" customWidth="1"/>
    <col min="9492" max="9492" width="0.875" style="182" customWidth="1"/>
    <col min="9493" max="9493" width="15.375" style="182" customWidth="1"/>
    <col min="9494" max="9494" width="0.875" style="182" customWidth="1"/>
    <col min="9495" max="9495" width="15.375" style="182" customWidth="1"/>
    <col min="9496" max="9496" width="0.75" style="182" customWidth="1"/>
    <col min="9497" max="9497" width="15.375" style="182" customWidth="1"/>
    <col min="9498" max="9498" width="1" style="182" customWidth="1"/>
    <col min="9499" max="9499" width="9.125" style="182"/>
    <col min="9500" max="9500" width="10.25" style="182" bestFit="1" customWidth="1"/>
    <col min="9501" max="9728" width="9.125" style="182"/>
    <col min="9729" max="9729" width="32.125" style="182" customWidth="1"/>
    <col min="9730" max="9730" width="0.875" style="182" customWidth="1"/>
    <col min="9731" max="9731" width="12.875" style="182" customWidth="1"/>
    <col min="9732" max="9732" width="0.875" style="182" customWidth="1"/>
    <col min="9733" max="9733" width="12.875" style="182" customWidth="1"/>
    <col min="9734" max="9734" width="0.875" style="182" customWidth="1"/>
    <col min="9735" max="9735" width="12.875" style="182" customWidth="1"/>
    <col min="9736" max="9736" width="0.875" style="182" customWidth="1"/>
    <col min="9737" max="9737" width="17.375" style="182" customWidth="1"/>
    <col min="9738" max="9738" width="0.875" style="182" customWidth="1"/>
    <col min="9739" max="9739" width="15.375" style="182" customWidth="1"/>
    <col min="9740" max="9740" width="0.875" style="182" customWidth="1"/>
    <col min="9741" max="9741" width="17.375" style="182" customWidth="1"/>
    <col min="9742" max="9742" width="0.875" style="182" customWidth="1"/>
    <col min="9743" max="9743" width="15.375" style="182" customWidth="1"/>
    <col min="9744" max="9744" width="0.875" style="182" customWidth="1"/>
    <col min="9745" max="9745" width="15.375" style="182" customWidth="1"/>
    <col min="9746" max="9746" width="0.875" style="182" customWidth="1"/>
    <col min="9747" max="9747" width="15.375" style="182" customWidth="1"/>
    <col min="9748" max="9748" width="0.875" style="182" customWidth="1"/>
    <col min="9749" max="9749" width="15.375" style="182" customWidth="1"/>
    <col min="9750" max="9750" width="0.875" style="182" customWidth="1"/>
    <col min="9751" max="9751" width="15.375" style="182" customWidth="1"/>
    <col min="9752" max="9752" width="0.75" style="182" customWidth="1"/>
    <col min="9753" max="9753" width="15.375" style="182" customWidth="1"/>
    <col min="9754" max="9754" width="1" style="182" customWidth="1"/>
    <col min="9755" max="9755" width="9.125" style="182"/>
    <col min="9756" max="9756" width="10.25" style="182" bestFit="1" customWidth="1"/>
    <col min="9757" max="9984" width="9.125" style="182"/>
    <col min="9985" max="9985" width="32.125" style="182" customWidth="1"/>
    <col min="9986" max="9986" width="0.875" style="182" customWidth="1"/>
    <col min="9987" max="9987" width="12.875" style="182" customWidth="1"/>
    <col min="9988" max="9988" width="0.875" style="182" customWidth="1"/>
    <col min="9989" max="9989" width="12.875" style="182" customWidth="1"/>
    <col min="9990" max="9990" width="0.875" style="182" customWidth="1"/>
    <col min="9991" max="9991" width="12.875" style="182" customWidth="1"/>
    <col min="9992" max="9992" width="0.875" style="182" customWidth="1"/>
    <col min="9993" max="9993" width="17.375" style="182" customWidth="1"/>
    <col min="9994" max="9994" width="0.875" style="182" customWidth="1"/>
    <col min="9995" max="9995" width="15.375" style="182" customWidth="1"/>
    <col min="9996" max="9996" width="0.875" style="182" customWidth="1"/>
    <col min="9997" max="9997" width="17.375" style="182" customWidth="1"/>
    <col min="9998" max="9998" width="0.875" style="182" customWidth="1"/>
    <col min="9999" max="9999" width="15.375" style="182" customWidth="1"/>
    <col min="10000" max="10000" width="0.875" style="182" customWidth="1"/>
    <col min="10001" max="10001" width="15.375" style="182" customWidth="1"/>
    <col min="10002" max="10002" width="0.875" style="182" customWidth="1"/>
    <col min="10003" max="10003" width="15.375" style="182" customWidth="1"/>
    <col min="10004" max="10004" width="0.875" style="182" customWidth="1"/>
    <col min="10005" max="10005" width="15.375" style="182" customWidth="1"/>
    <col min="10006" max="10006" width="0.875" style="182" customWidth="1"/>
    <col min="10007" max="10007" width="15.375" style="182" customWidth="1"/>
    <col min="10008" max="10008" width="0.75" style="182" customWidth="1"/>
    <col min="10009" max="10009" width="15.375" style="182" customWidth="1"/>
    <col min="10010" max="10010" width="1" style="182" customWidth="1"/>
    <col min="10011" max="10011" width="9.125" style="182"/>
    <col min="10012" max="10012" width="10.25" style="182" bestFit="1" customWidth="1"/>
    <col min="10013" max="10240" width="9.125" style="182"/>
    <col min="10241" max="10241" width="32.125" style="182" customWidth="1"/>
    <col min="10242" max="10242" width="0.875" style="182" customWidth="1"/>
    <col min="10243" max="10243" width="12.875" style="182" customWidth="1"/>
    <col min="10244" max="10244" width="0.875" style="182" customWidth="1"/>
    <col min="10245" max="10245" width="12.875" style="182" customWidth="1"/>
    <col min="10246" max="10246" width="0.875" style="182" customWidth="1"/>
    <col min="10247" max="10247" width="12.875" style="182" customWidth="1"/>
    <col min="10248" max="10248" width="0.875" style="182" customWidth="1"/>
    <col min="10249" max="10249" width="17.375" style="182" customWidth="1"/>
    <col min="10250" max="10250" width="0.875" style="182" customWidth="1"/>
    <col min="10251" max="10251" width="15.375" style="182" customWidth="1"/>
    <col min="10252" max="10252" width="0.875" style="182" customWidth="1"/>
    <col min="10253" max="10253" width="17.375" style="182" customWidth="1"/>
    <col min="10254" max="10254" width="0.875" style="182" customWidth="1"/>
    <col min="10255" max="10255" width="15.375" style="182" customWidth="1"/>
    <col min="10256" max="10256" width="0.875" style="182" customWidth="1"/>
    <col min="10257" max="10257" width="15.375" style="182" customWidth="1"/>
    <col min="10258" max="10258" width="0.875" style="182" customWidth="1"/>
    <col min="10259" max="10259" width="15.375" style="182" customWidth="1"/>
    <col min="10260" max="10260" width="0.875" style="182" customWidth="1"/>
    <col min="10261" max="10261" width="15.375" style="182" customWidth="1"/>
    <col min="10262" max="10262" width="0.875" style="182" customWidth="1"/>
    <col min="10263" max="10263" width="15.375" style="182" customWidth="1"/>
    <col min="10264" max="10264" width="0.75" style="182" customWidth="1"/>
    <col min="10265" max="10265" width="15.375" style="182" customWidth="1"/>
    <col min="10266" max="10266" width="1" style="182" customWidth="1"/>
    <col min="10267" max="10267" width="9.125" style="182"/>
    <col min="10268" max="10268" width="10.25" style="182" bestFit="1" customWidth="1"/>
    <col min="10269" max="10496" width="9.125" style="182"/>
    <col min="10497" max="10497" width="32.125" style="182" customWidth="1"/>
    <col min="10498" max="10498" width="0.875" style="182" customWidth="1"/>
    <col min="10499" max="10499" width="12.875" style="182" customWidth="1"/>
    <col min="10500" max="10500" width="0.875" style="182" customWidth="1"/>
    <col min="10501" max="10501" width="12.875" style="182" customWidth="1"/>
    <col min="10502" max="10502" width="0.875" style="182" customWidth="1"/>
    <col min="10503" max="10503" width="12.875" style="182" customWidth="1"/>
    <col min="10504" max="10504" width="0.875" style="182" customWidth="1"/>
    <col min="10505" max="10505" width="17.375" style="182" customWidth="1"/>
    <col min="10506" max="10506" width="0.875" style="182" customWidth="1"/>
    <col min="10507" max="10507" width="15.375" style="182" customWidth="1"/>
    <col min="10508" max="10508" width="0.875" style="182" customWidth="1"/>
    <col min="10509" max="10509" width="17.375" style="182" customWidth="1"/>
    <col min="10510" max="10510" width="0.875" style="182" customWidth="1"/>
    <col min="10511" max="10511" width="15.375" style="182" customWidth="1"/>
    <col min="10512" max="10512" width="0.875" style="182" customWidth="1"/>
    <col min="10513" max="10513" width="15.375" style="182" customWidth="1"/>
    <col min="10514" max="10514" width="0.875" style="182" customWidth="1"/>
    <col min="10515" max="10515" width="15.375" style="182" customWidth="1"/>
    <col min="10516" max="10516" width="0.875" style="182" customWidth="1"/>
    <col min="10517" max="10517" width="15.375" style="182" customWidth="1"/>
    <col min="10518" max="10518" width="0.875" style="182" customWidth="1"/>
    <col min="10519" max="10519" width="15.375" style="182" customWidth="1"/>
    <col min="10520" max="10520" width="0.75" style="182" customWidth="1"/>
    <col min="10521" max="10521" width="15.375" style="182" customWidth="1"/>
    <col min="10522" max="10522" width="1" style="182" customWidth="1"/>
    <col min="10523" max="10523" width="9.125" style="182"/>
    <col min="10524" max="10524" width="10.25" style="182" bestFit="1" customWidth="1"/>
    <col min="10525" max="10752" width="9.125" style="182"/>
    <col min="10753" max="10753" width="32.125" style="182" customWidth="1"/>
    <col min="10754" max="10754" width="0.875" style="182" customWidth="1"/>
    <col min="10755" max="10755" width="12.875" style="182" customWidth="1"/>
    <col min="10756" max="10756" width="0.875" style="182" customWidth="1"/>
    <col min="10757" max="10757" width="12.875" style="182" customWidth="1"/>
    <col min="10758" max="10758" width="0.875" style="182" customWidth="1"/>
    <col min="10759" max="10759" width="12.875" style="182" customWidth="1"/>
    <col min="10760" max="10760" width="0.875" style="182" customWidth="1"/>
    <col min="10761" max="10761" width="17.375" style="182" customWidth="1"/>
    <col min="10762" max="10762" width="0.875" style="182" customWidth="1"/>
    <col min="10763" max="10763" width="15.375" style="182" customWidth="1"/>
    <col min="10764" max="10764" width="0.875" style="182" customWidth="1"/>
    <col min="10765" max="10765" width="17.375" style="182" customWidth="1"/>
    <col min="10766" max="10766" width="0.875" style="182" customWidth="1"/>
    <col min="10767" max="10767" width="15.375" style="182" customWidth="1"/>
    <col min="10768" max="10768" width="0.875" style="182" customWidth="1"/>
    <col min="10769" max="10769" width="15.375" style="182" customWidth="1"/>
    <col min="10770" max="10770" width="0.875" style="182" customWidth="1"/>
    <col min="10771" max="10771" width="15.375" style="182" customWidth="1"/>
    <col min="10772" max="10772" width="0.875" style="182" customWidth="1"/>
    <col min="10773" max="10773" width="15.375" style="182" customWidth="1"/>
    <col min="10774" max="10774" width="0.875" style="182" customWidth="1"/>
    <col min="10775" max="10775" width="15.375" style="182" customWidth="1"/>
    <col min="10776" max="10776" width="0.75" style="182" customWidth="1"/>
    <col min="10777" max="10777" width="15.375" style="182" customWidth="1"/>
    <col min="10778" max="10778" width="1" style="182" customWidth="1"/>
    <col min="10779" max="10779" width="9.125" style="182"/>
    <col min="10780" max="10780" width="10.25" style="182" bestFit="1" customWidth="1"/>
    <col min="10781" max="11008" width="9.125" style="182"/>
    <col min="11009" max="11009" width="32.125" style="182" customWidth="1"/>
    <col min="11010" max="11010" width="0.875" style="182" customWidth="1"/>
    <col min="11011" max="11011" width="12.875" style="182" customWidth="1"/>
    <col min="11012" max="11012" width="0.875" style="182" customWidth="1"/>
    <col min="11013" max="11013" width="12.875" style="182" customWidth="1"/>
    <col min="11014" max="11014" width="0.875" style="182" customWidth="1"/>
    <col min="11015" max="11015" width="12.875" style="182" customWidth="1"/>
    <col min="11016" max="11016" width="0.875" style="182" customWidth="1"/>
    <col min="11017" max="11017" width="17.375" style="182" customWidth="1"/>
    <col min="11018" max="11018" width="0.875" style="182" customWidth="1"/>
    <col min="11019" max="11019" width="15.375" style="182" customWidth="1"/>
    <col min="11020" max="11020" width="0.875" style="182" customWidth="1"/>
    <col min="11021" max="11021" width="17.375" style="182" customWidth="1"/>
    <col min="11022" max="11022" width="0.875" style="182" customWidth="1"/>
    <col min="11023" max="11023" width="15.375" style="182" customWidth="1"/>
    <col min="11024" max="11024" width="0.875" style="182" customWidth="1"/>
    <col min="11025" max="11025" width="15.375" style="182" customWidth="1"/>
    <col min="11026" max="11026" width="0.875" style="182" customWidth="1"/>
    <col min="11027" max="11027" width="15.375" style="182" customWidth="1"/>
    <col min="11028" max="11028" width="0.875" style="182" customWidth="1"/>
    <col min="11029" max="11029" width="15.375" style="182" customWidth="1"/>
    <col min="11030" max="11030" width="0.875" style="182" customWidth="1"/>
    <col min="11031" max="11031" width="15.375" style="182" customWidth="1"/>
    <col min="11032" max="11032" width="0.75" style="182" customWidth="1"/>
    <col min="11033" max="11033" width="15.375" style="182" customWidth="1"/>
    <col min="11034" max="11034" width="1" style="182" customWidth="1"/>
    <col min="11035" max="11035" width="9.125" style="182"/>
    <col min="11036" max="11036" width="10.25" style="182" bestFit="1" customWidth="1"/>
    <col min="11037" max="11264" width="9.125" style="182"/>
    <col min="11265" max="11265" width="32.125" style="182" customWidth="1"/>
    <col min="11266" max="11266" width="0.875" style="182" customWidth="1"/>
    <col min="11267" max="11267" width="12.875" style="182" customWidth="1"/>
    <col min="11268" max="11268" width="0.875" style="182" customWidth="1"/>
    <col min="11269" max="11269" width="12.875" style="182" customWidth="1"/>
    <col min="11270" max="11270" width="0.875" style="182" customWidth="1"/>
    <col min="11271" max="11271" width="12.875" style="182" customWidth="1"/>
    <col min="11272" max="11272" width="0.875" style="182" customWidth="1"/>
    <col min="11273" max="11273" width="17.375" style="182" customWidth="1"/>
    <col min="11274" max="11274" width="0.875" style="182" customWidth="1"/>
    <col min="11275" max="11275" width="15.375" style="182" customWidth="1"/>
    <col min="11276" max="11276" width="0.875" style="182" customWidth="1"/>
    <col min="11277" max="11277" width="17.375" style="182" customWidth="1"/>
    <col min="11278" max="11278" width="0.875" style="182" customWidth="1"/>
    <col min="11279" max="11279" width="15.375" style="182" customWidth="1"/>
    <col min="11280" max="11280" width="0.875" style="182" customWidth="1"/>
    <col min="11281" max="11281" width="15.375" style="182" customWidth="1"/>
    <col min="11282" max="11282" width="0.875" style="182" customWidth="1"/>
    <col min="11283" max="11283" width="15.375" style="182" customWidth="1"/>
    <col min="11284" max="11284" width="0.875" style="182" customWidth="1"/>
    <col min="11285" max="11285" width="15.375" style="182" customWidth="1"/>
    <col min="11286" max="11286" width="0.875" style="182" customWidth="1"/>
    <col min="11287" max="11287" width="15.375" style="182" customWidth="1"/>
    <col min="11288" max="11288" width="0.75" style="182" customWidth="1"/>
    <col min="11289" max="11289" width="15.375" style="182" customWidth="1"/>
    <col min="11290" max="11290" width="1" style="182" customWidth="1"/>
    <col min="11291" max="11291" width="9.125" style="182"/>
    <col min="11292" max="11292" width="10.25" style="182" bestFit="1" customWidth="1"/>
    <col min="11293" max="11520" width="9.125" style="182"/>
    <col min="11521" max="11521" width="32.125" style="182" customWidth="1"/>
    <col min="11522" max="11522" width="0.875" style="182" customWidth="1"/>
    <col min="11523" max="11523" width="12.875" style="182" customWidth="1"/>
    <col min="11524" max="11524" width="0.875" style="182" customWidth="1"/>
    <col min="11525" max="11525" width="12.875" style="182" customWidth="1"/>
    <col min="11526" max="11526" width="0.875" style="182" customWidth="1"/>
    <col min="11527" max="11527" width="12.875" style="182" customWidth="1"/>
    <col min="11528" max="11528" width="0.875" style="182" customWidth="1"/>
    <col min="11529" max="11529" width="17.375" style="182" customWidth="1"/>
    <col min="11530" max="11530" width="0.875" style="182" customWidth="1"/>
    <col min="11531" max="11531" width="15.375" style="182" customWidth="1"/>
    <col min="11532" max="11532" width="0.875" style="182" customWidth="1"/>
    <col min="11533" max="11533" width="17.375" style="182" customWidth="1"/>
    <col min="11534" max="11534" width="0.875" style="182" customWidth="1"/>
    <col min="11535" max="11535" width="15.375" style="182" customWidth="1"/>
    <col min="11536" max="11536" width="0.875" style="182" customWidth="1"/>
    <col min="11537" max="11537" width="15.375" style="182" customWidth="1"/>
    <col min="11538" max="11538" width="0.875" style="182" customWidth="1"/>
    <col min="11539" max="11539" width="15.375" style="182" customWidth="1"/>
    <col min="11540" max="11540" width="0.875" style="182" customWidth="1"/>
    <col min="11541" max="11541" width="15.375" style="182" customWidth="1"/>
    <col min="11542" max="11542" width="0.875" style="182" customWidth="1"/>
    <col min="11543" max="11543" width="15.375" style="182" customWidth="1"/>
    <col min="11544" max="11544" width="0.75" style="182" customWidth="1"/>
    <col min="11545" max="11545" width="15.375" style="182" customWidth="1"/>
    <col min="11546" max="11546" width="1" style="182" customWidth="1"/>
    <col min="11547" max="11547" width="9.125" style="182"/>
    <col min="11548" max="11548" width="10.25" style="182" bestFit="1" customWidth="1"/>
    <col min="11549" max="11776" width="9.125" style="182"/>
    <col min="11777" max="11777" width="32.125" style="182" customWidth="1"/>
    <col min="11778" max="11778" width="0.875" style="182" customWidth="1"/>
    <col min="11779" max="11779" width="12.875" style="182" customWidth="1"/>
    <col min="11780" max="11780" width="0.875" style="182" customWidth="1"/>
    <col min="11781" max="11781" width="12.875" style="182" customWidth="1"/>
    <col min="11782" max="11782" width="0.875" style="182" customWidth="1"/>
    <col min="11783" max="11783" width="12.875" style="182" customWidth="1"/>
    <col min="11784" max="11784" width="0.875" style="182" customWidth="1"/>
    <col min="11785" max="11785" width="17.375" style="182" customWidth="1"/>
    <col min="11786" max="11786" width="0.875" style="182" customWidth="1"/>
    <col min="11787" max="11787" width="15.375" style="182" customWidth="1"/>
    <col min="11788" max="11788" width="0.875" style="182" customWidth="1"/>
    <col min="11789" max="11789" width="17.375" style="182" customWidth="1"/>
    <col min="11790" max="11790" width="0.875" style="182" customWidth="1"/>
    <col min="11791" max="11791" width="15.375" style="182" customWidth="1"/>
    <col min="11792" max="11792" width="0.875" style="182" customWidth="1"/>
    <col min="11793" max="11793" width="15.375" style="182" customWidth="1"/>
    <col min="11794" max="11794" width="0.875" style="182" customWidth="1"/>
    <col min="11795" max="11795" width="15.375" style="182" customWidth="1"/>
    <col min="11796" max="11796" width="0.875" style="182" customWidth="1"/>
    <col min="11797" max="11797" width="15.375" style="182" customWidth="1"/>
    <col min="11798" max="11798" width="0.875" style="182" customWidth="1"/>
    <col min="11799" max="11799" width="15.375" style="182" customWidth="1"/>
    <col min="11800" max="11800" width="0.75" style="182" customWidth="1"/>
    <col min="11801" max="11801" width="15.375" style="182" customWidth="1"/>
    <col min="11802" max="11802" width="1" style="182" customWidth="1"/>
    <col min="11803" max="11803" width="9.125" style="182"/>
    <col min="11804" max="11804" width="10.25" style="182" bestFit="1" customWidth="1"/>
    <col min="11805" max="12032" width="9.125" style="182"/>
    <col min="12033" max="12033" width="32.125" style="182" customWidth="1"/>
    <col min="12034" max="12034" width="0.875" style="182" customWidth="1"/>
    <col min="12035" max="12035" width="12.875" style="182" customWidth="1"/>
    <col min="12036" max="12036" width="0.875" style="182" customWidth="1"/>
    <col min="12037" max="12037" width="12.875" style="182" customWidth="1"/>
    <col min="12038" max="12038" width="0.875" style="182" customWidth="1"/>
    <col min="12039" max="12039" width="12.875" style="182" customWidth="1"/>
    <col min="12040" max="12040" width="0.875" style="182" customWidth="1"/>
    <col min="12041" max="12041" width="17.375" style="182" customWidth="1"/>
    <col min="12042" max="12042" width="0.875" style="182" customWidth="1"/>
    <col min="12043" max="12043" width="15.375" style="182" customWidth="1"/>
    <col min="12044" max="12044" width="0.875" style="182" customWidth="1"/>
    <col min="12045" max="12045" width="17.375" style="182" customWidth="1"/>
    <col min="12046" max="12046" width="0.875" style="182" customWidth="1"/>
    <col min="12047" max="12047" width="15.375" style="182" customWidth="1"/>
    <col min="12048" max="12048" width="0.875" style="182" customWidth="1"/>
    <col min="12049" max="12049" width="15.375" style="182" customWidth="1"/>
    <col min="12050" max="12050" width="0.875" style="182" customWidth="1"/>
    <col min="12051" max="12051" width="15.375" style="182" customWidth="1"/>
    <col min="12052" max="12052" width="0.875" style="182" customWidth="1"/>
    <col min="12053" max="12053" width="15.375" style="182" customWidth="1"/>
    <col min="12054" max="12054" width="0.875" style="182" customWidth="1"/>
    <col min="12055" max="12055" width="15.375" style="182" customWidth="1"/>
    <col min="12056" max="12056" width="0.75" style="182" customWidth="1"/>
    <col min="12057" max="12057" width="15.375" style="182" customWidth="1"/>
    <col min="12058" max="12058" width="1" style="182" customWidth="1"/>
    <col min="12059" max="12059" width="9.125" style="182"/>
    <col min="12060" max="12060" width="10.25" style="182" bestFit="1" customWidth="1"/>
    <col min="12061" max="12288" width="9.125" style="182"/>
    <col min="12289" max="12289" width="32.125" style="182" customWidth="1"/>
    <col min="12290" max="12290" width="0.875" style="182" customWidth="1"/>
    <col min="12291" max="12291" width="12.875" style="182" customWidth="1"/>
    <col min="12292" max="12292" width="0.875" style="182" customWidth="1"/>
    <col min="12293" max="12293" width="12.875" style="182" customWidth="1"/>
    <col min="12294" max="12294" width="0.875" style="182" customWidth="1"/>
    <col min="12295" max="12295" width="12.875" style="182" customWidth="1"/>
    <col min="12296" max="12296" width="0.875" style="182" customWidth="1"/>
    <col min="12297" max="12297" width="17.375" style="182" customWidth="1"/>
    <col min="12298" max="12298" width="0.875" style="182" customWidth="1"/>
    <col min="12299" max="12299" width="15.375" style="182" customWidth="1"/>
    <col min="12300" max="12300" width="0.875" style="182" customWidth="1"/>
    <col min="12301" max="12301" width="17.375" style="182" customWidth="1"/>
    <col min="12302" max="12302" width="0.875" style="182" customWidth="1"/>
    <col min="12303" max="12303" width="15.375" style="182" customWidth="1"/>
    <col min="12304" max="12304" width="0.875" style="182" customWidth="1"/>
    <col min="12305" max="12305" width="15.375" style="182" customWidth="1"/>
    <col min="12306" max="12306" width="0.875" style="182" customWidth="1"/>
    <col min="12307" max="12307" width="15.375" style="182" customWidth="1"/>
    <col min="12308" max="12308" width="0.875" style="182" customWidth="1"/>
    <col min="12309" max="12309" width="15.375" style="182" customWidth="1"/>
    <col min="12310" max="12310" width="0.875" style="182" customWidth="1"/>
    <col min="12311" max="12311" width="15.375" style="182" customWidth="1"/>
    <col min="12312" max="12312" width="0.75" style="182" customWidth="1"/>
    <col min="12313" max="12313" width="15.375" style="182" customWidth="1"/>
    <col min="12314" max="12314" width="1" style="182" customWidth="1"/>
    <col min="12315" max="12315" width="9.125" style="182"/>
    <col min="12316" max="12316" width="10.25" style="182" bestFit="1" customWidth="1"/>
    <col min="12317" max="12544" width="9.125" style="182"/>
    <col min="12545" max="12545" width="32.125" style="182" customWidth="1"/>
    <col min="12546" max="12546" width="0.875" style="182" customWidth="1"/>
    <col min="12547" max="12547" width="12.875" style="182" customWidth="1"/>
    <col min="12548" max="12548" width="0.875" style="182" customWidth="1"/>
    <col min="12549" max="12549" width="12.875" style="182" customWidth="1"/>
    <col min="12550" max="12550" width="0.875" style="182" customWidth="1"/>
    <col min="12551" max="12551" width="12.875" style="182" customWidth="1"/>
    <col min="12552" max="12552" width="0.875" style="182" customWidth="1"/>
    <col min="12553" max="12553" width="17.375" style="182" customWidth="1"/>
    <col min="12554" max="12554" width="0.875" style="182" customWidth="1"/>
    <col min="12555" max="12555" width="15.375" style="182" customWidth="1"/>
    <col min="12556" max="12556" width="0.875" style="182" customWidth="1"/>
    <col min="12557" max="12557" width="17.375" style="182" customWidth="1"/>
    <col min="12558" max="12558" width="0.875" style="182" customWidth="1"/>
    <col min="12559" max="12559" width="15.375" style="182" customWidth="1"/>
    <col min="12560" max="12560" width="0.875" style="182" customWidth="1"/>
    <col min="12561" max="12561" width="15.375" style="182" customWidth="1"/>
    <col min="12562" max="12562" width="0.875" style="182" customWidth="1"/>
    <col min="12563" max="12563" width="15.375" style="182" customWidth="1"/>
    <col min="12564" max="12564" width="0.875" style="182" customWidth="1"/>
    <col min="12565" max="12565" width="15.375" style="182" customWidth="1"/>
    <col min="12566" max="12566" width="0.875" style="182" customWidth="1"/>
    <col min="12567" max="12567" width="15.375" style="182" customWidth="1"/>
    <col min="12568" max="12568" width="0.75" style="182" customWidth="1"/>
    <col min="12569" max="12569" width="15.375" style="182" customWidth="1"/>
    <col min="12570" max="12570" width="1" style="182" customWidth="1"/>
    <col min="12571" max="12571" width="9.125" style="182"/>
    <col min="12572" max="12572" width="10.25" style="182" bestFit="1" customWidth="1"/>
    <col min="12573" max="12800" width="9.125" style="182"/>
    <col min="12801" max="12801" width="32.125" style="182" customWidth="1"/>
    <col min="12802" max="12802" width="0.875" style="182" customWidth="1"/>
    <col min="12803" max="12803" width="12.875" style="182" customWidth="1"/>
    <col min="12804" max="12804" width="0.875" style="182" customWidth="1"/>
    <col min="12805" max="12805" width="12.875" style="182" customWidth="1"/>
    <col min="12806" max="12806" width="0.875" style="182" customWidth="1"/>
    <col min="12807" max="12807" width="12.875" style="182" customWidth="1"/>
    <col min="12808" max="12808" width="0.875" style="182" customWidth="1"/>
    <col min="12809" max="12809" width="17.375" style="182" customWidth="1"/>
    <col min="12810" max="12810" width="0.875" style="182" customWidth="1"/>
    <col min="12811" max="12811" width="15.375" style="182" customWidth="1"/>
    <col min="12812" max="12812" width="0.875" style="182" customWidth="1"/>
    <col min="12813" max="12813" width="17.375" style="182" customWidth="1"/>
    <col min="12814" max="12814" width="0.875" style="182" customWidth="1"/>
    <col min="12815" max="12815" width="15.375" style="182" customWidth="1"/>
    <col min="12816" max="12816" width="0.875" style="182" customWidth="1"/>
    <col min="12817" max="12817" width="15.375" style="182" customWidth="1"/>
    <col min="12818" max="12818" width="0.875" style="182" customWidth="1"/>
    <col min="12819" max="12819" width="15.375" style="182" customWidth="1"/>
    <col min="12820" max="12820" width="0.875" style="182" customWidth="1"/>
    <col min="12821" max="12821" width="15.375" style="182" customWidth="1"/>
    <col min="12822" max="12822" width="0.875" style="182" customWidth="1"/>
    <col min="12823" max="12823" width="15.375" style="182" customWidth="1"/>
    <col min="12824" max="12824" width="0.75" style="182" customWidth="1"/>
    <col min="12825" max="12825" width="15.375" style="182" customWidth="1"/>
    <col min="12826" max="12826" width="1" style="182" customWidth="1"/>
    <col min="12827" max="12827" width="9.125" style="182"/>
    <col min="12828" max="12828" width="10.25" style="182" bestFit="1" customWidth="1"/>
    <col min="12829" max="13056" width="9.125" style="182"/>
    <col min="13057" max="13057" width="32.125" style="182" customWidth="1"/>
    <col min="13058" max="13058" width="0.875" style="182" customWidth="1"/>
    <col min="13059" max="13059" width="12.875" style="182" customWidth="1"/>
    <col min="13060" max="13060" width="0.875" style="182" customWidth="1"/>
    <col min="13061" max="13061" width="12.875" style="182" customWidth="1"/>
    <col min="13062" max="13062" width="0.875" style="182" customWidth="1"/>
    <col min="13063" max="13063" width="12.875" style="182" customWidth="1"/>
    <col min="13064" max="13064" width="0.875" style="182" customWidth="1"/>
    <col min="13065" max="13065" width="17.375" style="182" customWidth="1"/>
    <col min="13066" max="13066" width="0.875" style="182" customWidth="1"/>
    <col min="13067" max="13067" width="15.375" style="182" customWidth="1"/>
    <col min="13068" max="13068" width="0.875" style="182" customWidth="1"/>
    <col min="13069" max="13069" width="17.375" style="182" customWidth="1"/>
    <col min="13070" max="13070" width="0.875" style="182" customWidth="1"/>
    <col min="13071" max="13071" width="15.375" style="182" customWidth="1"/>
    <col min="13072" max="13072" width="0.875" style="182" customWidth="1"/>
    <col min="13073" max="13073" width="15.375" style="182" customWidth="1"/>
    <col min="13074" max="13074" width="0.875" style="182" customWidth="1"/>
    <col min="13075" max="13075" width="15.375" style="182" customWidth="1"/>
    <col min="13076" max="13076" width="0.875" style="182" customWidth="1"/>
    <col min="13077" max="13077" width="15.375" style="182" customWidth="1"/>
    <col min="13078" max="13078" width="0.875" style="182" customWidth="1"/>
    <col min="13079" max="13079" width="15.375" style="182" customWidth="1"/>
    <col min="13080" max="13080" width="0.75" style="182" customWidth="1"/>
    <col min="13081" max="13081" width="15.375" style="182" customWidth="1"/>
    <col min="13082" max="13082" width="1" style="182" customWidth="1"/>
    <col min="13083" max="13083" width="9.125" style="182"/>
    <col min="13084" max="13084" width="10.25" style="182" bestFit="1" customWidth="1"/>
    <col min="13085" max="13312" width="9.125" style="182"/>
    <col min="13313" max="13313" width="32.125" style="182" customWidth="1"/>
    <col min="13314" max="13314" width="0.875" style="182" customWidth="1"/>
    <col min="13315" max="13315" width="12.875" style="182" customWidth="1"/>
    <col min="13316" max="13316" width="0.875" style="182" customWidth="1"/>
    <col min="13317" max="13317" width="12.875" style="182" customWidth="1"/>
    <col min="13318" max="13318" width="0.875" style="182" customWidth="1"/>
    <col min="13319" max="13319" width="12.875" style="182" customWidth="1"/>
    <col min="13320" max="13320" width="0.875" style="182" customWidth="1"/>
    <col min="13321" max="13321" width="17.375" style="182" customWidth="1"/>
    <col min="13322" max="13322" width="0.875" style="182" customWidth="1"/>
    <col min="13323" max="13323" width="15.375" style="182" customWidth="1"/>
    <col min="13324" max="13324" width="0.875" style="182" customWidth="1"/>
    <col min="13325" max="13325" width="17.375" style="182" customWidth="1"/>
    <col min="13326" max="13326" width="0.875" style="182" customWidth="1"/>
    <col min="13327" max="13327" width="15.375" style="182" customWidth="1"/>
    <col min="13328" max="13328" width="0.875" style="182" customWidth="1"/>
    <col min="13329" max="13329" width="15.375" style="182" customWidth="1"/>
    <col min="13330" max="13330" width="0.875" style="182" customWidth="1"/>
    <col min="13331" max="13331" width="15.375" style="182" customWidth="1"/>
    <col min="13332" max="13332" width="0.875" style="182" customWidth="1"/>
    <col min="13333" max="13333" width="15.375" style="182" customWidth="1"/>
    <col min="13334" max="13334" width="0.875" style="182" customWidth="1"/>
    <col min="13335" max="13335" width="15.375" style="182" customWidth="1"/>
    <col min="13336" max="13336" width="0.75" style="182" customWidth="1"/>
    <col min="13337" max="13337" width="15.375" style="182" customWidth="1"/>
    <col min="13338" max="13338" width="1" style="182" customWidth="1"/>
    <col min="13339" max="13339" width="9.125" style="182"/>
    <col min="13340" max="13340" width="10.25" style="182" bestFit="1" customWidth="1"/>
    <col min="13341" max="13568" width="9.125" style="182"/>
    <col min="13569" max="13569" width="32.125" style="182" customWidth="1"/>
    <col min="13570" max="13570" width="0.875" style="182" customWidth="1"/>
    <col min="13571" max="13571" width="12.875" style="182" customWidth="1"/>
    <col min="13572" max="13572" width="0.875" style="182" customWidth="1"/>
    <col min="13573" max="13573" width="12.875" style="182" customWidth="1"/>
    <col min="13574" max="13574" width="0.875" style="182" customWidth="1"/>
    <col min="13575" max="13575" width="12.875" style="182" customWidth="1"/>
    <col min="13576" max="13576" width="0.875" style="182" customWidth="1"/>
    <col min="13577" max="13577" width="17.375" style="182" customWidth="1"/>
    <col min="13578" max="13578" width="0.875" style="182" customWidth="1"/>
    <col min="13579" max="13579" width="15.375" style="182" customWidth="1"/>
    <col min="13580" max="13580" width="0.875" style="182" customWidth="1"/>
    <col min="13581" max="13581" width="17.375" style="182" customWidth="1"/>
    <col min="13582" max="13582" width="0.875" style="182" customWidth="1"/>
    <col min="13583" max="13583" width="15.375" style="182" customWidth="1"/>
    <col min="13584" max="13584" width="0.875" style="182" customWidth="1"/>
    <col min="13585" max="13585" width="15.375" style="182" customWidth="1"/>
    <col min="13586" max="13586" width="0.875" style="182" customWidth="1"/>
    <col min="13587" max="13587" width="15.375" style="182" customWidth="1"/>
    <col min="13588" max="13588" width="0.875" style="182" customWidth="1"/>
    <col min="13589" max="13589" width="15.375" style="182" customWidth="1"/>
    <col min="13590" max="13590" width="0.875" style="182" customWidth="1"/>
    <col min="13591" max="13591" width="15.375" style="182" customWidth="1"/>
    <col min="13592" max="13592" width="0.75" style="182" customWidth="1"/>
    <col min="13593" max="13593" width="15.375" style="182" customWidth="1"/>
    <col min="13594" max="13594" width="1" style="182" customWidth="1"/>
    <col min="13595" max="13595" width="9.125" style="182"/>
    <col min="13596" max="13596" width="10.25" style="182" bestFit="1" customWidth="1"/>
    <col min="13597" max="13824" width="9.125" style="182"/>
    <col min="13825" max="13825" width="32.125" style="182" customWidth="1"/>
    <col min="13826" max="13826" width="0.875" style="182" customWidth="1"/>
    <col min="13827" max="13827" width="12.875" style="182" customWidth="1"/>
    <col min="13828" max="13828" width="0.875" style="182" customWidth="1"/>
    <col min="13829" max="13829" width="12.875" style="182" customWidth="1"/>
    <col min="13830" max="13830" width="0.875" style="182" customWidth="1"/>
    <col min="13831" max="13831" width="12.875" style="182" customWidth="1"/>
    <col min="13832" max="13832" width="0.875" style="182" customWidth="1"/>
    <col min="13833" max="13833" width="17.375" style="182" customWidth="1"/>
    <col min="13834" max="13834" width="0.875" style="182" customWidth="1"/>
    <col min="13835" max="13835" width="15.375" style="182" customWidth="1"/>
    <col min="13836" max="13836" width="0.875" style="182" customWidth="1"/>
    <col min="13837" max="13837" width="17.375" style="182" customWidth="1"/>
    <col min="13838" max="13838" width="0.875" style="182" customWidth="1"/>
    <col min="13839" max="13839" width="15.375" style="182" customWidth="1"/>
    <col min="13840" max="13840" width="0.875" style="182" customWidth="1"/>
    <col min="13841" max="13841" width="15.375" style="182" customWidth="1"/>
    <col min="13842" max="13842" width="0.875" style="182" customWidth="1"/>
    <col min="13843" max="13843" width="15.375" style="182" customWidth="1"/>
    <col min="13844" max="13844" width="0.875" style="182" customWidth="1"/>
    <col min="13845" max="13845" width="15.375" style="182" customWidth="1"/>
    <col min="13846" max="13846" width="0.875" style="182" customWidth="1"/>
    <col min="13847" max="13847" width="15.375" style="182" customWidth="1"/>
    <col min="13848" max="13848" width="0.75" style="182" customWidth="1"/>
    <col min="13849" max="13849" width="15.375" style="182" customWidth="1"/>
    <col min="13850" max="13850" width="1" style="182" customWidth="1"/>
    <col min="13851" max="13851" width="9.125" style="182"/>
    <col min="13852" max="13852" width="10.25" style="182" bestFit="1" customWidth="1"/>
    <col min="13853" max="14080" width="9.125" style="182"/>
    <col min="14081" max="14081" width="32.125" style="182" customWidth="1"/>
    <col min="14082" max="14082" width="0.875" style="182" customWidth="1"/>
    <col min="14083" max="14083" width="12.875" style="182" customWidth="1"/>
    <col min="14084" max="14084" width="0.875" style="182" customWidth="1"/>
    <col min="14085" max="14085" width="12.875" style="182" customWidth="1"/>
    <col min="14086" max="14086" width="0.875" style="182" customWidth="1"/>
    <col min="14087" max="14087" width="12.875" style="182" customWidth="1"/>
    <col min="14088" max="14088" width="0.875" style="182" customWidth="1"/>
    <col min="14089" max="14089" width="17.375" style="182" customWidth="1"/>
    <col min="14090" max="14090" width="0.875" style="182" customWidth="1"/>
    <col min="14091" max="14091" width="15.375" style="182" customWidth="1"/>
    <col min="14092" max="14092" width="0.875" style="182" customWidth="1"/>
    <col min="14093" max="14093" width="17.375" style="182" customWidth="1"/>
    <col min="14094" max="14094" width="0.875" style="182" customWidth="1"/>
    <col min="14095" max="14095" width="15.375" style="182" customWidth="1"/>
    <col min="14096" max="14096" width="0.875" style="182" customWidth="1"/>
    <col min="14097" max="14097" width="15.375" style="182" customWidth="1"/>
    <col min="14098" max="14098" width="0.875" style="182" customWidth="1"/>
    <col min="14099" max="14099" width="15.375" style="182" customWidth="1"/>
    <col min="14100" max="14100" width="0.875" style="182" customWidth="1"/>
    <col min="14101" max="14101" width="15.375" style="182" customWidth="1"/>
    <col min="14102" max="14102" width="0.875" style="182" customWidth="1"/>
    <col min="14103" max="14103" width="15.375" style="182" customWidth="1"/>
    <col min="14104" max="14104" width="0.75" style="182" customWidth="1"/>
    <col min="14105" max="14105" width="15.375" style="182" customWidth="1"/>
    <col min="14106" max="14106" width="1" style="182" customWidth="1"/>
    <col min="14107" max="14107" width="9.125" style="182"/>
    <col min="14108" max="14108" width="10.25" style="182" bestFit="1" customWidth="1"/>
    <col min="14109" max="14336" width="9.125" style="182"/>
    <col min="14337" max="14337" width="32.125" style="182" customWidth="1"/>
    <col min="14338" max="14338" width="0.875" style="182" customWidth="1"/>
    <col min="14339" max="14339" width="12.875" style="182" customWidth="1"/>
    <col min="14340" max="14340" width="0.875" style="182" customWidth="1"/>
    <col min="14341" max="14341" width="12.875" style="182" customWidth="1"/>
    <col min="14342" max="14342" width="0.875" style="182" customWidth="1"/>
    <col min="14343" max="14343" width="12.875" style="182" customWidth="1"/>
    <col min="14344" max="14344" width="0.875" style="182" customWidth="1"/>
    <col min="14345" max="14345" width="17.375" style="182" customWidth="1"/>
    <col min="14346" max="14346" width="0.875" style="182" customWidth="1"/>
    <col min="14347" max="14347" width="15.375" style="182" customWidth="1"/>
    <col min="14348" max="14348" width="0.875" style="182" customWidth="1"/>
    <col min="14349" max="14349" width="17.375" style="182" customWidth="1"/>
    <col min="14350" max="14350" width="0.875" style="182" customWidth="1"/>
    <col min="14351" max="14351" width="15.375" style="182" customWidth="1"/>
    <col min="14352" max="14352" width="0.875" style="182" customWidth="1"/>
    <col min="14353" max="14353" width="15.375" style="182" customWidth="1"/>
    <col min="14354" max="14354" width="0.875" style="182" customWidth="1"/>
    <col min="14355" max="14355" width="15.375" style="182" customWidth="1"/>
    <col min="14356" max="14356" width="0.875" style="182" customWidth="1"/>
    <col min="14357" max="14357" width="15.375" style="182" customWidth="1"/>
    <col min="14358" max="14358" width="0.875" style="182" customWidth="1"/>
    <col min="14359" max="14359" width="15.375" style="182" customWidth="1"/>
    <col min="14360" max="14360" width="0.75" style="182" customWidth="1"/>
    <col min="14361" max="14361" width="15.375" style="182" customWidth="1"/>
    <col min="14362" max="14362" width="1" style="182" customWidth="1"/>
    <col min="14363" max="14363" width="9.125" style="182"/>
    <col min="14364" max="14364" width="10.25" style="182" bestFit="1" customWidth="1"/>
    <col min="14365" max="14592" width="9.125" style="182"/>
    <col min="14593" max="14593" width="32.125" style="182" customWidth="1"/>
    <col min="14594" max="14594" width="0.875" style="182" customWidth="1"/>
    <col min="14595" max="14595" width="12.875" style="182" customWidth="1"/>
    <col min="14596" max="14596" width="0.875" style="182" customWidth="1"/>
    <col min="14597" max="14597" width="12.875" style="182" customWidth="1"/>
    <col min="14598" max="14598" width="0.875" style="182" customWidth="1"/>
    <col min="14599" max="14599" width="12.875" style="182" customWidth="1"/>
    <col min="14600" max="14600" width="0.875" style="182" customWidth="1"/>
    <col min="14601" max="14601" width="17.375" style="182" customWidth="1"/>
    <col min="14602" max="14602" width="0.875" style="182" customWidth="1"/>
    <col min="14603" max="14603" width="15.375" style="182" customWidth="1"/>
    <col min="14604" max="14604" width="0.875" style="182" customWidth="1"/>
    <col min="14605" max="14605" width="17.375" style="182" customWidth="1"/>
    <col min="14606" max="14606" width="0.875" style="182" customWidth="1"/>
    <col min="14607" max="14607" width="15.375" style="182" customWidth="1"/>
    <col min="14608" max="14608" width="0.875" style="182" customWidth="1"/>
    <col min="14609" max="14609" width="15.375" style="182" customWidth="1"/>
    <col min="14610" max="14610" width="0.875" style="182" customWidth="1"/>
    <col min="14611" max="14611" width="15.375" style="182" customWidth="1"/>
    <col min="14612" max="14612" width="0.875" style="182" customWidth="1"/>
    <col min="14613" max="14613" width="15.375" style="182" customWidth="1"/>
    <col min="14614" max="14614" width="0.875" style="182" customWidth="1"/>
    <col min="14615" max="14615" width="15.375" style="182" customWidth="1"/>
    <col min="14616" max="14616" width="0.75" style="182" customWidth="1"/>
    <col min="14617" max="14617" width="15.375" style="182" customWidth="1"/>
    <col min="14618" max="14618" width="1" style="182" customWidth="1"/>
    <col min="14619" max="14619" width="9.125" style="182"/>
    <col min="14620" max="14620" width="10.25" style="182" bestFit="1" customWidth="1"/>
    <col min="14621" max="14848" width="9.125" style="182"/>
    <col min="14849" max="14849" width="32.125" style="182" customWidth="1"/>
    <col min="14850" max="14850" width="0.875" style="182" customWidth="1"/>
    <col min="14851" max="14851" width="12.875" style="182" customWidth="1"/>
    <col min="14852" max="14852" width="0.875" style="182" customWidth="1"/>
    <col min="14853" max="14853" width="12.875" style="182" customWidth="1"/>
    <col min="14854" max="14854" width="0.875" style="182" customWidth="1"/>
    <col min="14855" max="14855" width="12.875" style="182" customWidth="1"/>
    <col min="14856" max="14856" width="0.875" style="182" customWidth="1"/>
    <col min="14857" max="14857" width="17.375" style="182" customWidth="1"/>
    <col min="14858" max="14858" width="0.875" style="182" customWidth="1"/>
    <col min="14859" max="14859" width="15.375" style="182" customWidth="1"/>
    <col min="14860" max="14860" width="0.875" style="182" customWidth="1"/>
    <col min="14861" max="14861" width="17.375" style="182" customWidth="1"/>
    <col min="14862" max="14862" width="0.875" style="182" customWidth="1"/>
    <col min="14863" max="14863" width="15.375" style="182" customWidth="1"/>
    <col min="14864" max="14864" width="0.875" style="182" customWidth="1"/>
    <col min="14865" max="14865" width="15.375" style="182" customWidth="1"/>
    <col min="14866" max="14866" width="0.875" style="182" customWidth="1"/>
    <col min="14867" max="14867" width="15.375" style="182" customWidth="1"/>
    <col min="14868" max="14868" width="0.875" style="182" customWidth="1"/>
    <col min="14869" max="14869" width="15.375" style="182" customWidth="1"/>
    <col min="14870" max="14870" width="0.875" style="182" customWidth="1"/>
    <col min="14871" max="14871" width="15.375" style="182" customWidth="1"/>
    <col min="14872" max="14872" width="0.75" style="182" customWidth="1"/>
    <col min="14873" max="14873" width="15.375" style="182" customWidth="1"/>
    <col min="14874" max="14874" width="1" style="182" customWidth="1"/>
    <col min="14875" max="14875" width="9.125" style="182"/>
    <col min="14876" max="14876" width="10.25" style="182" bestFit="1" customWidth="1"/>
    <col min="14877" max="15104" width="9.125" style="182"/>
    <col min="15105" max="15105" width="32.125" style="182" customWidth="1"/>
    <col min="15106" max="15106" width="0.875" style="182" customWidth="1"/>
    <col min="15107" max="15107" width="12.875" style="182" customWidth="1"/>
    <col min="15108" max="15108" width="0.875" style="182" customWidth="1"/>
    <col min="15109" max="15109" width="12.875" style="182" customWidth="1"/>
    <col min="15110" max="15110" width="0.875" style="182" customWidth="1"/>
    <col min="15111" max="15111" width="12.875" style="182" customWidth="1"/>
    <col min="15112" max="15112" width="0.875" style="182" customWidth="1"/>
    <col min="15113" max="15113" width="17.375" style="182" customWidth="1"/>
    <col min="15114" max="15114" width="0.875" style="182" customWidth="1"/>
    <col min="15115" max="15115" width="15.375" style="182" customWidth="1"/>
    <col min="15116" max="15116" width="0.875" style="182" customWidth="1"/>
    <col min="15117" max="15117" width="17.375" style="182" customWidth="1"/>
    <col min="15118" max="15118" width="0.875" style="182" customWidth="1"/>
    <col min="15119" max="15119" width="15.375" style="182" customWidth="1"/>
    <col min="15120" max="15120" width="0.875" style="182" customWidth="1"/>
    <col min="15121" max="15121" width="15.375" style="182" customWidth="1"/>
    <col min="15122" max="15122" width="0.875" style="182" customWidth="1"/>
    <col min="15123" max="15123" width="15.375" style="182" customWidth="1"/>
    <col min="15124" max="15124" width="0.875" style="182" customWidth="1"/>
    <col min="15125" max="15125" width="15.375" style="182" customWidth="1"/>
    <col min="15126" max="15126" width="0.875" style="182" customWidth="1"/>
    <col min="15127" max="15127" width="15.375" style="182" customWidth="1"/>
    <col min="15128" max="15128" width="0.75" style="182" customWidth="1"/>
    <col min="15129" max="15129" width="15.375" style="182" customWidth="1"/>
    <col min="15130" max="15130" width="1" style="182" customWidth="1"/>
    <col min="15131" max="15131" width="9.125" style="182"/>
    <col min="15132" max="15132" width="10.25" style="182" bestFit="1" customWidth="1"/>
    <col min="15133" max="15360" width="9.125" style="182"/>
    <col min="15361" max="15361" width="32.125" style="182" customWidth="1"/>
    <col min="15362" max="15362" width="0.875" style="182" customWidth="1"/>
    <col min="15363" max="15363" width="12.875" style="182" customWidth="1"/>
    <col min="15364" max="15364" width="0.875" style="182" customWidth="1"/>
    <col min="15365" max="15365" width="12.875" style="182" customWidth="1"/>
    <col min="15366" max="15366" width="0.875" style="182" customWidth="1"/>
    <col min="15367" max="15367" width="12.875" style="182" customWidth="1"/>
    <col min="15368" max="15368" width="0.875" style="182" customWidth="1"/>
    <col min="15369" max="15369" width="17.375" style="182" customWidth="1"/>
    <col min="15370" max="15370" width="0.875" style="182" customWidth="1"/>
    <col min="15371" max="15371" width="15.375" style="182" customWidth="1"/>
    <col min="15372" max="15372" width="0.875" style="182" customWidth="1"/>
    <col min="15373" max="15373" width="17.375" style="182" customWidth="1"/>
    <col min="15374" max="15374" width="0.875" style="182" customWidth="1"/>
    <col min="15375" max="15375" width="15.375" style="182" customWidth="1"/>
    <col min="15376" max="15376" width="0.875" style="182" customWidth="1"/>
    <col min="15377" max="15377" width="15.375" style="182" customWidth="1"/>
    <col min="15378" max="15378" width="0.875" style="182" customWidth="1"/>
    <col min="15379" max="15379" width="15.375" style="182" customWidth="1"/>
    <col min="15380" max="15380" width="0.875" style="182" customWidth="1"/>
    <col min="15381" max="15381" width="15.375" style="182" customWidth="1"/>
    <col min="15382" max="15382" width="0.875" style="182" customWidth="1"/>
    <col min="15383" max="15383" width="15.375" style="182" customWidth="1"/>
    <col min="15384" max="15384" width="0.75" style="182" customWidth="1"/>
    <col min="15385" max="15385" width="15.375" style="182" customWidth="1"/>
    <col min="15386" max="15386" width="1" style="182" customWidth="1"/>
    <col min="15387" max="15387" width="9.125" style="182"/>
    <col min="15388" max="15388" width="10.25" style="182" bestFit="1" customWidth="1"/>
    <col min="15389" max="15616" width="9.125" style="182"/>
    <col min="15617" max="15617" width="32.125" style="182" customWidth="1"/>
    <col min="15618" max="15618" width="0.875" style="182" customWidth="1"/>
    <col min="15619" max="15619" width="12.875" style="182" customWidth="1"/>
    <col min="15620" max="15620" width="0.875" style="182" customWidth="1"/>
    <col min="15621" max="15621" width="12.875" style="182" customWidth="1"/>
    <col min="15622" max="15622" width="0.875" style="182" customWidth="1"/>
    <col min="15623" max="15623" width="12.875" style="182" customWidth="1"/>
    <col min="15624" max="15624" width="0.875" style="182" customWidth="1"/>
    <col min="15625" max="15625" width="17.375" style="182" customWidth="1"/>
    <col min="15626" max="15626" width="0.875" style="182" customWidth="1"/>
    <col min="15627" max="15627" width="15.375" style="182" customWidth="1"/>
    <col min="15628" max="15628" width="0.875" style="182" customWidth="1"/>
    <col min="15629" max="15629" width="17.375" style="182" customWidth="1"/>
    <col min="15630" max="15630" width="0.875" style="182" customWidth="1"/>
    <col min="15631" max="15631" width="15.375" style="182" customWidth="1"/>
    <col min="15632" max="15632" width="0.875" style="182" customWidth="1"/>
    <col min="15633" max="15633" width="15.375" style="182" customWidth="1"/>
    <col min="15634" max="15634" width="0.875" style="182" customWidth="1"/>
    <col min="15635" max="15635" width="15.375" style="182" customWidth="1"/>
    <col min="15636" max="15636" width="0.875" style="182" customWidth="1"/>
    <col min="15637" max="15637" width="15.375" style="182" customWidth="1"/>
    <col min="15638" max="15638" width="0.875" style="182" customWidth="1"/>
    <col min="15639" max="15639" width="15.375" style="182" customWidth="1"/>
    <col min="15640" max="15640" width="0.75" style="182" customWidth="1"/>
    <col min="15641" max="15641" width="15.375" style="182" customWidth="1"/>
    <col min="15642" max="15642" width="1" style="182" customWidth="1"/>
    <col min="15643" max="15643" width="9.125" style="182"/>
    <col min="15644" max="15644" width="10.25" style="182" bestFit="1" customWidth="1"/>
    <col min="15645" max="15872" width="9.125" style="182"/>
    <col min="15873" max="15873" width="32.125" style="182" customWidth="1"/>
    <col min="15874" max="15874" width="0.875" style="182" customWidth="1"/>
    <col min="15875" max="15875" width="12.875" style="182" customWidth="1"/>
    <col min="15876" max="15876" width="0.875" style="182" customWidth="1"/>
    <col min="15877" max="15877" width="12.875" style="182" customWidth="1"/>
    <col min="15878" max="15878" width="0.875" style="182" customWidth="1"/>
    <col min="15879" max="15879" width="12.875" style="182" customWidth="1"/>
    <col min="15880" max="15880" width="0.875" style="182" customWidth="1"/>
    <col min="15881" max="15881" width="17.375" style="182" customWidth="1"/>
    <col min="15882" max="15882" width="0.875" style="182" customWidth="1"/>
    <col min="15883" max="15883" width="15.375" style="182" customWidth="1"/>
    <col min="15884" max="15884" width="0.875" style="182" customWidth="1"/>
    <col min="15885" max="15885" width="17.375" style="182" customWidth="1"/>
    <col min="15886" max="15886" width="0.875" style="182" customWidth="1"/>
    <col min="15887" max="15887" width="15.375" style="182" customWidth="1"/>
    <col min="15888" max="15888" width="0.875" style="182" customWidth="1"/>
    <col min="15889" max="15889" width="15.375" style="182" customWidth="1"/>
    <col min="15890" max="15890" width="0.875" style="182" customWidth="1"/>
    <col min="15891" max="15891" width="15.375" style="182" customWidth="1"/>
    <col min="15892" max="15892" width="0.875" style="182" customWidth="1"/>
    <col min="15893" max="15893" width="15.375" style="182" customWidth="1"/>
    <col min="15894" max="15894" width="0.875" style="182" customWidth="1"/>
    <col min="15895" max="15895" width="15.375" style="182" customWidth="1"/>
    <col min="15896" max="15896" width="0.75" style="182" customWidth="1"/>
    <col min="15897" max="15897" width="15.375" style="182" customWidth="1"/>
    <col min="15898" max="15898" width="1" style="182" customWidth="1"/>
    <col min="15899" max="15899" width="9.125" style="182"/>
    <col min="15900" max="15900" width="10.25" style="182" bestFit="1" customWidth="1"/>
    <col min="15901" max="16128" width="9.125" style="182"/>
    <col min="16129" max="16129" width="32.125" style="182" customWidth="1"/>
    <col min="16130" max="16130" width="0.875" style="182" customWidth="1"/>
    <col min="16131" max="16131" width="12.875" style="182" customWidth="1"/>
    <col min="16132" max="16132" width="0.875" style="182" customWidth="1"/>
    <col min="16133" max="16133" width="12.875" style="182" customWidth="1"/>
    <col min="16134" max="16134" width="0.875" style="182" customWidth="1"/>
    <col min="16135" max="16135" width="12.875" style="182" customWidth="1"/>
    <col min="16136" max="16136" width="0.875" style="182" customWidth="1"/>
    <col min="16137" max="16137" width="17.375" style="182" customWidth="1"/>
    <col min="16138" max="16138" width="0.875" style="182" customWidth="1"/>
    <col min="16139" max="16139" width="15.375" style="182" customWidth="1"/>
    <col min="16140" max="16140" width="0.875" style="182" customWidth="1"/>
    <col min="16141" max="16141" width="17.375" style="182" customWidth="1"/>
    <col min="16142" max="16142" width="0.875" style="182" customWidth="1"/>
    <col min="16143" max="16143" width="15.375" style="182" customWidth="1"/>
    <col min="16144" max="16144" width="0.875" style="182" customWidth="1"/>
    <col min="16145" max="16145" width="15.375" style="182" customWidth="1"/>
    <col min="16146" max="16146" width="0.875" style="182" customWidth="1"/>
    <col min="16147" max="16147" width="15.375" style="182" customWidth="1"/>
    <col min="16148" max="16148" width="0.875" style="182" customWidth="1"/>
    <col min="16149" max="16149" width="15.375" style="182" customWidth="1"/>
    <col min="16150" max="16150" width="0.875" style="182" customWidth="1"/>
    <col min="16151" max="16151" width="15.375" style="182" customWidth="1"/>
    <col min="16152" max="16152" width="0.75" style="182" customWidth="1"/>
    <col min="16153" max="16153" width="15.375" style="182" customWidth="1"/>
    <col min="16154" max="16154" width="1" style="182" customWidth="1"/>
    <col min="16155" max="16155" width="9.125" style="182"/>
    <col min="16156" max="16156" width="10.25" style="182" bestFit="1" customWidth="1"/>
    <col min="16157" max="16382" width="9.125" style="182"/>
    <col min="16383" max="16384" width="9.125" style="182" customWidth="1"/>
  </cols>
  <sheetData>
    <row r="1" spans="1:27" ht="24" customHeight="1">
      <c r="A1" s="180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AA1" s="183" t="s">
        <v>76</v>
      </c>
    </row>
    <row r="2" spans="1:27" ht="24" customHeight="1">
      <c r="A2" s="18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</row>
    <row r="3" spans="1:27" ht="24" customHeight="1">
      <c r="A3" s="180" t="s">
        <v>77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7" ht="24" customHeight="1">
      <c r="A4" s="180" t="s">
        <v>202</v>
      </c>
      <c r="B4" s="180"/>
      <c r="C4" s="180"/>
      <c r="D4" s="180"/>
      <c r="E4" s="180"/>
      <c r="F4" s="180"/>
      <c r="G4" s="180"/>
      <c r="H4" s="180"/>
      <c r="I4" s="180"/>
      <c r="J4" s="180"/>
      <c r="K4" s="185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7" s="188" customFormat="1" ht="24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7" t="s">
        <v>2</v>
      </c>
    </row>
    <row r="6" spans="1:27" s="188" customFormat="1" ht="24" customHeight="1">
      <c r="A6" s="186"/>
      <c r="B6" s="186"/>
      <c r="C6" s="306" t="s">
        <v>3</v>
      </c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</row>
    <row r="7" spans="1:27" s="188" customFormat="1" ht="24" customHeight="1">
      <c r="A7" s="223"/>
      <c r="B7" s="189"/>
      <c r="C7" s="307" t="s">
        <v>78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189"/>
      <c r="Y7" s="189"/>
      <c r="Z7" s="189"/>
      <c r="AA7" s="189"/>
    </row>
    <row r="8" spans="1:27" s="188" customFormat="1" ht="24" customHeight="1">
      <c r="A8" s="223"/>
      <c r="B8" s="189"/>
      <c r="C8" s="223"/>
      <c r="D8" s="223"/>
      <c r="E8" s="223"/>
      <c r="F8" s="223"/>
      <c r="G8" s="223"/>
      <c r="H8" s="223"/>
      <c r="I8" s="307" t="s">
        <v>36</v>
      </c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130"/>
      <c r="U8" s="190"/>
      <c r="V8" s="190"/>
      <c r="W8" s="190"/>
      <c r="X8" s="189"/>
      <c r="Y8" s="189"/>
      <c r="Z8" s="189"/>
      <c r="AA8" s="189"/>
    </row>
    <row r="9" spans="1:27" s="188" customFormat="1" ht="24" customHeight="1">
      <c r="A9" s="223"/>
      <c r="B9" s="223"/>
      <c r="C9" s="223"/>
      <c r="D9" s="223"/>
      <c r="E9" s="223"/>
      <c r="F9" s="223"/>
      <c r="G9" s="223"/>
      <c r="H9" s="223"/>
      <c r="N9" s="223"/>
      <c r="O9" s="131"/>
      <c r="P9" s="223"/>
      <c r="R9" s="223"/>
      <c r="U9" s="223"/>
      <c r="V9" s="223"/>
      <c r="X9" s="191"/>
      <c r="Z9" s="223"/>
      <c r="AA9" s="223"/>
    </row>
    <row r="10" spans="1:27" s="188" customFormat="1" ht="24" customHeight="1">
      <c r="A10" s="223"/>
      <c r="B10" s="223"/>
      <c r="C10" s="191"/>
      <c r="D10" s="223"/>
      <c r="G10" s="223" t="s">
        <v>210</v>
      </c>
      <c r="I10" s="191" t="s">
        <v>79</v>
      </c>
      <c r="J10" s="223"/>
      <c r="K10" s="223"/>
      <c r="L10" s="223"/>
      <c r="M10" s="191" t="s">
        <v>80</v>
      </c>
      <c r="N10" s="223"/>
      <c r="O10" s="131"/>
      <c r="P10" s="223"/>
      <c r="R10" s="223"/>
      <c r="S10" s="223" t="s">
        <v>81</v>
      </c>
      <c r="T10" s="223"/>
      <c r="U10" s="223"/>
      <c r="V10" s="223"/>
      <c r="X10" s="191"/>
      <c r="Z10" s="223"/>
      <c r="AA10" s="223"/>
    </row>
    <row r="11" spans="1:27" s="188" customFormat="1" ht="24" customHeight="1">
      <c r="A11" s="223"/>
      <c r="B11" s="223"/>
      <c r="C11" s="191"/>
      <c r="D11" s="223"/>
      <c r="E11" s="191"/>
      <c r="F11" s="191"/>
      <c r="G11" s="191" t="s">
        <v>89</v>
      </c>
      <c r="H11" s="223"/>
      <c r="I11" s="191" t="s">
        <v>82</v>
      </c>
      <c r="J11" s="223"/>
      <c r="K11" s="191" t="s">
        <v>83</v>
      </c>
      <c r="L11" s="223"/>
      <c r="M11" s="191" t="s">
        <v>84</v>
      </c>
      <c r="N11" s="223"/>
      <c r="O11" s="131"/>
      <c r="P11" s="223"/>
      <c r="Q11" s="191" t="s">
        <v>80</v>
      </c>
      <c r="R11" s="223"/>
      <c r="S11" s="191" t="s">
        <v>80</v>
      </c>
      <c r="T11" s="191"/>
      <c r="U11" s="223"/>
      <c r="V11" s="223"/>
      <c r="W11" s="191" t="s">
        <v>85</v>
      </c>
      <c r="X11" s="191"/>
      <c r="Y11" s="192" t="s">
        <v>86</v>
      </c>
      <c r="Z11" s="223"/>
      <c r="AA11" s="223"/>
    </row>
    <row r="12" spans="1:27" s="188" customFormat="1" ht="24" customHeight="1">
      <c r="A12" s="223"/>
      <c r="B12" s="223"/>
      <c r="C12" s="191" t="s">
        <v>87</v>
      </c>
      <c r="D12" s="223"/>
      <c r="E12" s="191" t="s">
        <v>79</v>
      </c>
      <c r="F12" s="191"/>
      <c r="G12" s="191" t="s">
        <v>211</v>
      </c>
      <c r="H12" s="223"/>
      <c r="I12" s="191" t="s">
        <v>88</v>
      </c>
      <c r="J12" s="223"/>
      <c r="K12" s="191" t="s">
        <v>89</v>
      </c>
      <c r="L12" s="223"/>
      <c r="M12" s="191" t="s">
        <v>90</v>
      </c>
      <c r="N12" s="223"/>
      <c r="O12" s="131" t="s">
        <v>209</v>
      </c>
      <c r="P12" s="223"/>
      <c r="Q12" s="191" t="s">
        <v>92</v>
      </c>
      <c r="R12" s="223"/>
      <c r="S12" s="191" t="s">
        <v>93</v>
      </c>
      <c r="T12" s="191"/>
      <c r="U12" s="223"/>
      <c r="V12" s="223"/>
      <c r="W12" s="191" t="s">
        <v>94</v>
      </c>
      <c r="X12" s="191"/>
      <c r="Y12" s="192" t="s">
        <v>95</v>
      </c>
      <c r="Z12" s="223"/>
      <c r="AA12" s="223"/>
    </row>
    <row r="13" spans="1:27" s="188" customFormat="1" ht="24" customHeight="1">
      <c r="A13" s="228"/>
      <c r="B13" s="228"/>
      <c r="C13" s="229" t="s">
        <v>96</v>
      </c>
      <c r="D13" s="228"/>
      <c r="E13" s="229" t="s">
        <v>97</v>
      </c>
      <c r="F13" s="233"/>
      <c r="G13" s="229" t="s">
        <v>165</v>
      </c>
      <c r="H13" s="228"/>
      <c r="I13" s="229" t="s">
        <v>98</v>
      </c>
      <c r="J13" s="228"/>
      <c r="K13" s="229" t="s">
        <v>99</v>
      </c>
      <c r="L13" s="228"/>
      <c r="M13" s="229" t="s">
        <v>100</v>
      </c>
      <c r="N13" s="228"/>
      <c r="O13" s="231" t="s">
        <v>91</v>
      </c>
      <c r="P13" s="223"/>
      <c r="Q13" s="229" t="s">
        <v>101</v>
      </c>
      <c r="R13" s="228"/>
      <c r="S13" s="229" t="s">
        <v>102</v>
      </c>
      <c r="T13" s="233"/>
      <c r="U13" s="229" t="s">
        <v>37</v>
      </c>
      <c r="V13" s="228"/>
      <c r="W13" s="229" t="s">
        <v>103</v>
      </c>
      <c r="X13" s="230"/>
      <c r="Y13" s="229" t="s">
        <v>104</v>
      </c>
      <c r="Z13" s="223"/>
      <c r="AA13" s="194" t="s">
        <v>85</v>
      </c>
    </row>
    <row r="14" spans="1:27" s="188" customFormat="1" ht="24" customHeight="1">
      <c r="A14" s="200"/>
      <c r="B14" s="189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s="188" customFormat="1" ht="24" customHeight="1">
      <c r="A15" s="195" t="s">
        <v>106</v>
      </c>
      <c r="B15" s="189"/>
      <c r="C15" s="214">
        <v>72005040</v>
      </c>
      <c r="D15" s="214"/>
      <c r="E15" s="214">
        <v>20833734</v>
      </c>
      <c r="F15" s="214"/>
      <c r="G15" s="214">
        <v>0</v>
      </c>
      <c r="H15" s="214"/>
      <c r="I15" s="214">
        <v>8206016</v>
      </c>
      <c r="J15" s="214"/>
      <c r="K15" s="214">
        <v>8180228</v>
      </c>
      <c r="L15" s="214"/>
      <c r="M15" s="214">
        <v>-1877</v>
      </c>
      <c r="N15" s="214"/>
      <c r="O15" s="214">
        <v>0</v>
      </c>
      <c r="P15" s="214"/>
      <c r="Q15" s="214">
        <v>-115736</v>
      </c>
      <c r="R15" s="214"/>
      <c r="S15" s="214">
        <v>16737511</v>
      </c>
      <c r="T15" s="214"/>
      <c r="U15" s="214">
        <v>212442380</v>
      </c>
      <c r="V15" s="214"/>
      <c r="W15" s="196">
        <f>SUM(C15:U15)</f>
        <v>338287296</v>
      </c>
      <c r="X15" s="225"/>
      <c r="Y15" s="214">
        <v>10039090</v>
      </c>
      <c r="Z15" s="214"/>
      <c r="AA15" s="196">
        <f>SUM(W15:Y15)</f>
        <v>348326386</v>
      </c>
    </row>
    <row r="16" spans="1:27" s="188" customFormat="1" ht="24" customHeight="1">
      <c r="A16" s="201" t="s">
        <v>115</v>
      </c>
      <c r="B16" s="202"/>
      <c r="C16" s="213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56" s="188" customFormat="1" ht="24" customHeight="1">
      <c r="A17" s="201" t="s">
        <v>208</v>
      </c>
      <c r="B17" s="202"/>
      <c r="C17" s="220">
        <v>0</v>
      </c>
      <c r="D17" s="196"/>
      <c r="E17" s="203">
        <v>0</v>
      </c>
      <c r="F17" s="234"/>
      <c r="G17" s="203">
        <v>0</v>
      </c>
      <c r="H17" s="196"/>
      <c r="I17" s="203">
        <v>0</v>
      </c>
      <c r="J17" s="196"/>
      <c r="K17" s="203">
        <v>2129230</v>
      </c>
      <c r="L17" s="196"/>
      <c r="M17" s="203">
        <v>1877</v>
      </c>
      <c r="N17" s="196"/>
      <c r="O17" s="203">
        <v>-37233</v>
      </c>
      <c r="P17" s="196"/>
      <c r="Q17" s="203">
        <v>0</v>
      </c>
      <c r="R17" s="196"/>
      <c r="S17" s="203">
        <v>190144</v>
      </c>
      <c r="T17" s="234"/>
      <c r="U17" s="203">
        <v>-960760</v>
      </c>
      <c r="V17" s="196"/>
      <c r="W17" s="203">
        <f>SUM(C17:U17)</f>
        <v>1323258</v>
      </c>
      <c r="X17" s="197"/>
      <c r="Y17" s="204">
        <v>-38776</v>
      </c>
      <c r="Z17" s="198"/>
      <c r="AA17" s="203">
        <f>SUM(W17:Y17)</f>
        <v>1284482</v>
      </c>
    </row>
    <row r="18" spans="1:256" s="188" customFormat="1" ht="24" customHeight="1">
      <c r="A18" s="205" t="s">
        <v>114</v>
      </c>
      <c r="B18" s="202"/>
      <c r="C18" s="213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7"/>
      <c r="X18" s="197"/>
      <c r="Y18" s="197"/>
      <c r="Z18" s="198"/>
      <c r="AA18" s="196"/>
    </row>
    <row r="19" spans="1:256" s="188" customFormat="1" ht="24" customHeight="1">
      <c r="A19" s="205" t="s">
        <v>203</v>
      </c>
      <c r="B19" s="202"/>
      <c r="C19" s="213">
        <f>SUM(C15:C17)</f>
        <v>72005040</v>
      </c>
      <c r="D19" s="213">
        <f t="shared" ref="D19:Z19" si="0">SUM(D15:D17)</f>
        <v>0</v>
      </c>
      <c r="E19" s="213">
        <f t="shared" si="0"/>
        <v>20833734</v>
      </c>
      <c r="F19" s="213"/>
      <c r="G19" s="213">
        <v>0</v>
      </c>
      <c r="H19" s="213">
        <f t="shared" si="0"/>
        <v>0</v>
      </c>
      <c r="I19" s="213">
        <f t="shared" si="0"/>
        <v>8206016</v>
      </c>
      <c r="J19" s="213">
        <f t="shared" si="0"/>
        <v>0</v>
      </c>
      <c r="K19" s="213">
        <f t="shared" si="0"/>
        <v>10309458</v>
      </c>
      <c r="L19" s="213">
        <f t="shared" si="0"/>
        <v>0</v>
      </c>
      <c r="M19" s="213">
        <f t="shared" si="0"/>
        <v>0</v>
      </c>
      <c r="N19" s="213">
        <f t="shared" si="0"/>
        <v>0</v>
      </c>
      <c r="O19" s="213">
        <f t="shared" si="0"/>
        <v>-37233</v>
      </c>
      <c r="P19" s="213">
        <f t="shared" si="0"/>
        <v>0</v>
      </c>
      <c r="Q19" s="213">
        <f t="shared" si="0"/>
        <v>-115736</v>
      </c>
      <c r="R19" s="213">
        <f t="shared" si="0"/>
        <v>0</v>
      </c>
      <c r="S19" s="213">
        <f t="shared" si="0"/>
        <v>16927655</v>
      </c>
      <c r="T19" s="213"/>
      <c r="U19" s="213">
        <f t="shared" si="0"/>
        <v>211481620</v>
      </c>
      <c r="V19" s="213">
        <f t="shared" si="0"/>
        <v>0</v>
      </c>
      <c r="W19" s="196">
        <f>SUM(C19:V19)</f>
        <v>339610554</v>
      </c>
      <c r="X19" s="213">
        <f t="shared" si="0"/>
        <v>0</v>
      </c>
      <c r="Y19" s="213">
        <f t="shared" si="0"/>
        <v>10000314</v>
      </c>
      <c r="Z19" s="213">
        <f t="shared" si="0"/>
        <v>0</v>
      </c>
      <c r="AA19" s="196">
        <f>SUM(W19:Y19)</f>
        <v>349610868</v>
      </c>
    </row>
    <row r="20" spans="1:256" s="188" customFormat="1" ht="24" customHeight="1">
      <c r="A20" s="217" t="s">
        <v>219</v>
      </c>
      <c r="B20" s="226"/>
      <c r="C20" s="227">
        <v>0</v>
      </c>
      <c r="D20" s="227"/>
      <c r="E20" s="227">
        <v>0</v>
      </c>
      <c r="F20" s="227"/>
      <c r="G20" s="227">
        <v>0</v>
      </c>
      <c r="H20" s="227"/>
      <c r="I20" s="227">
        <v>0</v>
      </c>
      <c r="J20" s="227"/>
      <c r="K20" s="227">
        <v>0</v>
      </c>
      <c r="L20" s="227"/>
      <c r="M20" s="227">
        <v>0</v>
      </c>
      <c r="N20" s="227"/>
      <c r="O20" s="227">
        <v>0</v>
      </c>
      <c r="P20" s="227"/>
      <c r="Q20" s="227">
        <v>0</v>
      </c>
      <c r="R20" s="227"/>
      <c r="S20" s="227">
        <v>0</v>
      </c>
      <c r="T20" s="227"/>
      <c r="U20" s="214">
        <v>-10528965</v>
      </c>
      <c r="V20" s="227"/>
      <c r="W20" s="196">
        <f>SUM(C20:U20)</f>
        <v>-10528965</v>
      </c>
      <c r="X20" s="227"/>
      <c r="Y20" s="227">
        <v>0</v>
      </c>
      <c r="Z20" s="227"/>
      <c r="AA20" s="196">
        <f>SUM(W20:Y20)</f>
        <v>-10528965</v>
      </c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  <c r="AT20" s="226"/>
      <c r="AU20" s="226"/>
      <c r="AV20" s="226"/>
      <c r="AW20" s="226"/>
      <c r="AX20" s="226"/>
      <c r="AY20" s="226"/>
      <c r="AZ20" s="226"/>
      <c r="BA20" s="226"/>
      <c r="BB20" s="226"/>
      <c r="BC20" s="226"/>
      <c r="BD20" s="226"/>
      <c r="BE20" s="226"/>
      <c r="BF20" s="226"/>
      <c r="BG20" s="226"/>
      <c r="BH20" s="226"/>
      <c r="BI20" s="226"/>
      <c r="BJ20" s="226"/>
      <c r="BK20" s="226"/>
      <c r="BL20" s="226"/>
      <c r="BM20" s="226"/>
      <c r="BN20" s="226"/>
      <c r="BO20" s="226"/>
      <c r="BP20" s="226"/>
      <c r="BQ20" s="226"/>
      <c r="BR20" s="226"/>
      <c r="BS20" s="226"/>
      <c r="BT20" s="226"/>
      <c r="BU20" s="226"/>
      <c r="BV20" s="226"/>
      <c r="BW20" s="226"/>
      <c r="BX20" s="226"/>
      <c r="BY20" s="226"/>
      <c r="BZ20" s="226"/>
      <c r="CA20" s="226"/>
      <c r="CB20" s="226"/>
      <c r="CC20" s="226"/>
      <c r="CD20" s="226"/>
      <c r="CE20" s="226"/>
      <c r="CF20" s="226"/>
      <c r="CG20" s="226"/>
      <c r="CH20" s="226"/>
      <c r="CI20" s="226"/>
      <c r="CJ20" s="226"/>
      <c r="CK20" s="226"/>
      <c r="CL20" s="226"/>
      <c r="CM20" s="226"/>
      <c r="CN20" s="226"/>
      <c r="CO20" s="226"/>
      <c r="CP20" s="226"/>
      <c r="CQ20" s="226"/>
      <c r="CR20" s="226"/>
      <c r="CS20" s="226"/>
      <c r="CT20" s="226"/>
      <c r="CU20" s="226"/>
      <c r="CV20" s="226"/>
      <c r="CW20" s="226"/>
      <c r="CX20" s="226"/>
      <c r="CY20" s="226"/>
      <c r="CZ20" s="226"/>
      <c r="DA20" s="226"/>
      <c r="DB20" s="226"/>
      <c r="DC20" s="226"/>
      <c r="DD20" s="226"/>
      <c r="DE20" s="226"/>
      <c r="DF20" s="226"/>
      <c r="DG20" s="226"/>
      <c r="DH20" s="226"/>
      <c r="DI20" s="226"/>
      <c r="DJ20" s="226"/>
      <c r="DK20" s="226"/>
      <c r="DL20" s="226"/>
      <c r="DM20" s="226"/>
      <c r="DN20" s="226"/>
      <c r="DO20" s="226"/>
      <c r="DP20" s="226"/>
      <c r="DQ20" s="226"/>
      <c r="DR20" s="226"/>
      <c r="DS20" s="226"/>
      <c r="DT20" s="226"/>
      <c r="DU20" s="226"/>
      <c r="DV20" s="226"/>
      <c r="DW20" s="226"/>
      <c r="DX20" s="226"/>
      <c r="DY20" s="226"/>
      <c r="DZ20" s="226"/>
      <c r="EA20" s="226"/>
      <c r="EB20" s="226"/>
      <c r="EC20" s="226"/>
      <c r="ED20" s="226"/>
      <c r="EE20" s="226"/>
      <c r="EF20" s="226"/>
      <c r="EG20" s="226"/>
      <c r="EH20" s="226"/>
      <c r="EI20" s="226"/>
      <c r="EJ20" s="226"/>
      <c r="EK20" s="226"/>
      <c r="EL20" s="226"/>
      <c r="EM20" s="226"/>
      <c r="EN20" s="226"/>
      <c r="EO20" s="226"/>
      <c r="EP20" s="226"/>
      <c r="EQ20" s="226"/>
      <c r="ER20" s="226"/>
      <c r="ES20" s="226"/>
      <c r="ET20" s="226"/>
      <c r="EU20" s="226"/>
      <c r="EV20" s="226"/>
      <c r="EW20" s="226"/>
      <c r="EX20" s="226"/>
      <c r="EY20" s="226"/>
      <c r="EZ20" s="226"/>
      <c r="FA20" s="226"/>
      <c r="FB20" s="226"/>
      <c r="FC20" s="226"/>
      <c r="FD20" s="226"/>
      <c r="FE20" s="226"/>
      <c r="FF20" s="226"/>
      <c r="FG20" s="226"/>
      <c r="FH20" s="226"/>
      <c r="FI20" s="226"/>
      <c r="FJ20" s="226"/>
      <c r="FK20" s="226"/>
      <c r="FL20" s="226"/>
      <c r="FM20" s="226"/>
      <c r="FN20" s="226"/>
      <c r="FO20" s="226"/>
      <c r="FP20" s="226"/>
      <c r="FQ20" s="226"/>
      <c r="FR20" s="226"/>
      <c r="FS20" s="226"/>
      <c r="FT20" s="226"/>
      <c r="FU20" s="226"/>
      <c r="FV20" s="226"/>
      <c r="FW20" s="226"/>
      <c r="FX20" s="226"/>
      <c r="FY20" s="226"/>
      <c r="FZ20" s="226"/>
      <c r="GA20" s="226"/>
      <c r="GB20" s="226"/>
      <c r="GC20" s="226"/>
      <c r="GD20" s="226"/>
      <c r="GE20" s="226"/>
      <c r="GF20" s="226"/>
      <c r="GG20" s="226"/>
      <c r="GH20" s="226"/>
      <c r="GI20" s="226"/>
      <c r="GJ20" s="226"/>
      <c r="GK20" s="226"/>
      <c r="GL20" s="226"/>
      <c r="GM20" s="226"/>
      <c r="GN20" s="226"/>
      <c r="GO20" s="226"/>
      <c r="GP20" s="226"/>
      <c r="GQ20" s="226"/>
      <c r="GR20" s="226"/>
      <c r="GS20" s="226"/>
      <c r="GT20" s="226"/>
      <c r="GU20" s="226"/>
      <c r="GV20" s="226"/>
      <c r="GW20" s="226"/>
      <c r="GX20" s="226"/>
      <c r="GY20" s="226"/>
      <c r="GZ20" s="226"/>
      <c r="HA20" s="226"/>
      <c r="HB20" s="226"/>
      <c r="HC20" s="226"/>
      <c r="HD20" s="226"/>
      <c r="HE20" s="226"/>
      <c r="HF20" s="226"/>
      <c r="HG20" s="226"/>
      <c r="HH20" s="226"/>
      <c r="HI20" s="226"/>
      <c r="HJ20" s="226"/>
      <c r="HK20" s="226"/>
      <c r="HL20" s="226"/>
      <c r="HM20" s="226"/>
      <c r="HN20" s="226"/>
      <c r="HO20" s="226"/>
      <c r="HP20" s="226"/>
      <c r="HQ20" s="226"/>
      <c r="HR20" s="226"/>
      <c r="HS20" s="226"/>
      <c r="HT20" s="226"/>
      <c r="HU20" s="226"/>
      <c r="HV20" s="226"/>
      <c r="HW20" s="226"/>
      <c r="HX20" s="226"/>
      <c r="HY20" s="226"/>
      <c r="HZ20" s="226"/>
      <c r="IA20" s="226"/>
      <c r="IB20" s="226"/>
      <c r="IC20" s="226"/>
      <c r="ID20" s="226"/>
      <c r="IE20" s="226"/>
      <c r="IF20" s="226"/>
      <c r="IG20" s="226"/>
      <c r="IH20" s="226"/>
      <c r="II20" s="226"/>
      <c r="IJ20" s="226"/>
      <c r="IK20" s="226"/>
      <c r="IL20" s="226"/>
      <c r="IM20" s="226"/>
      <c r="IN20" s="226"/>
      <c r="IO20" s="226"/>
      <c r="IP20" s="226"/>
      <c r="IQ20" s="226"/>
      <c r="IR20" s="226"/>
      <c r="IS20" s="226"/>
      <c r="IT20" s="226"/>
      <c r="IU20" s="226"/>
      <c r="IV20" s="226"/>
    </row>
    <row r="21" spans="1:256" s="188" customFormat="1" ht="21" customHeight="1">
      <c r="A21" s="217" t="s">
        <v>105</v>
      </c>
      <c r="B21" s="202"/>
      <c r="C21" s="213">
        <v>0</v>
      </c>
      <c r="D21" s="196"/>
      <c r="E21" s="213">
        <v>0</v>
      </c>
      <c r="F21" s="213"/>
      <c r="G21" s="206">
        <v>0</v>
      </c>
      <c r="H21" s="196"/>
      <c r="I21" s="213">
        <v>0</v>
      </c>
      <c r="J21" s="196"/>
      <c r="K21" s="197">
        <v>-2910355</v>
      </c>
      <c r="L21" s="214"/>
      <c r="M21" s="216">
        <v>0</v>
      </c>
      <c r="N21" s="196"/>
      <c r="O21" s="213">
        <v>-96301</v>
      </c>
      <c r="P21" s="196"/>
      <c r="Q21" s="216">
        <f>-15868+1-67830+131603</f>
        <v>47906</v>
      </c>
      <c r="R21" s="196"/>
      <c r="S21" s="206">
        <v>-4805086</v>
      </c>
      <c r="T21" s="206"/>
      <c r="U21" s="221">
        <v>6466532</v>
      </c>
      <c r="V21" s="196"/>
      <c r="W21" s="196">
        <f>SUM(C21:U21)</f>
        <v>-1297304</v>
      </c>
      <c r="X21" s="197"/>
      <c r="Y21" s="221">
        <v>825293</v>
      </c>
      <c r="Z21" s="198"/>
      <c r="AA21" s="196">
        <f>SUM(W21:Y21)</f>
        <v>-472011</v>
      </c>
      <c r="AB21" s="226"/>
    </row>
    <row r="22" spans="1:256" s="188" customFormat="1" ht="21" customHeight="1" thickBot="1">
      <c r="A22" s="195" t="s">
        <v>204</v>
      </c>
      <c r="B22" s="189"/>
      <c r="C22" s="199">
        <f>SUM(C19:C21)</f>
        <v>72005040</v>
      </c>
      <c r="D22" s="196"/>
      <c r="E22" s="199">
        <f>SUM(E19:E21)</f>
        <v>20833734</v>
      </c>
      <c r="F22" s="234"/>
      <c r="G22" s="199">
        <f>SUM(G19:G21)</f>
        <v>0</v>
      </c>
      <c r="H22" s="196"/>
      <c r="I22" s="199">
        <f>SUM(I19:I21)</f>
        <v>8206016</v>
      </c>
      <c r="J22" s="222">
        <v>0</v>
      </c>
      <c r="K22" s="199">
        <f>SUM(K19:K21)</f>
        <v>7399103</v>
      </c>
      <c r="L22" s="222">
        <v>0</v>
      </c>
      <c r="M22" s="199">
        <f>SUM(M19:M21)</f>
        <v>0</v>
      </c>
      <c r="N22" s="196"/>
      <c r="O22" s="199">
        <f>SUM(O19:O21)</f>
        <v>-133534</v>
      </c>
      <c r="P22" s="196"/>
      <c r="Q22" s="199">
        <f>SUM(Q19:Q21)</f>
        <v>-67830</v>
      </c>
      <c r="R22" s="196"/>
      <c r="S22" s="199">
        <f>SUM(S19:S21)</f>
        <v>12122569</v>
      </c>
      <c r="T22" s="234"/>
      <c r="U22" s="199">
        <f>SUM(U19:U21)</f>
        <v>207419187</v>
      </c>
      <c r="V22" s="196"/>
      <c r="W22" s="199">
        <f>SUM(W19:W21)</f>
        <v>327784285</v>
      </c>
      <c r="X22" s="196"/>
      <c r="Y22" s="199">
        <f>SUM(Y19:Y21)</f>
        <v>10825607</v>
      </c>
      <c r="Z22" s="196"/>
      <c r="AA22" s="199">
        <f>SUM(AA19:AA21)</f>
        <v>338609892</v>
      </c>
      <c r="AB22" s="226"/>
    </row>
    <row r="23" spans="1:256" s="188" customFormat="1" ht="21" customHeight="1" thickTop="1">
      <c r="A23" s="200"/>
      <c r="B23" s="189"/>
      <c r="C23" s="196"/>
      <c r="D23" s="196"/>
      <c r="E23" s="196"/>
      <c r="F23" s="196"/>
      <c r="G23" s="196"/>
      <c r="H23" s="196"/>
      <c r="I23" s="196"/>
      <c r="J23" s="222"/>
      <c r="K23" s="196"/>
      <c r="L23" s="222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56" s="188" customFormat="1" ht="24" customHeight="1">
      <c r="A24" s="195" t="s">
        <v>205</v>
      </c>
      <c r="B24" s="189"/>
      <c r="C24" s="214">
        <v>72005040</v>
      </c>
      <c r="D24" s="214"/>
      <c r="E24" s="214">
        <v>20833734</v>
      </c>
      <c r="F24" s="214"/>
      <c r="G24" s="214">
        <v>-165255</v>
      </c>
      <c r="H24" s="214"/>
      <c r="I24" s="214">
        <v>8579504</v>
      </c>
      <c r="J24" s="214"/>
      <c r="K24" s="214">
        <v>9386416</v>
      </c>
      <c r="L24" s="214"/>
      <c r="M24" s="214">
        <v>0</v>
      </c>
      <c r="N24" s="214"/>
      <c r="O24" s="214">
        <v>178064</v>
      </c>
      <c r="P24" s="214"/>
      <c r="Q24" s="214">
        <v>-72032</v>
      </c>
      <c r="R24" s="214"/>
      <c r="S24" s="214">
        <v>14107084</v>
      </c>
      <c r="T24" s="214"/>
      <c r="U24" s="214">
        <v>218613197</v>
      </c>
      <c r="V24" s="214"/>
      <c r="W24" s="196">
        <f>SUM(C24:U24)</f>
        <v>343465752</v>
      </c>
      <c r="X24" s="225"/>
      <c r="Y24" s="214">
        <v>11597842</v>
      </c>
      <c r="Z24" s="214"/>
      <c r="AA24" s="196">
        <f>SUM(W24:Y24)</f>
        <v>355063594</v>
      </c>
    </row>
    <row r="25" spans="1:256" s="188" customFormat="1" ht="24" customHeight="1">
      <c r="A25" s="217" t="s">
        <v>223</v>
      </c>
      <c r="B25" s="217"/>
      <c r="C25" s="214">
        <v>0</v>
      </c>
      <c r="D25" s="214"/>
      <c r="E25" s="214">
        <v>0</v>
      </c>
      <c r="F25" s="214"/>
      <c r="G25" s="214">
        <v>0</v>
      </c>
      <c r="H25" s="214"/>
      <c r="I25" s="214">
        <v>0</v>
      </c>
      <c r="J25" s="214"/>
      <c r="K25" s="214">
        <v>0</v>
      </c>
      <c r="L25" s="214"/>
      <c r="M25" s="214">
        <v>0</v>
      </c>
      <c r="N25" s="214"/>
      <c r="O25" s="214">
        <v>0</v>
      </c>
      <c r="P25" s="214"/>
      <c r="Q25" s="214">
        <v>0</v>
      </c>
      <c r="R25" s="214"/>
      <c r="S25" s="214">
        <v>-66623</v>
      </c>
      <c r="T25" s="214"/>
      <c r="U25" s="214">
        <v>66623</v>
      </c>
      <c r="V25" s="214"/>
      <c r="W25" s="196">
        <f>SUM(C25:U25)</f>
        <v>0</v>
      </c>
      <c r="X25" s="214"/>
      <c r="Y25" s="214">
        <v>0</v>
      </c>
      <c r="Z25" s="214"/>
      <c r="AA25" s="196">
        <f>SUM(W25:Y25)</f>
        <v>0</v>
      </c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7"/>
      <c r="GF25" s="217"/>
      <c r="GG25" s="217"/>
      <c r="GH25" s="217"/>
      <c r="GI25" s="217"/>
      <c r="GJ25" s="217"/>
      <c r="GK25" s="217"/>
      <c r="GL25" s="217"/>
      <c r="GM25" s="217"/>
      <c r="GN25" s="217"/>
      <c r="GO25" s="217"/>
      <c r="GP25" s="217"/>
      <c r="GQ25" s="217"/>
      <c r="GR25" s="217"/>
      <c r="GS25" s="217"/>
      <c r="GT25" s="217"/>
      <c r="GU25" s="217"/>
      <c r="GV25" s="217"/>
      <c r="GW25" s="217"/>
      <c r="GX25" s="217"/>
      <c r="GY25" s="217"/>
      <c r="GZ25" s="217"/>
      <c r="HA25" s="217"/>
      <c r="HB25" s="217"/>
      <c r="HC25" s="217"/>
      <c r="HD25" s="217"/>
      <c r="HE25" s="217"/>
      <c r="HF25" s="217"/>
      <c r="HG25" s="217"/>
      <c r="HH25" s="217"/>
      <c r="HI25" s="217"/>
      <c r="HJ25" s="217"/>
      <c r="HK25" s="217"/>
      <c r="HL25" s="217"/>
      <c r="HM25" s="217"/>
      <c r="HN25" s="217"/>
      <c r="HO25" s="217"/>
      <c r="HP25" s="217"/>
      <c r="HQ25" s="217"/>
      <c r="HR25" s="217"/>
      <c r="HS25" s="217"/>
      <c r="HT25" s="217"/>
      <c r="HU25" s="217"/>
      <c r="HV25" s="217"/>
      <c r="HW25" s="217"/>
      <c r="HX25" s="217"/>
      <c r="HY25" s="217"/>
      <c r="HZ25" s="217"/>
      <c r="IA25" s="217"/>
      <c r="IB25" s="217"/>
      <c r="IC25" s="217"/>
      <c r="ID25" s="217"/>
      <c r="IE25" s="217"/>
      <c r="IF25" s="217"/>
      <c r="IG25" s="217"/>
      <c r="IH25" s="217"/>
      <c r="II25" s="217"/>
      <c r="IJ25" s="217"/>
      <c r="IK25" s="217"/>
      <c r="IL25" s="217"/>
      <c r="IM25" s="217"/>
      <c r="IN25" s="217"/>
      <c r="IO25" s="217"/>
      <c r="IP25" s="217"/>
      <c r="IQ25" s="217"/>
      <c r="IR25" s="217"/>
      <c r="IS25" s="217"/>
      <c r="IT25" s="217"/>
      <c r="IU25" s="217"/>
      <c r="IV25" s="217"/>
    </row>
    <row r="26" spans="1:256" s="188" customFormat="1" ht="21" customHeight="1">
      <c r="A26" s="217" t="s">
        <v>105</v>
      </c>
      <c r="B26" s="202"/>
      <c r="C26" s="213">
        <v>0</v>
      </c>
      <c r="D26" s="196"/>
      <c r="E26" s="213">
        <v>0</v>
      </c>
      <c r="F26" s="213"/>
      <c r="G26" s="206">
        <v>0</v>
      </c>
      <c r="H26" s="196"/>
      <c r="I26" s="213">
        <v>0</v>
      </c>
      <c r="J26" s="196"/>
      <c r="K26" s="197">
        <v>-1044745</v>
      </c>
      <c r="L26" s="214"/>
      <c r="M26" s="216">
        <v>0</v>
      </c>
      <c r="N26" s="196"/>
      <c r="O26" s="213">
        <v>-150344</v>
      </c>
      <c r="P26" s="196"/>
      <c r="Q26" s="216">
        <v>50601</v>
      </c>
      <c r="R26" s="196"/>
      <c r="S26" s="206">
        <v>-7746110</v>
      </c>
      <c r="T26" s="206"/>
      <c r="U26" s="221">
        <v>6694436</v>
      </c>
      <c r="V26" s="196"/>
      <c r="W26" s="196">
        <f>SUM(C26:U26)</f>
        <v>-2196162</v>
      </c>
      <c r="X26" s="197"/>
      <c r="Y26" s="221">
        <v>828473</v>
      </c>
      <c r="Z26" s="198"/>
      <c r="AA26" s="196">
        <f>SUM(W26:Y26)</f>
        <v>-1367689</v>
      </c>
      <c r="AB26" s="217"/>
    </row>
    <row r="27" spans="1:256" s="188" customFormat="1" ht="21" customHeight="1" thickBot="1">
      <c r="A27" s="195" t="s">
        <v>206</v>
      </c>
      <c r="B27" s="189"/>
      <c r="C27" s="199">
        <f>SUM(C24:C26)</f>
        <v>72005040</v>
      </c>
      <c r="D27" s="196"/>
      <c r="E27" s="199">
        <f>SUM(E24:E26)</f>
        <v>20833734</v>
      </c>
      <c r="F27" s="234"/>
      <c r="G27" s="199">
        <f>SUM(G24:G26)</f>
        <v>-165255</v>
      </c>
      <c r="H27" s="196"/>
      <c r="I27" s="199">
        <f>SUM(I24:I26)</f>
        <v>8579504</v>
      </c>
      <c r="J27" s="235">
        <v>0</v>
      </c>
      <c r="K27" s="199">
        <f>SUM(K24:K26)</f>
        <v>8341671</v>
      </c>
      <c r="L27" s="235">
        <v>0</v>
      </c>
      <c r="M27" s="199">
        <f>SUM(M24:M26)</f>
        <v>0</v>
      </c>
      <c r="N27" s="196"/>
      <c r="O27" s="199">
        <f>SUM(O24:O26)</f>
        <v>27720</v>
      </c>
      <c r="P27" s="196"/>
      <c r="Q27" s="199">
        <f>SUM(Q24:Q26)</f>
        <v>-21431</v>
      </c>
      <c r="R27" s="196"/>
      <c r="S27" s="199">
        <f>SUM(S24:S26)</f>
        <v>6294351</v>
      </c>
      <c r="T27" s="234"/>
      <c r="U27" s="199">
        <f>SUM(U24:U26)</f>
        <v>225374256</v>
      </c>
      <c r="V27" s="196"/>
      <c r="W27" s="199">
        <f>SUM(W24:W26)</f>
        <v>341269590</v>
      </c>
      <c r="X27" s="196"/>
      <c r="Y27" s="199">
        <f>SUM(Y24:Y26)</f>
        <v>12426315</v>
      </c>
      <c r="Z27" s="196"/>
      <c r="AA27" s="199">
        <f>SUM(AA24:AA26)</f>
        <v>353695905</v>
      </c>
      <c r="AB27" s="217"/>
    </row>
    <row r="28" spans="1:256" s="188" customFormat="1" ht="24" customHeight="1" thickTop="1">
      <c r="B28" s="189"/>
      <c r="C28" s="3"/>
      <c r="D28" s="196"/>
      <c r="E28" s="3"/>
      <c r="F28" s="196"/>
      <c r="G28" s="317"/>
      <c r="H28" s="196"/>
      <c r="I28" s="196"/>
      <c r="J28" s="222"/>
      <c r="K28" s="196"/>
      <c r="L28" s="222"/>
      <c r="M28" s="196"/>
      <c r="N28" s="196"/>
      <c r="O28" s="196"/>
      <c r="P28" s="196"/>
      <c r="Q28" s="196"/>
      <c r="R28" s="196"/>
      <c r="S28" s="3"/>
      <c r="T28" s="196"/>
      <c r="U28" s="3"/>
      <c r="V28" s="196"/>
      <c r="W28" s="3"/>
      <c r="X28" s="196"/>
      <c r="Y28" s="3"/>
      <c r="Z28" s="196"/>
      <c r="AA28" s="3"/>
    </row>
    <row r="29" spans="1:256" s="188" customFormat="1" ht="24" customHeight="1">
      <c r="A29" s="189" t="s">
        <v>19</v>
      </c>
      <c r="B29" s="189"/>
      <c r="C29" s="196"/>
      <c r="D29" s="196"/>
      <c r="E29" s="196"/>
      <c r="F29" s="196"/>
      <c r="G29" s="196"/>
      <c r="H29" s="196"/>
      <c r="I29" s="196"/>
      <c r="J29" s="222"/>
      <c r="K29" s="196"/>
      <c r="L29" s="222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</row>
    <row r="30" spans="1:256" s="188" customFormat="1" ht="24" customHeight="1">
      <c r="A30" s="189"/>
      <c r="B30" s="189"/>
      <c r="C30" s="196"/>
      <c r="D30" s="196"/>
      <c r="E30" s="196"/>
      <c r="F30" s="196"/>
      <c r="G30" s="196"/>
      <c r="H30" s="196"/>
      <c r="I30" s="196"/>
      <c r="J30" s="292"/>
      <c r="K30" s="196"/>
      <c r="L30" s="292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</row>
    <row r="31" spans="1:256" s="188" customFormat="1" ht="24" customHeight="1">
      <c r="A31" s="200"/>
      <c r="B31" s="189"/>
      <c r="C31" s="196"/>
      <c r="D31" s="196"/>
      <c r="E31" s="196"/>
      <c r="F31" s="196"/>
      <c r="G31" s="196"/>
      <c r="H31" s="196"/>
      <c r="I31" s="196"/>
      <c r="J31" s="222"/>
      <c r="K31" s="196"/>
      <c r="L31" s="222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3"/>
      <c r="X31" s="196"/>
      <c r="Y31" s="3"/>
      <c r="Z31" s="196"/>
      <c r="AA31" s="196"/>
    </row>
    <row r="32" spans="1:256" s="188" customFormat="1" ht="24" customHeight="1">
      <c r="A32" s="308"/>
      <c r="B32" s="308"/>
      <c r="C32" s="308"/>
      <c r="D32" s="196"/>
      <c r="E32" s="196"/>
      <c r="F32" s="196"/>
      <c r="G32" s="196"/>
      <c r="H32" s="196"/>
      <c r="I32" s="196"/>
      <c r="J32" s="222"/>
      <c r="K32" s="196"/>
      <c r="L32" s="222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309"/>
      <c r="X32" s="309"/>
      <c r="Y32" s="309"/>
      <c r="Z32" s="309"/>
      <c r="AA32" s="309"/>
    </row>
    <row r="33" spans="1:27" s="188" customFormat="1" ht="24" customHeight="1">
      <c r="A33" s="302" t="s">
        <v>194</v>
      </c>
      <c r="B33" s="302"/>
      <c r="C33" s="302"/>
      <c r="D33" s="196"/>
      <c r="E33" s="196"/>
      <c r="F33" s="196"/>
      <c r="G33" s="196"/>
      <c r="H33" s="196"/>
      <c r="I33" s="196"/>
      <c r="J33" s="222"/>
      <c r="K33" s="196"/>
      <c r="L33" s="222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303" t="s">
        <v>20</v>
      </c>
      <c r="X33" s="303"/>
      <c r="Y33" s="303"/>
      <c r="Z33" s="303"/>
      <c r="AA33" s="303"/>
    </row>
    <row r="34" spans="1:27" s="188" customFormat="1" ht="24" customHeight="1">
      <c r="A34" s="304" t="s">
        <v>195</v>
      </c>
      <c r="B34" s="304"/>
      <c r="C34" s="304"/>
      <c r="D34" s="196"/>
      <c r="E34" s="196"/>
      <c r="F34" s="196"/>
      <c r="G34" s="196"/>
      <c r="H34" s="196"/>
      <c r="I34" s="196"/>
      <c r="J34" s="222"/>
      <c r="K34" s="196"/>
      <c r="L34" s="222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305" t="s">
        <v>21</v>
      </c>
      <c r="X34" s="305"/>
      <c r="Y34" s="305"/>
      <c r="Z34" s="305"/>
      <c r="AA34" s="305"/>
    </row>
    <row r="35" spans="1:27" s="188" customFormat="1" ht="24" customHeight="1">
      <c r="B35" s="189"/>
      <c r="C35" s="189"/>
      <c r="D35" s="189"/>
      <c r="E35" s="189"/>
      <c r="F35" s="189"/>
      <c r="G35" s="189"/>
      <c r="H35" s="189"/>
      <c r="I35" s="189"/>
      <c r="J35" s="222">
        <v>0</v>
      </c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</row>
    <row r="36" spans="1:27" ht="24" customHeight="1">
      <c r="S36" s="207"/>
      <c r="T36" s="207"/>
      <c r="AA36" s="208"/>
    </row>
    <row r="37" spans="1:27" ht="24" customHeight="1">
      <c r="C37" s="208"/>
      <c r="E37" s="208"/>
      <c r="F37" s="208"/>
      <c r="G37" s="208"/>
      <c r="Q37" s="208"/>
      <c r="S37" s="208"/>
      <c r="T37" s="208"/>
      <c r="U37" s="208"/>
    </row>
    <row r="38" spans="1:27" ht="24" customHeight="1"/>
    <row r="39" spans="1:27" ht="24" customHeight="1">
      <c r="K39" s="208"/>
      <c r="S39" s="209"/>
      <c r="T39" s="209"/>
    </row>
    <row r="40" spans="1:27" ht="24" customHeight="1"/>
    <row r="41" spans="1:27" ht="24" customHeight="1"/>
    <row r="42" spans="1:27" ht="24" customHeight="1"/>
  </sheetData>
  <mergeCells count="9">
    <mergeCell ref="A33:C33"/>
    <mergeCell ref="W33:AA33"/>
    <mergeCell ref="A34:C34"/>
    <mergeCell ref="W34:AA34"/>
    <mergeCell ref="C6:AA6"/>
    <mergeCell ref="C7:W7"/>
    <mergeCell ref="I8:S8"/>
    <mergeCell ref="A32:C32"/>
    <mergeCell ref="W32:AA32"/>
  </mergeCells>
  <pageMargins left="0.59055118110236227" right="3.937007874015748E-2" top="0.74803149606299213" bottom="0.35433070866141736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showGridLines="0" zoomScale="80" zoomScaleNormal="80" zoomScaleSheetLayoutView="70" workbookViewId="0"/>
  </sheetViews>
  <sheetFormatPr defaultRowHeight="23.25" customHeight="1"/>
  <cols>
    <col min="1" max="1" width="34" style="182" customWidth="1"/>
    <col min="2" max="2" width="1.75" style="182" customWidth="1"/>
    <col min="3" max="3" width="17.375" style="182" customWidth="1"/>
    <col min="4" max="4" width="1.125" style="182" customWidth="1"/>
    <col min="5" max="5" width="17.375" style="182" customWidth="1"/>
    <col min="6" max="6" width="1.125" style="182" customWidth="1"/>
    <col min="7" max="7" width="17.375" style="182" customWidth="1"/>
    <col min="8" max="8" width="1.125" style="182" customWidth="1"/>
    <col min="9" max="9" width="17.375" style="182" customWidth="1"/>
    <col min="10" max="10" width="1.125" style="182" customWidth="1"/>
    <col min="11" max="11" width="17.375" style="182" customWidth="1"/>
    <col min="12" max="12" width="1.125" style="182" customWidth="1"/>
    <col min="13" max="13" width="17" style="182" customWidth="1"/>
    <col min="14" max="14" width="1.125" style="182" customWidth="1"/>
    <col min="15" max="15" width="17.375" style="182" customWidth="1"/>
    <col min="16" max="16" width="1.125" style="182" customWidth="1"/>
    <col min="17" max="17" width="17.375" style="182" customWidth="1"/>
    <col min="18" max="18" width="1.125" style="182" customWidth="1"/>
    <col min="19" max="19" width="15" style="182" customWidth="1"/>
    <col min="20" max="254" width="9.125" style="182"/>
    <col min="255" max="255" width="33.625" style="182" customWidth="1"/>
    <col min="256" max="256" width="1.75" style="182" customWidth="1"/>
    <col min="257" max="257" width="17.375" style="182" customWidth="1"/>
    <col min="258" max="258" width="1.125" style="182" customWidth="1"/>
    <col min="259" max="259" width="17.375" style="182" customWidth="1"/>
    <col min="260" max="260" width="1.125" style="182" customWidth="1"/>
    <col min="261" max="261" width="17.375" style="182" customWidth="1"/>
    <col min="262" max="262" width="1.125" style="182" customWidth="1"/>
    <col min="263" max="263" width="17.375" style="182" customWidth="1"/>
    <col min="264" max="264" width="1.125" style="182" customWidth="1"/>
    <col min="265" max="265" width="17.375" style="182" customWidth="1"/>
    <col min="266" max="266" width="1.125" style="182" customWidth="1"/>
    <col min="267" max="267" width="17" style="182" customWidth="1"/>
    <col min="268" max="268" width="1.125" style="182" customWidth="1"/>
    <col min="269" max="269" width="17.375" style="182" customWidth="1"/>
    <col min="270" max="270" width="1.125" style="182" customWidth="1"/>
    <col min="271" max="271" width="17.375" style="182" customWidth="1"/>
    <col min="272" max="272" width="1.125" style="182" customWidth="1"/>
    <col min="273" max="273" width="15" style="182" customWidth="1"/>
    <col min="274" max="274" width="1" style="182" customWidth="1"/>
    <col min="275" max="510" width="9.125" style="182"/>
    <col min="511" max="511" width="33.625" style="182" customWidth="1"/>
    <col min="512" max="512" width="1.75" style="182" customWidth="1"/>
    <col min="513" max="513" width="17.375" style="182" customWidth="1"/>
    <col min="514" max="514" width="1.125" style="182" customWidth="1"/>
    <col min="515" max="515" width="17.375" style="182" customWidth="1"/>
    <col min="516" max="516" width="1.125" style="182" customWidth="1"/>
    <col min="517" max="517" width="17.375" style="182" customWidth="1"/>
    <col min="518" max="518" width="1.125" style="182" customWidth="1"/>
    <col min="519" max="519" width="17.375" style="182" customWidth="1"/>
    <col min="520" max="520" width="1.125" style="182" customWidth="1"/>
    <col min="521" max="521" width="17.375" style="182" customWidth="1"/>
    <col min="522" max="522" width="1.125" style="182" customWidth="1"/>
    <col min="523" max="523" width="17" style="182" customWidth="1"/>
    <col min="524" max="524" width="1.125" style="182" customWidth="1"/>
    <col min="525" max="525" width="17.375" style="182" customWidth="1"/>
    <col min="526" max="526" width="1.125" style="182" customWidth="1"/>
    <col min="527" max="527" width="17.375" style="182" customWidth="1"/>
    <col min="528" max="528" width="1.125" style="182" customWidth="1"/>
    <col min="529" max="529" width="15" style="182" customWidth="1"/>
    <col min="530" max="530" width="1" style="182" customWidth="1"/>
    <col min="531" max="766" width="9.125" style="182"/>
    <col min="767" max="767" width="33.625" style="182" customWidth="1"/>
    <col min="768" max="768" width="1.75" style="182" customWidth="1"/>
    <col min="769" max="769" width="17.375" style="182" customWidth="1"/>
    <col min="770" max="770" width="1.125" style="182" customWidth="1"/>
    <col min="771" max="771" width="17.375" style="182" customWidth="1"/>
    <col min="772" max="772" width="1.125" style="182" customWidth="1"/>
    <col min="773" max="773" width="17.375" style="182" customWidth="1"/>
    <col min="774" max="774" width="1.125" style="182" customWidth="1"/>
    <col min="775" max="775" width="17.375" style="182" customWidth="1"/>
    <col min="776" max="776" width="1.125" style="182" customWidth="1"/>
    <col min="777" max="777" width="17.375" style="182" customWidth="1"/>
    <col min="778" max="778" width="1.125" style="182" customWidth="1"/>
    <col min="779" max="779" width="17" style="182" customWidth="1"/>
    <col min="780" max="780" width="1.125" style="182" customWidth="1"/>
    <col min="781" max="781" width="17.375" style="182" customWidth="1"/>
    <col min="782" max="782" width="1.125" style="182" customWidth="1"/>
    <col min="783" max="783" width="17.375" style="182" customWidth="1"/>
    <col min="784" max="784" width="1.125" style="182" customWidth="1"/>
    <col min="785" max="785" width="15" style="182" customWidth="1"/>
    <col min="786" max="786" width="1" style="182" customWidth="1"/>
    <col min="787" max="1022" width="9.125" style="182"/>
    <col min="1023" max="1023" width="33.625" style="182" customWidth="1"/>
    <col min="1024" max="1024" width="1.75" style="182" customWidth="1"/>
    <col min="1025" max="1025" width="17.375" style="182" customWidth="1"/>
    <col min="1026" max="1026" width="1.125" style="182" customWidth="1"/>
    <col min="1027" max="1027" width="17.375" style="182" customWidth="1"/>
    <col min="1028" max="1028" width="1.125" style="182" customWidth="1"/>
    <col min="1029" max="1029" width="17.375" style="182" customWidth="1"/>
    <col min="1030" max="1030" width="1.125" style="182" customWidth="1"/>
    <col min="1031" max="1031" width="17.375" style="182" customWidth="1"/>
    <col min="1032" max="1032" width="1.125" style="182" customWidth="1"/>
    <col min="1033" max="1033" width="17.375" style="182" customWidth="1"/>
    <col min="1034" max="1034" width="1.125" style="182" customWidth="1"/>
    <col min="1035" max="1035" width="17" style="182" customWidth="1"/>
    <col min="1036" max="1036" width="1.125" style="182" customWidth="1"/>
    <col min="1037" max="1037" width="17.375" style="182" customWidth="1"/>
    <col min="1038" max="1038" width="1.125" style="182" customWidth="1"/>
    <col min="1039" max="1039" width="17.375" style="182" customWidth="1"/>
    <col min="1040" max="1040" width="1.125" style="182" customWidth="1"/>
    <col min="1041" max="1041" width="15" style="182" customWidth="1"/>
    <col min="1042" max="1042" width="1" style="182" customWidth="1"/>
    <col min="1043" max="1278" width="9.125" style="182"/>
    <col min="1279" max="1279" width="33.625" style="182" customWidth="1"/>
    <col min="1280" max="1280" width="1.75" style="182" customWidth="1"/>
    <col min="1281" max="1281" width="17.375" style="182" customWidth="1"/>
    <col min="1282" max="1282" width="1.125" style="182" customWidth="1"/>
    <col min="1283" max="1283" width="17.375" style="182" customWidth="1"/>
    <col min="1284" max="1284" width="1.125" style="182" customWidth="1"/>
    <col min="1285" max="1285" width="17.375" style="182" customWidth="1"/>
    <col min="1286" max="1286" width="1.125" style="182" customWidth="1"/>
    <col min="1287" max="1287" width="17.375" style="182" customWidth="1"/>
    <col min="1288" max="1288" width="1.125" style="182" customWidth="1"/>
    <col min="1289" max="1289" width="17.375" style="182" customWidth="1"/>
    <col min="1290" max="1290" width="1.125" style="182" customWidth="1"/>
    <col min="1291" max="1291" width="17" style="182" customWidth="1"/>
    <col min="1292" max="1292" width="1.125" style="182" customWidth="1"/>
    <col min="1293" max="1293" width="17.375" style="182" customWidth="1"/>
    <col min="1294" max="1294" width="1.125" style="182" customWidth="1"/>
    <col min="1295" max="1295" width="17.375" style="182" customWidth="1"/>
    <col min="1296" max="1296" width="1.125" style="182" customWidth="1"/>
    <col min="1297" max="1297" width="15" style="182" customWidth="1"/>
    <col min="1298" max="1298" width="1" style="182" customWidth="1"/>
    <col min="1299" max="1534" width="9.125" style="182"/>
    <col min="1535" max="1535" width="33.625" style="182" customWidth="1"/>
    <col min="1536" max="1536" width="1.75" style="182" customWidth="1"/>
    <col min="1537" max="1537" width="17.375" style="182" customWidth="1"/>
    <col min="1538" max="1538" width="1.125" style="182" customWidth="1"/>
    <col min="1539" max="1539" width="17.375" style="182" customWidth="1"/>
    <col min="1540" max="1540" width="1.125" style="182" customWidth="1"/>
    <col min="1541" max="1541" width="17.375" style="182" customWidth="1"/>
    <col min="1542" max="1542" width="1.125" style="182" customWidth="1"/>
    <col min="1543" max="1543" width="17.375" style="182" customWidth="1"/>
    <col min="1544" max="1544" width="1.125" style="182" customWidth="1"/>
    <col min="1545" max="1545" width="17.375" style="182" customWidth="1"/>
    <col min="1546" max="1546" width="1.125" style="182" customWidth="1"/>
    <col min="1547" max="1547" width="17" style="182" customWidth="1"/>
    <col min="1548" max="1548" width="1.125" style="182" customWidth="1"/>
    <col min="1549" max="1549" width="17.375" style="182" customWidth="1"/>
    <col min="1550" max="1550" width="1.125" style="182" customWidth="1"/>
    <col min="1551" max="1551" width="17.375" style="182" customWidth="1"/>
    <col min="1552" max="1552" width="1.125" style="182" customWidth="1"/>
    <col min="1553" max="1553" width="15" style="182" customWidth="1"/>
    <col min="1554" max="1554" width="1" style="182" customWidth="1"/>
    <col min="1555" max="1790" width="9.125" style="182"/>
    <col min="1791" max="1791" width="33.625" style="182" customWidth="1"/>
    <col min="1792" max="1792" width="1.75" style="182" customWidth="1"/>
    <col min="1793" max="1793" width="17.375" style="182" customWidth="1"/>
    <col min="1794" max="1794" width="1.125" style="182" customWidth="1"/>
    <col min="1795" max="1795" width="17.375" style="182" customWidth="1"/>
    <col min="1796" max="1796" width="1.125" style="182" customWidth="1"/>
    <col min="1797" max="1797" width="17.375" style="182" customWidth="1"/>
    <col min="1798" max="1798" width="1.125" style="182" customWidth="1"/>
    <col min="1799" max="1799" width="17.375" style="182" customWidth="1"/>
    <col min="1800" max="1800" width="1.125" style="182" customWidth="1"/>
    <col min="1801" max="1801" width="17.375" style="182" customWidth="1"/>
    <col min="1802" max="1802" width="1.125" style="182" customWidth="1"/>
    <col min="1803" max="1803" width="17" style="182" customWidth="1"/>
    <col min="1804" max="1804" width="1.125" style="182" customWidth="1"/>
    <col min="1805" max="1805" width="17.375" style="182" customWidth="1"/>
    <col min="1806" max="1806" width="1.125" style="182" customWidth="1"/>
    <col min="1807" max="1807" width="17.375" style="182" customWidth="1"/>
    <col min="1808" max="1808" width="1.125" style="182" customWidth="1"/>
    <col min="1809" max="1809" width="15" style="182" customWidth="1"/>
    <col min="1810" max="1810" width="1" style="182" customWidth="1"/>
    <col min="1811" max="2046" width="9.125" style="182"/>
    <col min="2047" max="2047" width="33.625" style="182" customWidth="1"/>
    <col min="2048" max="2048" width="1.75" style="182" customWidth="1"/>
    <col min="2049" max="2049" width="17.375" style="182" customWidth="1"/>
    <col min="2050" max="2050" width="1.125" style="182" customWidth="1"/>
    <col min="2051" max="2051" width="17.375" style="182" customWidth="1"/>
    <col min="2052" max="2052" width="1.125" style="182" customWidth="1"/>
    <col min="2053" max="2053" width="17.375" style="182" customWidth="1"/>
    <col min="2054" max="2054" width="1.125" style="182" customWidth="1"/>
    <col min="2055" max="2055" width="17.375" style="182" customWidth="1"/>
    <col min="2056" max="2056" width="1.125" style="182" customWidth="1"/>
    <col min="2057" max="2057" width="17.375" style="182" customWidth="1"/>
    <col min="2058" max="2058" width="1.125" style="182" customWidth="1"/>
    <col min="2059" max="2059" width="17" style="182" customWidth="1"/>
    <col min="2060" max="2060" width="1.125" style="182" customWidth="1"/>
    <col min="2061" max="2061" width="17.375" style="182" customWidth="1"/>
    <col min="2062" max="2062" width="1.125" style="182" customWidth="1"/>
    <col min="2063" max="2063" width="17.375" style="182" customWidth="1"/>
    <col min="2064" max="2064" width="1.125" style="182" customWidth="1"/>
    <col min="2065" max="2065" width="15" style="182" customWidth="1"/>
    <col min="2066" max="2066" width="1" style="182" customWidth="1"/>
    <col min="2067" max="2302" width="9.125" style="182"/>
    <col min="2303" max="2303" width="33.625" style="182" customWidth="1"/>
    <col min="2304" max="2304" width="1.75" style="182" customWidth="1"/>
    <col min="2305" max="2305" width="17.375" style="182" customWidth="1"/>
    <col min="2306" max="2306" width="1.125" style="182" customWidth="1"/>
    <col min="2307" max="2307" width="17.375" style="182" customWidth="1"/>
    <col min="2308" max="2308" width="1.125" style="182" customWidth="1"/>
    <col min="2309" max="2309" width="17.375" style="182" customWidth="1"/>
    <col min="2310" max="2310" width="1.125" style="182" customWidth="1"/>
    <col min="2311" max="2311" width="17.375" style="182" customWidth="1"/>
    <col min="2312" max="2312" width="1.125" style="182" customWidth="1"/>
    <col min="2313" max="2313" width="17.375" style="182" customWidth="1"/>
    <col min="2314" max="2314" width="1.125" style="182" customWidth="1"/>
    <col min="2315" max="2315" width="17" style="182" customWidth="1"/>
    <col min="2316" max="2316" width="1.125" style="182" customWidth="1"/>
    <col min="2317" max="2317" width="17.375" style="182" customWidth="1"/>
    <col min="2318" max="2318" width="1.125" style="182" customWidth="1"/>
    <col min="2319" max="2319" width="17.375" style="182" customWidth="1"/>
    <col min="2320" max="2320" width="1.125" style="182" customWidth="1"/>
    <col min="2321" max="2321" width="15" style="182" customWidth="1"/>
    <col min="2322" max="2322" width="1" style="182" customWidth="1"/>
    <col min="2323" max="2558" width="9.125" style="182"/>
    <col min="2559" max="2559" width="33.625" style="182" customWidth="1"/>
    <col min="2560" max="2560" width="1.75" style="182" customWidth="1"/>
    <col min="2561" max="2561" width="17.375" style="182" customWidth="1"/>
    <col min="2562" max="2562" width="1.125" style="182" customWidth="1"/>
    <col min="2563" max="2563" width="17.375" style="182" customWidth="1"/>
    <col min="2564" max="2564" width="1.125" style="182" customWidth="1"/>
    <col min="2565" max="2565" width="17.375" style="182" customWidth="1"/>
    <col min="2566" max="2566" width="1.125" style="182" customWidth="1"/>
    <col min="2567" max="2567" width="17.375" style="182" customWidth="1"/>
    <col min="2568" max="2568" width="1.125" style="182" customWidth="1"/>
    <col min="2569" max="2569" width="17.375" style="182" customWidth="1"/>
    <col min="2570" max="2570" width="1.125" style="182" customWidth="1"/>
    <col min="2571" max="2571" width="17" style="182" customWidth="1"/>
    <col min="2572" max="2572" width="1.125" style="182" customWidth="1"/>
    <col min="2573" max="2573" width="17.375" style="182" customWidth="1"/>
    <col min="2574" max="2574" width="1.125" style="182" customWidth="1"/>
    <col min="2575" max="2575" width="17.375" style="182" customWidth="1"/>
    <col min="2576" max="2576" width="1.125" style="182" customWidth="1"/>
    <col min="2577" max="2577" width="15" style="182" customWidth="1"/>
    <col min="2578" max="2578" width="1" style="182" customWidth="1"/>
    <col min="2579" max="2814" width="9.125" style="182"/>
    <col min="2815" max="2815" width="33.625" style="182" customWidth="1"/>
    <col min="2816" max="2816" width="1.75" style="182" customWidth="1"/>
    <col min="2817" max="2817" width="17.375" style="182" customWidth="1"/>
    <col min="2818" max="2818" width="1.125" style="182" customWidth="1"/>
    <col min="2819" max="2819" width="17.375" style="182" customWidth="1"/>
    <col min="2820" max="2820" width="1.125" style="182" customWidth="1"/>
    <col min="2821" max="2821" width="17.375" style="182" customWidth="1"/>
    <col min="2822" max="2822" width="1.125" style="182" customWidth="1"/>
    <col min="2823" max="2823" width="17.375" style="182" customWidth="1"/>
    <col min="2824" max="2824" width="1.125" style="182" customWidth="1"/>
    <col min="2825" max="2825" width="17.375" style="182" customWidth="1"/>
    <col min="2826" max="2826" width="1.125" style="182" customWidth="1"/>
    <col min="2827" max="2827" width="17" style="182" customWidth="1"/>
    <col min="2828" max="2828" width="1.125" style="182" customWidth="1"/>
    <col min="2829" max="2829" width="17.375" style="182" customWidth="1"/>
    <col min="2830" max="2830" width="1.125" style="182" customWidth="1"/>
    <col min="2831" max="2831" width="17.375" style="182" customWidth="1"/>
    <col min="2832" max="2832" width="1.125" style="182" customWidth="1"/>
    <col min="2833" max="2833" width="15" style="182" customWidth="1"/>
    <col min="2834" max="2834" width="1" style="182" customWidth="1"/>
    <col min="2835" max="3070" width="9.125" style="182"/>
    <col min="3071" max="3071" width="33.625" style="182" customWidth="1"/>
    <col min="3072" max="3072" width="1.75" style="182" customWidth="1"/>
    <col min="3073" max="3073" width="17.375" style="182" customWidth="1"/>
    <col min="3074" max="3074" width="1.125" style="182" customWidth="1"/>
    <col min="3075" max="3075" width="17.375" style="182" customWidth="1"/>
    <col min="3076" max="3076" width="1.125" style="182" customWidth="1"/>
    <col min="3077" max="3077" width="17.375" style="182" customWidth="1"/>
    <col min="3078" max="3078" width="1.125" style="182" customWidth="1"/>
    <col min="3079" max="3079" width="17.375" style="182" customWidth="1"/>
    <col min="3080" max="3080" width="1.125" style="182" customWidth="1"/>
    <col min="3081" max="3081" width="17.375" style="182" customWidth="1"/>
    <col min="3082" max="3082" width="1.125" style="182" customWidth="1"/>
    <col min="3083" max="3083" width="17" style="182" customWidth="1"/>
    <col min="3084" max="3084" width="1.125" style="182" customWidth="1"/>
    <col min="3085" max="3085" width="17.375" style="182" customWidth="1"/>
    <col min="3086" max="3086" width="1.125" style="182" customWidth="1"/>
    <col min="3087" max="3087" width="17.375" style="182" customWidth="1"/>
    <col min="3088" max="3088" width="1.125" style="182" customWidth="1"/>
    <col min="3089" max="3089" width="15" style="182" customWidth="1"/>
    <col min="3090" max="3090" width="1" style="182" customWidth="1"/>
    <col min="3091" max="3326" width="9.125" style="182"/>
    <col min="3327" max="3327" width="33.625" style="182" customWidth="1"/>
    <col min="3328" max="3328" width="1.75" style="182" customWidth="1"/>
    <col min="3329" max="3329" width="17.375" style="182" customWidth="1"/>
    <col min="3330" max="3330" width="1.125" style="182" customWidth="1"/>
    <col min="3331" max="3331" width="17.375" style="182" customWidth="1"/>
    <col min="3332" max="3332" width="1.125" style="182" customWidth="1"/>
    <col min="3333" max="3333" width="17.375" style="182" customWidth="1"/>
    <col min="3334" max="3334" width="1.125" style="182" customWidth="1"/>
    <col min="3335" max="3335" width="17.375" style="182" customWidth="1"/>
    <col min="3336" max="3336" width="1.125" style="182" customWidth="1"/>
    <col min="3337" max="3337" width="17.375" style="182" customWidth="1"/>
    <col min="3338" max="3338" width="1.125" style="182" customWidth="1"/>
    <col min="3339" max="3339" width="17" style="182" customWidth="1"/>
    <col min="3340" max="3340" width="1.125" style="182" customWidth="1"/>
    <col min="3341" max="3341" width="17.375" style="182" customWidth="1"/>
    <col min="3342" max="3342" width="1.125" style="182" customWidth="1"/>
    <col min="3343" max="3343" width="17.375" style="182" customWidth="1"/>
    <col min="3344" max="3344" width="1.125" style="182" customWidth="1"/>
    <col min="3345" max="3345" width="15" style="182" customWidth="1"/>
    <col min="3346" max="3346" width="1" style="182" customWidth="1"/>
    <col min="3347" max="3582" width="9.125" style="182"/>
    <col min="3583" max="3583" width="33.625" style="182" customWidth="1"/>
    <col min="3584" max="3584" width="1.75" style="182" customWidth="1"/>
    <col min="3585" max="3585" width="17.375" style="182" customWidth="1"/>
    <col min="3586" max="3586" width="1.125" style="182" customWidth="1"/>
    <col min="3587" max="3587" width="17.375" style="182" customWidth="1"/>
    <col min="3588" max="3588" width="1.125" style="182" customWidth="1"/>
    <col min="3589" max="3589" width="17.375" style="182" customWidth="1"/>
    <col min="3590" max="3590" width="1.125" style="182" customWidth="1"/>
    <col min="3591" max="3591" width="17.375" style="182" customWidth="1"/>
    <col min="3592" max="3592" width="1.125" style="182" customWidth="1"/>
    <col min="3593" max="3593" width="17.375" style="182" customWidth="1"/>
    <col min="3594" max="3594" width="1.125" style="182" customWidth="1"/>
    <col min="3595" max="3595" width="17" style="182" customWidth="1"/>
    <col min="3596" max="3596" width="1.125" style="182" customWidth="1"/>
    <col min="3597" max="3597" width="17.375" style="182" customWidth="1"/>
    <col min="3598" max="3598" width="1.125" style="182" customWidth="1"/>
    <col min="3599" max="3599" width="17.375" style="182" customWidth="1"/>
    <col min="3600" max="3600" width="1.125" style="182" customWidth="1"/>
    <col min="3601" max="3601" width="15" style="182" customWidth="1"/>
    <col min="3602" max="3602" width="1" style="182" customWidth="1"/>
    <col min="3603" max="3838" width="9.125" style="182"/>
    <col min="3839" max="3839" width="33.625" style="182" customWidth="1"/>
    <col min="3840" max="3840" width="1.75" style="182" customWidth="1"/>
    <col min="3841" max="3841" width="17.375" style="182" customWidth="1"/>
    <col min="3842" max="3842" width="1.125" style="182" customWidth="1"/>
    <col min="3843" max="3843" width="17.375" style="182" customWidth="1"/>
    <col min="3844" max="3844" width="1.125" style="182" customWidth="1"/>
    <col min="3845" max="3845" width="17.375" style="182" customWidth="1"/>
    <col min="3846" max="3846" width="1.125" style="182" customWidth="1"/>
    <col min="3847" max="3847" width="17.375" style="182" customWidth="1"/>
    <col min="3848" max="3848" width="1.125" style="182" customWidth="1"/>
    <col min="3849" max="3849" width="17.375" style="182" customWidth="1"/>
    <col min="3850" max="3850" width="1.125" style="182" customWidth="1"/>
    <col min="3851" max="3851" width="17" style="182" customWidth="1"/>
    <col min="3852" max="3852" width="1.125" style="182" customWidth="1"/>
    <col min="3853" max="3853" width="17.375" style="182" customWidth="1"/>
    <col min="3854" max="3854" width="1.125" style="182" customWidth="1"/>
    <col min="3855" max="3855" width="17.375" style="182" customWidth="1"/>
    <col min="3856" max="3856" width="1.125" style="182" customWidth="1"/>
    <col min="3857" max="3857" width="15" style="182" customWidth="1"/>
    <col min="3858" max="3858" width="1" style="182" customWidth="1"/>
    <col min="3859" max="4094" width="9.125" style="182"/>
    <col min="4095" max="4095" width="33.625" style="182" customWidth="1"/>
    <col min="4096" max="4096" width="1.75" style="182" customWidth="1"/>
    <col min="4097" max="4097" width="17.375" style="182" customWidth="1"/>
    <col min="4098" max="4098" width="1.125" style="182" customWidth="1"/>
    <col min="4099" max="4099" width="17.375" style="182" customWidth="1"/>
    <col min="4100" max="4100" width="1.125" style="182" customWidth="1"/>
    <col min="4101" max="4101" width="17.375" style="182" customWidth="1"/>
    <col min="4102" max="4102" width="1.125" style="182" customWidth="1"/>
    <col min="4103" max="4103" width="17.375" style="182" customWidth="1"/>
    <col min="4104" max="4104" width="1.125" style="182" customWidth="1"/>
    <col min="4105" max="4105" width="17.375" style="182" customWidth="1"/>
    <col min="4106" max="4106" width="1.125" style="182" customWidth="1"/>
    <col min="4107" max="4107" width="17" style="182" customWidth="1"/>
    <col min="4108" max="4108" width="1.125" style="182" customWidth="1"/>
    <col min="4109" max="4109" width="17.375" style="182" customWidth="1"/>
    <col min="4110" max="4110" width="1.125" style="182" customWidth="1"/>
    <col min="4111" max="4111" width="17.375" style="182" customWidth="1"/>
    <col min="4112" max="4112" width="1.125" style="182" customWidth="1"/>
    <col min="4113" max="4113" width="15" style="182" customWidth="1"/>
    <col min="4114" max="4114" width="1" style="182" customWidth="1"/>
    <col min="4115" max="4350" width="9.125" style="182"/>
    <col min="4351" max="4351" width="33.625" style="182" customWidth="1"/>
    <col min="4352" max="4352" width="1.75" style="182" customWidth="1"/>
    <col min="4353" max="4353" width="17.375" style="182" customWidth="1"/>
    <col min="4354" max="4354" width="1.125" style="182" customWidth="1"/>
    <col min="4355" max="4355" width="17.375" style="182" customWidth="1"/>
    <col min="4356" max="4356" width="1.125" style="182" customWidth="1"/>
    <col min="4357" max="4357" width="17.375" style="182" customWidth="1"/>
    <col min="4358" max="4358" width="1.125" style="182" customWidth="1"/>
    <col min="4359" max="4359" width="17.375" style="182" customWidth="1"/>
    <col min="4360" max="4360" width="1.125" style="182" customWidth="1"/>
    <col min="4361" max="4361" width="17.375" style="182" customWidth="1"/>
    <col min="4362" max="4362" width="1.125" style="182" customWidth="1"/>
    <col min="4363" max="4363" width="17" style="182" customWidth="1"/>
    <col min="4364" max="4364" width="1.125" style="182" customWidth="1"/>
    <col min="4365" max="4365" width="17.375" style="182" customWidth="1"/>
    <col min="4366" max="4366" width="1.125" style="182" customWidth="1"/>
    <col min="4367" max="4367" width="17.375" style="182" customWidth="1"/>
    <col min="4368" max="4368" width="1.125" style="182" customWidth="1"/>
    <col min="4369" max="4369" width="15" style="182" customWidth="1"/>
    <col min="4370" max="4370" width="1" style="182" customWidth="1"/>
    <col min="4371" max="4606" width="9.125" style="182"/>
    <col min="4607" max="4607" width="33.625" style="182" customWidth="1"/>
    <col min="4608" max="4608" width="1.75" style="182" customWidth="1"/>
    <col min="4609" max="4609" width="17.375" style="182" customWidth="1"/>
    <col min="4610" max="4610" width="1.125" style="182" customWidth="1"/>
    <col min="4611" max="4611" width="17.375" style="182" customWidth="1"/>
    <col min="4612" max="4612" width="1.125" style="182" customWidth="1"/>
    <col min="4613" max="4613" width="17.375" style="182" customWidth="1"/>
    <col min="4614" max="4614" width="1.125" style="182" customWidth="1"/>
    <col min="4615" max="4615" width="17.375" style="182" customWidth="1"/>
    <col min="4616" max="4616" width="1.125" style="182" customWidth="1"/>
    <col min="4617" max="4617" width="17.375" style="182" customWidth="1"/>
    <col min="4618" max="4618" width="1.125" style="182" customWidth="1"/>
    <col min="4619" max="4619" width="17" style="182" customWidth="1"/>
    <col min="4620" max="4620" width="1.125" style="182" customWidth="1"/>
    <col min="4621" max="4621" width="17.375" style="182" customWidth="1"/>
    <col min="4622" max="4622" width="1.125" style="182" customWidth="1"/>
    <col min="4623" max="4623" width="17.375" style="182" customWidth="1"/>
    <col min="4624" max="4624" width="1.125" style="182" customWidth="1"/>
    <col min="4625" max="4625" width="15" style="182" customWidth="1"/>
    <col min="4626" max="4626" width="1" style="182" customWidth="1"/>
    <col min="4627" max="4862" width="9.125" style="182"/>
    <col min="4863" max="4863" width="33.625" style="182" customWidth="1"/>
    <col min="4864" max="4864" width="1.75" style="182" customWidth="1"/>
    <col min="4865" max="4865" width="17.375" style="182" customWidth="1"/>
    <col min="4866" max="4866" width="1.125" style="182" customWidth="1"/>
    <col min="4867" max="4867" width="17.375" style="182" customWidth="1"/>
    <col min="4868" max="4868" width="1.125" style="182" customWidth="1"/>
    <col min="4869" max="4869" width="17.375" style="182" customWidth="1"/>
    <col min="4870" max="4870" width="1.125" style="182" customWidth="1"/>
    <col min="4871" max="4871" width="17.375" style="182" customWidth="1"/>
    <col min="4872" max="4872" width="1.125" style="182" customWidth="1"/>
    <col min="4873" max="4873" width="17.375" style="182" customWidth="1"/>
    <col min="4874" max="4874" width="1.125" style="182" customWidth="1"/>
    <col min="4875" max="4875" width="17" style="182" customWidth="1"/>
    <col min="4876" max="4876" width="1.125" style="182" customWidth="1"/>
    <col min="4877" max="4877" width="17.375" style="182" customWidth="1"/>
    <col min="4878" max="4878" width="1.125" style="182" customWidth="1"/>
    <col min="4879" max="4879" width="17.375" style="182" customWidth="1"/>
    <col min="4880" max="4880" width="1.125" style="182" customWidth="1"/>
    <col min="4881" max="4881" width="15" style="182" customWidth="1"/>
    <col min="4882" max="4882" width="1" style="182" customWidth="1"/>
    <col min="4883" max="5118" width="9.125" style="182"/>
    <col min="5119" max="5119" width="33.625" style="182" customWidth="1"/>
    <col min="5120" max="5120" width="1.75" style="182" customWidth="1"/>
    <col min="5121" max="5121" width="17.375" style="182" customWidth="1"/>
    <col min="5122" max="5122" width="1.125" style="182" customWidth="1"/>
    <col min="5123" max="5123" width="17.375" style="182" customWidth="1"/>
    <col min="5124" max="5124" width="1.125" style="182" customWidth="1"/>
    <col min="5125" max="5125" width="17.375" style="182" customWidth="1"/>
    <col min="5126" max="5126" width="1.125" style="182" customWidth="1"/>
    <col min="5127" max="5127" width="17.375" style="182" customWidth="1"/>
    <col min="5128" max="5128" width="1.125" style="182" customWidth="1"/>
    <col min="5129" max="5129" width="17.375" style="182" customWidth="1"/>
    <col min="5130" max="5130" width="1.125" style="182" customWidth="1"/>
    <col min="5131" max="5131" width="17" style="182" customWidth="1"/>
    <col min="5132" max="5132" width="1.125" style="182" customWidth="1"/>
    <col min="5133" max="5133" width="17.375" style="182" customWidth="1"/>
    <col min="5134" max="5134" width="1.125" style="182" customWidth="1"/>
    <col min="5135" max="5135" width="17.375" style="182" customWidth="1"/>
    <col min="5136" max="5136" width="1.125" style="182" customWidth="1"/>
    <col min="5137" max="5137" width="15" style="182" customWidth="1"/>
    <col min="5138" max="5138" width="1" style="182" customWidth="1"/>
    <col min="5139" max="5374" width="9.125" style="182"/>
    <col min="5375" max="5375" width="33.625" style="182" customWidth="1"/>
    <col min="5376" max="5376" width="1.75" style="182" customWidth="1"/>
    <col min="5377" max="5377" width="17.375" style="182" customWidth="1"/>
    <col min="5378" max="5378" width="1.125" style="182" customWidth="1"/>
    <col min="5379" max="5379" width="17.375" style="182" customWidth="1"/>
    <col min="5380" max="5380" width="1.125" style="182" customWidth="1"/>
    <col min="5381" max="5381" width="17.375" style="182" customWidth="1"/>
    <col min="5382" max="5382" width="1.125" style="182" customWidth="1"/>
    <col min="5383" max="5383" width="17.375" style="182" customWidth="1"/>
    <col min="5384" max="5384" width="1.125" style="182" customWidth="1"/>
    <col min="5385" max="5385" width="17.375" style="182" customWidth="1"/>
    <col min="5386" max="5386" width="1.125" style="182" customWidth="1"/>
    <col min="5387" max="5387" width="17" style="182" customWidth="1"/>
    <col min="5388" max="5388" width="1.125" style="182" customWidth="1"/>
    <col min="5389" max="5389" width="17.375" style="182" customWidth="1"/>
    <col min="5390" max="5390" width="1.125" style="182" customWidth="1"/>
    <col min="5391" max="5391" width="17.375" style="182" customWidth="1"/>
    <col min="5392" max="5392" width="1.125" style="182" customWidth="1"/>
    <col min="5393" max="5393" width="15" style="182" customWidth="1"/>
    <col min="5394" max="5394" width="1" style="182" customWidth="1"/>
    <col min="5395" max="5630" width="9.125" style="182"/>
    <col min="5631" max="5631" width="33.625" style="182" customWidth="1"/>
    <col min="5632" max="5632" width="1.75" style="182" customWidth="1"/>
    <col min="5633" max="5633" width="17.375" style="182" customWidth="1"/>
    <col min="5634" max="5634" width="1.125" style="182" customWidth="1"/>
    <col min="5635" max="5635" width="17.375" style="182" customWidth="1"/>
    <col min="5636" max="5636" width="1.125" style="182" customWidth="1"/>
    <col min="5637" max="5637" width="17.375" style="182" customWidth="1"/>
    <col min="5638" max="5638" width="1.125" style="182" customWidth="1"/>
    <col min="5639" max="5639" width="17.375" style="182" customWidth="1"/>
    <col min="5640" max="5640" width="1.125" style="182" customWidth="1"/>
    <col min="5641" max="5641" width="17.375" style="182" customWidth="1"/>
    <col min="5642" max="5642" width="1.125" style="182" customWidth="1"/>
    <col min="5643" max="5643" width="17" style="182" customWidth="1"/>
    <col min="5644" max="5644" width="1.125" style="182" customWidth="1"/>
    <col min="5645" max="5645" width="17.375" style="182" customWidth="1"/>
    <col min="5646" max="5646" width="1.125" style="182" customWidth="1"/>
    <col min="5647" max="5647" width="17.375" style="182" customWidth="1"/>
    <col min="5648" max="5648" width="1.125" style="182" customWidth="1"/>
    <col min="5649" max="5649" width="15" style="182" customWidth="1"/>
    <col min="5650" max="5650" width="1" style="182" customWidth="1"/>
    <col min="5651" max="5886" width="9.125" style="182"/>
    <col min="5887" max="5887" width="33.625" style="182" customWidth="1"/>
    <col min="5888" max="5888" width="1.75" style="182" customWidth="1"/>
    <col min="5889" max="5889" width="17.375" style="182" customWidth="1"/>
    <col min="5890" max="5890" width="1.125" style="182" customWidth="1"/>
    <col min="5891" max="5891" width="17.375" style="182" customWidth="1"/>
    <col min="5892" max="5892" width="1.125" style="182" customWidth="1"/>
    <col min="5893" max="5893" width="17.375" style="182" customWidth="1"/>
    <col min="5894" max="5894" width="1.125" style="182" customWidth="1"/>
    <col min="5895" max="5895" width="17.375" style="182" customWidth="1"/>
    <col min="5896" max="5896" width="1.125" style="182" customWidth="1"/>
    <col min="5897" max="5897" width="17.375" style="182" customWidth="1"/>
    <col min="5898" max="5898" width="1.125" style="182" customWidth="1"/>
    <col min="5899" max="5899" width="17" style="182" customWidth="1"/>
    <col min="5900" max="5900" width="1.125" style="182" customWidth="1"/>
    <col min="5901" max="5901" width="17.375" style="182" customWidth="1"/>
    <col min="5902" max="5902" width="1.125" style="182" customWidth="1"/>
    <col min="5903" max="5903" width="17.375" style="182" customWidth="1"/>
    <col min="5904" max="5904" width="1.125" style="182" customWidth="1"/>
    <col min="5905" max="5905" width="15" style="182" customWidth="1"/>
    <col min="5906" max="5906" width="1" style="182" customWidth="1"/>
    <col min="5907" max="6142" width="9.125" style="182"/>
    <col min="6143" max="6143" width="33.625" style="182" customWidth="1"/>
    <col min="6144" max="6144" width="1.75" style="182" customWidth="1"/>
    <col min="6145" max="6145" width="17.375" style="182" customWidth="1"/>
    <col min="6146" max="6146" width="1.125" style="182" customWidth="1"/>
    <col min="6147" max="6147" width="17.375" style="182" customWidth="1"/>
    <col min="6148" max="6148" width="1.125" style="182" customWidth="1"/>
    <col min="6149" max="6149" width="17.375" style="182" customWidth="1"/>
    <col min="6150" max="6150" width="1.125" style="182" customWidth="1"/>
    <col min="6151" max="6151" width="17.375" style="182" customWidth="1"/>
    <col min="6152" max="6152" width="1.125" style="182" customWidth="1"/>
    <col min="6153" max="6153" width="17.375" style="182" customWidth="1"/>
    <col min="6154" max="6154" width="1.125" style="182" customWidth="1"/>
    <col min="6155" max="6155" width="17" style="182" customWidth="1"/>
    <col min="6156" max="6156" width="1.125" style="182" customWidth="1"/>
    <col min="6157" max="6157" width="17.375" style="182" customWidth="1"/>
    <col min="6158" max="6158" width="1.125" style="182" customWidth="1"/>
    <col min="6159" max="6159" width="17.375" style="182" customWidth="1"/>
    <col min="6160" max="6160" width="1.125" style="182" customWidth="1"/>
    <col min="6161" max="6161" width="15" style="182" customWidth="1"/>
    <col min="6162" max="6162" width="1" style="182" customWidth="1"/>
    <col min="6163" max="6398" width="9.125" style="182"/>
    <col min="6399" max="6399" width="33.625" style="182" customWidth="1"/>
    <col min="6400" max="6400" width="1.75" style="182" customWidth="1"/>
    <col min="6401" max="6401" width="17.375" style="182" customWidth="1"/>
    <col min="6402" max="6402" width="1.125" style="182" customWidth="1"/>
    <col min="6403" max="6403" width="17.375" style="182" customWidth="1"/>
    <col min="6404" max="6404" width="1.125" style="182" customWidth="1"/>
    <col min="6405" max="6405" width="17.375" style="182" customWidth="1"/>
    <col min="6406" max="6406" width="1.125" style="182" customWidth="1"/>
    <col min="6407" max="6407" width="17.375" style="182" customWidth="1"/>
    <col min="6408" max="6408" width="1.125" style="182" customWidth="1"/>
    <col min="6409" max="6409" width="17.375" style="182" customWidth="1"/>
    <col min="6410" max="6410" width="1.125" style="182" customWidth="1"/>
    <col min="6411" max="6411" width="17" style="182" customWidth="1"/>
    <col min="6412" max="6412" width="1.125" style="182" customWidth="1"/>
    <col min="6413" max="6413" width="17.375" style="182" customWidth="1"/>
    <col min="6414" max="6414" width="1.125" style="182" customWidth="1"/>
    <col min="6415" max="6415" width="17.375" style="182" customWidth="1"/>
    <col min="6416" max="6416" width="1.125" style="182" customWidth="1"/>
    <col min="6417" max="6417" width="15" style="182" customWidth="1"/>
    <col min="6418" max="6418" width="1" style="182" customWidth="1"/>
    <col min="6419" max="6654" width="9.125" style="182"/>
    <col min="6655" max="6655" width="33.625" style="182" customWidth="1"/>
    <col min="6656" max="6656" width="1.75" style="182" customWidth="1"/>
    <col min="6657" max="6657" width="17.375" style="182" customWidth="1"/>
    <col min="6658" max="6658" width="1.125" style="182" customWidth="1"/>
    <col min="6659" max="6659" width="17.375" style="182" customWidth="1"/>
    <col min="6660" max="6660" width="1.125" style="182" customWidth="1"/>
    <col min="6661" max="6661" width="17.375" style="182" customWidth="1"/>
    <col min="6662" max="6662" width="1.125" style="182" customWidth="1"/>
    <col min="6663" max="6663" width="17.375" style="182" customWidth="1"/>
    <col min="6664" max="6664" width="1.125" style="182" customWidth="1"/>
    <col min="6665" max="6665" width="17.375" style="182" customWidth="1"/>
    <col min="6666" max="6666" width="1.125" style="182" customWidth="1"/>
    <col min="6667" max="6667" width="17" style="182" customWidth="1"/>
    <col min="6668" max="6668" width="1.125" style="182" customWidth="1"/>
    <col min="6669" max="6669" width="17.375" style="182" customWidth="1"/>
    <col min="6670" max="6670" width="1.125" style="182" customWidth="1"/>
    <col min="6671" max="6671" width="17.375" style="182" customWidth="1"/>
    <col min="6672" max="6672" width="1.125" style="182" customWidth="1"/>
    <col min="6673" max="6673" width="15" style="182" customWidth="1"/>
    <col min="6674" max="6674" width="1" style="182" customWidth="1"/>
    <col min="6675" max="6910" width="9.125" style="182"/>
    <col min="6911" max="6911" width="33.625" style="182" customWidth="1"/>
    <col min="6912" max="6912" width="1.75" style="182" customWidth="1"/>
    <col min="6913" max="6913" width="17.375" style="182" customWidth="1"/>
    <col min="6914" max="6914" width="1.125" style="182" customWidth="1"/>
    <col min="6915" max="6915" width="17.375" style="182" customWidth="1"/>
    <col min="6916" max="6916" width="1.125" style="182" customWidth="1"/>
    <col min="6917" max="6917" width="17.375" style="182" customWidth="1"/>
    <col min="6918" max="6918" width="1.125" style="182" customWidth="1"/>
    <col min="6919" max="6919" width="17.375" style="182" customWidth="1"/>
    <col min="6920" max="6920" width="1.125" style="182" customWidth="1"/>
    <col min="6921" max="6921" width="17.375" style="182" customWidth="1"/>
    <col min="6922" max="6922" width="1.125" style="182" customWidth="1"/>
    <col min="6923" max="6923" width="17" style="182" customWidth="1"/>
    <col min="6924" max="6924" width="1.125" style="182" customWidth="1"/>
    <col min="6925" max="6925" width="17.375" style="182" customWidth="1"/>
    <col min="6926" max="6926" width="1.125" style="182" customWidth="1"/>
    <col min="6927" max="6927" width="17.375" style="182" customWidth="1"/>
    <col min="6928" max="6928" width="1.125" style="182" customWidth="1"/>
    <col min="6929" max="6929" width="15" style="182" customWidth="1"/>
    <col min="6930" max="6930" width="1" style="182" customWidth="1"/>
    <col min="6931" max="7166" width="9.125" style="182"/>
    <col min="7167" max="7167" width="33.625" style="182" customWidth="1"/>
    <col min="7168" max="7168" width="1.75" style="182" customWidth="1"/>
    <col min="7169" max="7169" width="17.375" style="182" customWidth="1"/>
    <col min="7170" max="7170" width="1.125" style="182" customWidth="1"/>
    <col min="7171" max="7171" width="17.375" style="182" customWidth="1"/>
    <col min="7172" max="7172" width="1.125" style="182" customWidth="1"/>
    <col min="7173" max="7173" width="17.375" style="182" customWidth="1"/>
    <col min="7174" max="7174" width="1.125" style="182" customWidth="1"/>
    <col min="7175" max="7175" width="17.375" style="182" customWidth="1"/>
    <col min="7176" max="7176" width="1.125" style="182" customWidth="1"/>
    <col min="7177" max="7177" width="17.375" style="182" customWidth="1"/>
    <col min="7178" max="7178" width="1.125" style="182" customWidth="1"/>
    <col min="7179" max="7179" width="17" style="182" customWidth="1"/>
    <col min="7180" max="7180" width="1.125" style="182" customWidth="1"/>
    <col min="7181" max="7181" width="17.375" style="182" customWidth="1"/>
    <col min="7182" max="7182" width="1.125" style="182" customWidth="1"/>
    <col min="7183" max="7183" width="17.375" style="182" customWidth="1"/>
    <col min="7184" max="7184" width="1.125" style="182" customWidth="1"/>
    <col min="7185" max="7185" width="15" style="182" customWidth="1"/>
    <col min="7186" max="7186" width="1" style="182" customWidth="1"/>
    <col min="7187" max="7422" width="9.125" style="182"/>
    <col min="7423" max="7423" width="33.625" style="182" customWidth="1"/>
    <col min="7424" max="7424" width="1.75" style="182" customWidth="1"/>
    <col min="7425" max="7425" width="17.375" style="182" customWidth="1"/>
    <col min="7426" max="7426" width="1.125" style="182" customWidth="1"/>
    <col min="7427" max="7427" width="17.375" style="182" customWidth="1"/>
    <col min="7428" max="7428" width="1.125" style="182" customWidth="1"/>
    <col min="7429" max="7429" width="17.375" style="182" customWidth="1"/>
    <col min="7430" max="7430" width="1.125" style="182" customWidth="1"/>
    <col min="7431" max="7431" width="17.375" style="182" customWidth="1"/>
    <col min="7432" max="7432" width="1.125" style="182" customWidth="1"/>
    <col min="7433" max="7433" width="17.375" style="182" customWidth="1"/>
    <col min="7434" max="7434" width="1.125" style="182" customWidth="1"/>
    <col min="7435" max="7435" width="17" style="182" customWidth="1"/>
    <col min="7436" max="7436" width="1.125" style="182" customWidth="1"/>
    <col min="7437" max="7437" width="17.375" style="182" customWidth="1"/>
    <col min="7438" max="7438" width="1.125" style="182" customWidth="1"/>
    <col min="7439" max="7439" width="17.375" style="182" customWidth="1"/>
    <col min="7440" max="7440" width="1.125" style="182" customWidth="1"/>
    <col min="7441" max="7441" width="15" style="182" customWidth="1"/>
    <col min="7442" max="7442" width="1" style="182" customWidth="1"/>
    <col min="7443" max="7678" width="9.125" style="182"/>
    <col min="7679" max="7679" width="33.625" style="182" customWidth="1"/>
    <col min="7680" max="7680" width="1.75" style="182" customWidth="1"/>
    <col min="7681" max="7681" width="17.375" style="182" customWidth="1"/>
    <col min="7682" max="7682" width="1.125" style="182" customWidth="1"/>
    <col min="7683" max="7683" width="17.375" style="182" customWidth="1"/>
    <col min="7684" max="7684" width="1.125" style="182" customWidth="1"/>
    <col min="7685" max="7685" width="17.375" style="182" customWidth="1"/>
    <col min="7686" max="7686" width="1.125" style="182" customWidth="1"/>
    <col min="7687" max="7687" width="17.375" style="182" customWidth="1"/>
    <col min="7688" max="7688" width="1.125" style="182" customWidth="1"/>
    <col min="7689" max="7689" width="17.375" style="182" customWidth="1"/>
    <col min="7690" max="7690" width="1.125" style="182" customWidth="1"/>
    <col min="7691" max="7691" width="17" style="182" customWidth="1"/>
    <col min="7692" max="7692" width="1.125" style="182" customWidth="1"/>
    <col min="7693" max="7693" width="17.375" style="182" customWidth="1"/>
    <col min="7694" max="7694" width="1.125" style="182" customWidth="1"/>
    <col min="7695" max="7695" width="17.375" style="182" customWidth="1"/>
    <col min="7696" max="7696" width="1.125" style="182" customWidth="1"/>
    <col min="7697" max="7697" width="15" style="182" customWidth="1"/>
    <col min="7698" max="7698" width="1" style="182" customWidth="1"/>
    <col min="7699" max="7934" width="9.125" style="182"/>
    <col min="7935" max="7935" width="33.625" style="182" customWidth="1"/>
    <col min="7936" max="7936" width="1.75" style="182" customWidth="1"/>
    <col min="7937" max="7937" width="17.375" style="182" customWidth="1"/>
    <col min="7938" max="7938" width="1.125" style="182" customWidth="1"/>
    <col min="7939" max="7939" width="17.375" style="182" customWidth="1"/>
    <col min="7940" max="7940" width="1.125" style="182" customWidth="1"/>
    <col min="7941" max="7941" width="17.375" style="182" customWidth="1"/>
    <col min="7942" max="7942" width="1.125" style="182" customWidth="1"/>
    <col min="7943" max="7943" width="17.375" style="182" customWidth="1"/>
    <col min="7944" max="7944" width="1.125" style="182" customWidth="1"/>
    <col min="7945" max="7945" width="17.375" style="182" customWidth="1"/>
    <col min="7946" max="7946" width="1.125" style="182" customWidth="1"/>
    <col min="7947" max="7947" width="17" style="182" customWidth="1"/>
    <col min="7948" max="7948" width="1.125" style="182" customWidth="1"/>
    <col min="7949" max="7949" width="17.375" style="182" customWidth="1"/>
    <col min="7950" max="7950" width="1.125" style="182" customWidth="1"/>
    <col min="7951" max="7951" width="17.375" style="182" customWidth="1"/>
    <col min="7952" max="7952" width="1.125" style="182" customWidth="1"/>
    <col min="7953" max="7953" width="15" style="182" customWidth="1"/>
    <col min="7954" max="7954" width="1" style="182" customWidth="1"/>
    <col min="7955" max="8190" width="9.125" style="182"/>
    <col min="8191" max="8191" width="33.625" style="182" customWidth="1"/>
    <col min="8192" max="8192" width="1.75" style="182" customWidth="1"/>
    <col min="8193" max="8193" width="17.375" style="182" customWidth="1"/>
    <col min="8194" max="8194" width="1.125" style="182" customWidth="1"/>
    <col min="8195" max="8195" width="17.375" style="182" customWidth="1"/>
    <col min="8196" max="8196" width="1.125" style="182" customWidth="1"/>
    <col min="8197" max="8197" width="17.375" style="182" customWidth="1"/>
    <col min="8198" max="8198" width="1.125" style="182" customWidth="1"/>
    <col min="8199" max="8199" width="17.375" style="182" customWidth="1"/>
    <col min="8200" max="8200" width="1.125" style="182" customWidth="1"/>
    <col min="8201" max="8201" width="17.375" style="182" customWidth="1"/>
    <col min="8202" max="8202" width="1.125" style="182" customWidth="1"/>
    <col min="8203" max="8203" width="17" style="182" customWidth="1"/>
    <col min="8204" max="8204" width="1.125" style="182" customWidth="1"/>
    <col min="8205" max="8205" width="17.375" style="182" customWidth="1"/>
    <col min="8206" max="8206" width="1.125" style="182" customWidth="1"/>
    <col min="8207" max="8207" width="17.375" style="182" customWidth="1"/>
    <col min="8208" max="8208" width="1.125" style="182" customWidth="1"/>
    <col min="8209" max="8209" width="15" style="182" customWidth="1"/>
    <col min="8210" max="8210" width="1" style="182" customWidth="1"/>
    <col min="8211" max="8446" width="9.125" style="182"/>
    <col min="8447" max="8447" width="33.625" style="182" customWidth="1"/>
    <col min="8448" max="8448" width="1.75" style="182" customWidth="1"/>
    <col min="8449" max="8449" width="17.375" style="182" customWidth="1"/>
    <col min="8450" max="8450" width="1.125" style="182" customWidth="1"/>
    <col min="8451" max="8451" width="17.375" style="182" customWidth="1"/>
    <col min="8452" max="8452" width="1.125" style="182" customWidth="1"/>
    <col min="8453" max="8453" width="17.375" style="182" customWidth="1"/>
    <col min="8454" max="8454" width="1.125" style="182" customWidth="1"/>
    <col min="8455" max="8455" width="17.375" style="182" customWidth="1"/>
    <col min="8456" max="8456" width="1.125" style="182" customWidth="1"/>
    <col min="8457" max="8457" width="17.375" style="182" customWidth="1"/>
    <col min="8458" max="8458" width="1.125" style="182" customWidth="1"/>
    <col min="8459" max="8459" width="17" style="182" customWidth="1"/>
    <col min="8460" max="8460" width="1.125" style="182" customWidth="1"/>
    <col min="8461" max="8461" width="17.375" style="182" customWidth="1"/>
    <col min="8462" max="8462" width="1.125" style="182" customWidth="1"/>
    <col min="8463" max="8463" width="17.375" style="182" customWidth="1"/>
    <col min="8464" max="8464" width="1.125" style="182" customWidth="1"/>
    <col min="8465" max="8465" width="15" style="182" customWidth="1"/>
    <col min="8466" max="8466" width="1" style="182" customWidth="1"/>
    <col min="8467" max="8702" width="9.125" style="182"/>
    <col min="8703" max="8703" width="33.625" style="182" customWidth="1"/>
    <col min="8704" max="8704" width="1.75" style="182" customWidth="1"/>
    <col min="8705" max="8705" width="17.375" style="182" customWidth="1"/>
    <col min="8706" max="8706" width="1.125" style="182" customWidth="1"/>
    <col min="8707" max="8707" width="17.375" style="182" customWidth="1"/>
    <col min="8708" max="8708" width="1.125" style="182" customWidth="1"/>
    <col min="8709" max="8709" width="17.375" style="182" customWidth="1"/>
    <col min="8710" max="8710" width="1.125" style="182" customWidth="1"/>
    <col min="8711" max="8711" width="17.375" style="182" customWidth="1"/>
    <col min="8712" max="8712" width="1.125" style="182" customWidth="1"/>
    <col min="8713" max="8713" width="17.375" style="182" customWidth="1"/>
    <col min="8714" max="8714" width="1.125" style="182" customWidth="1"/>
    <col min="8715" max="8715" width="17" style="182" customWidth="1"/>
    <col min="8716" max="8716" width="1.125" style="182" customWidth="1"/>
    <col min="8717" max="8717" width="17.375" style="182" customWidth="1"/>
    <col min="8718" max="8718" width="1.125" style="182" customWidth="1"/>
    <col min="8719" max="8719" width="17.375" style="182" customWidth="1"/>
    <col min="8720" max="8720" width="1.125" style="182" customWidth="1"/>
    <col min="8721" max="8721" width="15" style="182" customWidth="1"/>
    <col min="8722" max="8722" width="1" style="182" customWidth="1"/>
    <col min="8723" max="8958" width="9.125" style="182"/>
    <col min="8959" max="8959" width="33.625" style="182" customWidth="1"/>
    <col min="8960" max="8960" width="1.75" style="182" customWidth="1"/>
    <col min="8961" max="8961" width="17.375" style="182" customWidth="1"/>
    <col min="8962" max="8962" width="1.125" style="182" customWidth="1"/>
    <col min="8963" max="8963" width="17.375" style="182" customWidth="1"/>
    <col min="8964" max="8964" width="1.125" style="182" customWidth="1"/>
    <col min="8965" max="8965" width="17.375" style="182" customWidth="1"/>
    <col min="8966" max="8966" width="1.125" style="182" customWidth="1"/>
    <col min="8967" max="8967" width="17.375" style="182" customWidth="1"/>
    <col min="8968" max="8968" width="1.125" style="182" customWidth="1"/>
    <col min="8969" max="8969" width="17.375" style="182" customWidth="1"/>
    <col min="8970" max="8970" width="1.125" style="182" customWidth="1"/>
    <col min="8971" max="8971" width="17" style="182" customWidth="1"/>
    <col min="8972" max="8972" width="1.125" style="182" customWidth="1"/>
    <col min="8973" max="8973" width="17.375" style="182" customWidth="1"/>
    <col min="8974" max="8974" width="1.125" style="182" customWidth="1"/>
    <col min="8975" max="8975" width="17.375" style="182" customWidth="1"/>
    <col min="8976" max="8976" width="1.125" style="182" customWidth="1"/>
    <col min="8977" max="8977" width="15" style="182" customWidth="1"/>
    <col min="8978" max="8978" width="1" style="182" customWidth="1"/>
    <col min="8979" max="9214" width="9.125" style="182"/>
    <col min="9215" max="9215" width="33.625" style="182" customWidth="1"/>
    <col min="9216" max="9216" width="1.75" style="182" customWidth="1"/>
    <col min="9217" max="9217" width="17.375" style="182" customWidth="1"/>
    <col min="9218" max="9218" width="1.125" style="182" customWidth="1"/>
    <col min="9219" max="9219" width="17.375" style="182" customWidth="1"/>
    <col min="9220" max="9220" width="1.125" style="182" customWidth="1"/>
    <col min="9221" max="9221" width="17.375" style="182" customWidth="1"/>
    <col min="9222" max="9222" width="1.125" style="182" customWidth="1"/>
    <col min="9223" max="9223" width="17.375" style="182" customWidth="1"/>
    <col min="9224" max="9224" width="1.125" style="182" customWidth="1"/>
    <col min="9225" max="9225" width="17.375" style="182" customWidth="1"/>
    <col min="9226" max="9226" width="1.125" style="182" customWidth="1"/>
    <col min="9227" max="9227" width="17" style="182" customWidth="1"/>
    <col min="9228" max="9228" width="1.125" style="182" customWidth="1"/>
    <col min="9229" max="9229" width="17.375" style="182" customWidth="1"/>
    <col min="9230" max="9230" width="1.125" style="182" customWidth="1"/>
    <col min="9231" max="9231" width="17.375" style="182" customWidth="1"/>
    <col min="9232" max="9232" width="1.125" style="182" customWidth="1"/>
    <col min="9233" max="9233" width="15" style="182" customWidth="1"/>
    <col min="9234" max="9234" width="1" style="182" customWidth="1"/>
    <col min="9235" max="9470" width="9.125" style="182"/>
    <col min="9471" max="9471" width="33.625" style="182" customWidth="1"/>
    <col min="9472" max="9472" width="1.75" style="182" customWidth="1"/>
    <col min="9473" max="9473" width="17.375" style="182" customWidth="1"/>
    <col min="9474" max="9474" width="1.125" style="182" customWidth="1"/>
    <col min="9475" max="9475" width="17.375" style="182" customWidth="1"/>
    <col min="9476" max="9476" width="1.125" style="182" customWidth="1"/>
    <col min="9477" max="9477" width="17.375" style="182" customWidth="1"/>
    <col min="9478" max="9478" width="1.125" style="182" customWidth="1"/>
    <col min="9479" max="9479" width="17.375" style="182" customWidth="1"/>
    <col min="9480" max="9480" width="1.125" style="182" customWidth="1"/>
    <col min="9481" max="9481" width="17.375" style="182" customWidth="1"/>
    <col min="9482" max="9482" width="1.125" style="182" customWidth="1"/>
    <col min="9483" max="9483" width="17" style="182" customWidth="1"/>
    <col min="9484" max="9484" width="1.125" style="182" customWidth="1"/>
    <col min="9485" max="9485" width="17.375" style="182" customWidth="1"/>
    <col min="9486" max="9486" width="1.125" style="182" customWidth="1"/>
    <col min="9487" max="9487" width="17.375" style="182" customWidth="1"/>
    <col min="9488" max="9488" width="1.125" style="182" customWidth="1"/>
    <col min="9489" max="9489" width="15" style="182" customWidth="1"/>
    <col min="9490" max="9490" width="1" style="182" customWidth="1"/>
    <col min="9491" max="9726" width="9.125" style="182"/>
    <col min="9727" max="9727" width="33.625" style="182" customWidth="1"/>
    <col min="9728" max="9728" width="1.75" style="182" customWidth="1"/>
    <col min="9729" max="9729" width="17.375" style="182" customWidth="1"/>
    <col min="9730" max="9730" width="1.125" style="182" customWidth="1"/>
    <col min="9731" max="9731" width="17.375" style="182" customWidth="1"/>
    <col min="9732" max="9732" width="1.125" style="182" customWidth="1"/>
    <col min="9733" max="9733" width="17.375" style="182" customWidth="1"/>
    <col min="9734" max="9734" width="1.125" style="182" customWidth="1"/>
    <col min="9735" max="9735" width="17.375" style="182" customWidth="1"/>
    <col min="9736" max="9736" width="1.125" style="182" customWidth="1"/>
    <col min="9737" max="9737" width="17.375" style="182" customWidth="1"/>
    <col min="9738" max="9738" width="1.125" style="182" customWidth="1"/>
    <col min="9739" max="9739" width="17" style="182" customWidth="1"/>
    <col min="9740" max="9740" width="1.125" style="182" customWidth="1"/>
    <col min="9741" max="9741" width="17.375" style="182" customWidth="1"/>
    <col min="9742" max="9742" width="1.125" style="182" customWidth="1"/>
    <col min="9743" max="9743" width="17.375" style="182" customWidth="1"/>
    <col min="9744" max="9744" width="1.125" style="182" customWidth="1"/>
    <col min="9745" max="9745" width="15" style="182" customWidth="1"/>
    <col min="9746" max="9746" width="1" style="182" customWidth="1"/>
    <col min="9747" max="9982" width="9.125" style="182"/>
    <col min="9983" max="9983" width="33.625" style="182" customWidth="1"/>
    <col min="9984" max="9984" width="1.75" style="182" customWidth="1"/>
    <col min="9985" max="9985" width="17.375" style="182" customWidth="1"/>
    <col min="9986" max="9986" width="1.125" style="182" customWidth="1"/>
    <col min="9987" max="9987" width="17.375" style="182" customWidth="1"/>
    <col min="9988" max="9988" width="1.125" style="182" customWidth="1"/>
    <col min="9989" max="9989" width="17.375" style="182" customWidth="1"/>
    <col min="9990" max="9990" width="1.125" style="182" customWidth="1"/>
    <col min="9991" max="9991" width="17.375" style="182" customWidth="1"/>
    <col min="9992" max="9992" width="1.125" style="182" customWidth="1"/>
    <col min="9993" max="9993" width="17.375" style="182" customWidth="1"/>
    <col min="9994" max="9994" width="1.125" style="182" customWidth="1"/>
    <col min="9995" max="9995" width="17" style="182" customWidth="1"/>
    <col min="9996" max="9996" width="1.125" style="182" customWidth="1"/>
    <col min="9997" max="9997" width="17.375" style="182" customWidth="1"/>
    <col min="9998" max="9998" width="1.125" style="182" customWidth="1"/>
    <col min="9999" max="9999" width="17.375" style="182" customWidth="1"/>
    <col min="10000" max="10000" width="1.125" style="182" customWidth="1"/>
    <col min="10001" max="10001" width="15" style="182" customWidth="1"/>
    <col min="10002" max="10002" width="1" style="182" customWidth="1"/>
    <col min="10003" max="10238" width="9.125" style="182"/>
    <col min="10239" max="10239" width="33.625" style="182" customWidth="1"/>
    <col min="10240" max="10240" width="1.75" style="182" customWidth="1"/>
    <col min="10241" max="10241" width="17.375" style="182" customWidth="1"/>
    <col min="10242" max="10242" width="1.125" style="182" customWidth="1"/>
    <col min="10243" max="10243" width="17.375" style="182" customWidth="1"/>
    <col min="10244" max="10244" width="1.125" style="182" customWidth="1"/>
    <col min="10245" max="10245" width="17.375" style="182" customWidth="1"/>
    <col min="10246" max="10246" width="1.125" style="182" customWidth="1"/>
    <col min="10247" max="10247" width="17.375" style="182" customWidth="1"/>
    <col min="10248" max="10248" width="1.125" style="182" customWidth="1"/>
    <col min="10249" max="10249" width="17.375" style="182" customWidth="1"/>
    <col min="10250" max="10250" width="1.125" style="182" customWidth="1"/>
    <col min="10251" max="10251" width="17" style="182" customWidth="1"/>
    <col min="10252" max="10252" width="1.125" style="182" customWidth="1"/>
    <col min="10253" max="10253" width="17.375" style="182" customWidth="1"/>
    <col min="10254" max="10254" width="1.125" style="182" customWidth="1"/>
    <col min="10255" max="10255" width="17.375" style="182" customWidth="1"/>
    <col min="10256" max="10256" width="1.125" style="182" customWidth="1"/>
    <col min="10257" max="10257" width="15" style="182" customWidth="1"/>
    <col min="10258" max="10258" width="1" style="182" customWidth="1"/>
    <col min="10259" max="10494" width="9.125" style="182"/>
    <col min="10495" max="10495" width="33.625" style="182" customWidth="1"/>
    <col min="10496" max="10496" width="1.75" style="182" customWidth="1"/>
    <col min="10497" max="10497" width="17.375" style="182" customWidth="1"/>
    <col min="10498" max="10498" width="1.125" style="182" customWidth="1"/>
    <col min="10499" max="10499" width="17.375" style="182" customWidth="1"/>
    <col min="10500" max="10500" width="1.125" style="182" customWidth="1"/>
    <col min="10501" max="10501" width="17.375" style="182" customWidth="1"/>
    <col min="10502" max="10502" width="1.125" style="182" customWidth="1"/>
    <col min="10503" max="10503" width="17.375" style="182" customWidth="1"/>
    <col min="10504" max="10504" width="1.125" style="182" customWidth="1"/>
    <col min="10505" max="10505" width="17.375" style="182" customWidth="1"/>
    <col min="10506" max="10506" width="1.125" style="182" customWidth="1"/>
    <col min="10507" max="10507" width="17" style="182" customWidth="1"/>
    <col min="10508" max="10508" width="1.125" style="182" customWidth="1"/>
    <col min="10509" max="10509" width="17.375" style="182" customWidth="1"/>
    <col min="10510" max="10510" width="1.125" style="182" customWidth="1"/>
    <col min="10511" max="10511" width="17.375" style="182" customWidth="1"/>
    <col min="10512" max="10512" width="1.125" style="182" customWidth="1"/>
    <col min="10513" max="10513" width="15" style="182" customWidth="1"/>
    <col min="10514" max="10514" width="1" style="182" customWidth="1"/>
    <col min="10515" max="10750" width="9.125" style="182"/>
    <col min="10751" max="10751" width="33.625" style="182" customWidth="1"/>
    <col min="10752" max="10752" width="1.75" style="182" customWidth="1"/>
    <col min="10753" max="10753" width="17.375" style="182" customWidth="1"/>
    <col min="10754" max="10754" width="1.125" style="182" customWidth="1"/>
    <col min="10755" max="10755" width="17.375" style="182" customWidth="1"/>
    <col min="10756" max="10756" width="1.125" style="182" customWidth="1"/>
    <col min="10757" max="10757" width="17.375" style="182" customWidth="1"/>
    <col min="10758" max="10758" width="1.125" style="182" customWidth="1"/>
    <col min="10759" max="10759" width="17.375" style="182" customWidth="1"/>
    <col min="10760" max="10760" width="1.125" style="182" customWidth="1"/>
    <col min="10761" max="10761" width="17.375" style="182" customWidth="1"/>
    <col min="10762" max="10762" width="1.125" style="182" customWidth="1"/>
    <col min="10763" max="10763" width="17" style="182" customWidth="1"/>
    <col min="10764" max="10764" width="1.125" style="182" customWidth="1"/>
    <col min="10765" max="10765" width="17.375" style="182" customWidth="1"/>
    <col min="10766" max="10766" width="1.125" style="182" customWidth="1"/>
    <col min="10767" max="10767" width="17.375" style="182" customWidth="1"/>
    <col min="10768" max="10768" width="1.125" style="182" customWidth="1"/>
    <col min="10769" max="10769" width="15" style="182" customWidth="1"/>
    <col min="10770" max="10770" width="1" style="182" customWidth="1"/>
    <col min="10771" max="11006" width="9.125" style="182"/>
    <col min="11007" max="11007" width="33.625" style="182" customWidth="1"/>
    <col min="11008" max="11008" width="1.75" style="182" customWidth="1"/>
    <col min="11009" max="11009" width="17.375" style="182" customWidth="1"/>
    <col min="11010" max="11010" width="1.125" style="182" customWidth="1"/>
    <col min="11011" max="11011" width="17.375" style="182" customWidth="1"/>
    <col min="11012" max="11012" width="1.125" style="182" customWidth="1"/>
    <col min="11013" max="11013" width="17.375" style="182" customWidth="1"/>
    <col min="11014" max="11014" width="1.125" style="182" customWidth="1"/>
    <col min="11015" max="11015" width="17.375" style="182" customWidth="1"/>
    <col min="11016" max="11016" width="1.125" style="182" customWidth="1"/>
    <col min="11017" max="11017" width="17.375" style="182" customWidth="1"/>
    <col min="11018" max="11018" width="1.125" style="182" customWidth="1"/>
    <col min="11019" max="11019" width="17" style="182" customWidth="1"/>
    <col min="11020" max="11020" width="1.125" style="182" customWidth="1"/>
    <col min="11021" max="11021" width="17.375" style="182" customWidth="1"/>
    <col min="11022" max="11022" width="1.125" style="182" customWidth="1"/>
    <col min="11023" max="11023" width="17.375" style="182" customWidth="1"/>
    <col min="11024" max="11024" width="1.125" style="182" customWidth="1"/>
    <col min="11025" max="11025" width="15" style="182" customWidth="1"/>
    <col min="11026" max="11026" width="1" style="182" customWidth="1"/>
    <col min="11027" max="11262" width="9.125" style="182"/>
    <col min="11263" max="11263" width="33.625" style="182" customWidth="1"/>
    <col min="11264" max="11264" width="1.75" style="182" customWidth="1"/>
    <col min="11265" max="11265" width="17.375" style="182" customWidth="1"/>
    <col min="11266" max="11266" width="1.125" style="182" customWidth="1"/>
    <col min="11267" max="11267" width="17.375" style="182" customWidth="1"/>
    <col min="11268" max="11268" width="1.125" style="182" customWidth="1"/>
    <col min="11269" max="11269" width="17.375" style="182" customWidth="1"/>
    <col min="11270" max="11270" width="1.125" style="182" customWidth="1"/>
    <col min="11271" max="11271" width="17.375" style="182" customWidth="1"/>
    <col min="11272" max="11272" width="1.125" style="182" customWidth="1"/>
    <col min="11273" max="11273" width="17.375" style="182" customWidth="1"/>
    <col min="11274" max="11274" width="1.125" style="182" customWidth="1"/>
    <col min="11275" max="11275" width="17" style="182" customWidth="1"/>
    <col min="11276" max="11276" width="1.125" style="182" customWidth="1"/>
    <col min="11277" max="11277" width="17.375" style="182" customWidth="1"/>
    <col min="11278" max="11278" width="1.125" style="182" customWidth="1"/>
    <col min="11279" max="11279" width="17.375" style="182" customWidth="1"/>
    <col min="11280" max="11280" width="1.125" style="182" customWidth="1"/>
    <col min="11281" max="11281" width="15" style="182" customWidth="1"/>
    <col min="11282" max="11282" width="1" style="182" customWidth="1"/>
    <col min="11283" max="11518" width="9.125" style="182"/>
    <col min="11519" max="11519" width="33.625" style="182" customWidth="1"/>
    <col min="11520" max="11520" width="1.75" style="182" customWidth="1"/>
    <col min="11521" max="11521" width="17.375" style="182" customWidth="1"/>
    <col min="11522" max="11522" width="1.125" style="182" customWidth="1"/>
    <col min="11523" max="11523" width="17.375" style="182" customWidth="1"/>
    <col min="11524" max="11524" width="1.125" style="182" customWidth="1"/>
    <col min="11525" max="11525" width="17.375" style="182" customWidth="1"/>
    <col min="11526" max="11526" width="1.125" style="182" customWidth="1"/>
    <col min="11527" max="11527" width="17.375" style="182" customWidth="1"/>
    <col min="11528" max="11528" width="1.125" style="182" customWidth="1"/>
    <col min="11529" max="11529" width="17.375" style="182" customWidth="1"/>
    <col min="11530" max="11530" width="1.125" style="182" customWidth="1"/>
    <col min="11531" max="11531" width="17" style="182" customWidth="1"/>
    <col min="11532" max="11532" width="1.125" style="182" customWidth="1"/>
    <col min="11533" max="11533" width="17.375" style="182" customWidth="1"/>
    <col min="11534" max="11534" width="1.125" style="182" customWidth="1"/>
    <col min="11535" max="11535" width="17.375" style="182" customWidth="1"/>
    <col min="11536" max="11536" width="1.125" style="182" customWidth="1"/>
    <col min="11537" max="11537" width="15" style="182" customWidth="1"/>
    <col min="11538" max="11538" width="1" style="182" customWidth="1"/>
    <col min="11539" max="11774" width="9.125" style="182"/>
    <col min="11775" max="11775" width="33.625" style="182" customWidth="1"/>
    <col min="11776" max="11776" width="1.75" style="182" customWidth="1"/>
    <col min="11777" max="11777" width="17.375" style="182" customWidth="1"/>
    <col min="11778" max="11778" width="1.125" style="182" customWidth="1"/>
    <col min="11779" max="11779" width="17.375" style="182" customWidth="1"/>
    <col min="11780" max="11780" width="1.125" style="182" customWidth="1"/>
    <col min="11781" max="11781" width="17.375" style="182" customWidth="1"/>
    <col min="11782" max="11782" width="1.125" style="182" customWidth="1"/>
    <col min="11783" max="11783" width="17.375" style="182" customWidth="1"/>
    <col min="11784" max="11784" width="1.125" style="182" customWidth="1"/>
    <col min="11785" max="11785" width="17.375" style="182" customWidth="1"/>
    <col min="11786" max="11786" width="1.125" style="182" customWidth="1"/>
    <col min="11787" max="11787" width="17" style="182" customWidth="1"/>
    <col min="11788" max="11788" width="1.125" style="182" customWidth="1"/>
    <col min="11789" max="11789" width="17.375" style="182" customWidth="1"/>
    <col min="11790" max="11790" width="1.125" style="182" customWidth="1"/>
    <col min="11791" max="11791" width="17.375" style="182" customWidth="1"/>
    <col min="11792" max="11792" width="1.125" style="182" customWidth="1"/>
    <col min="11793" max="11793" width="15" style="182" customWidth="1"/>
    <col min="11794" max="11794" width="1" style="182" customWidth="1"/>
    <col min="11795" max="12030" width="9.125" style="182"/>
    <col min="12031" max="12031" width="33.625" style="182" customWidth="1"/>
    <col min="12032" max="12032" width="1.75" style="182" customWidth="1"/>
    <col min="12033" max="12033" width="17.375" style="182" customWidth="1"/>
    <col min="12034" max="12034" width="1.125" style="182" customWidth="1"/>
    <col min="12035" max="12035" width="17.375" style="182" customWidth="1"/>
    <col min="12036" max="12036" width="1.125" style="182" customWidth="1"/>
    <col min="12037" max="12037" width="17.375" style="182" customWidth="1"/>
    <col min="12038" max="12038" width="1.125" style="182" customWidth="1"/>
    <col min="12039" max="12039" width="17.375" style="182" customWidth="1"/>
    <col min="12040" max="12040" width="1.125" style="182" customWidth="1"/>
    <col min="12041" max="12041" width="17.375" style="182" customWidth="1"/>
    <col min="12042" max="12042" width="1.125" style="182" customWidth="1"/>
    <col min="12043" max="12043" width="17" style="182" customWidth="1"/>
    <col min="12044" max="12044" width="1.125" style="182" customWidth="1"/>
    <col min="12045" max="12045" width="17.375" style="182" customWidth="1"/>
    <col min="12046" max="12046" width="1.125" style="182" customWidth="1"/>
    <col min="12047" max="12047" width="17.375" style="182" customWidth="1"/>
    <col min="12048" max="12048" width="1.125" style="182" customWidth="1"/>
    <col min="12049" max="12049" width="15" style="182" customWidth="1"/>
    <col min="12050" max="12050" width="1" style="182" customWidth="1"/>
    <col min="12051" max="12286" width="9.125" style="182"/>
    <col min="12287" max="12287" width="33.625" style="182" customWidth="1"/>
    <col min="12288" max="12288" width="1.75" style="182" customWidth="1"/>
    <col min="12289" max="12289" width="17.375" style="182" customWidth="1"/>
    <col min="12290" max="12290" width="1.125" style="182" customWidth="1"/>
    <col min="12291" max="12291" width="17.375" style="182" customWidth="1"/>
    <col min="12292" max="12292" width="1.125" style="182" customWidth="1"/>
    <col min="12293" max="12293" width="17.375" style="182" customWidth="1"/>
    <col min="12294" max="12294" width="1.125" style="182" customWidth="1"/>
    <col min="12295" max="12295" width="17.375" style="182" customWidth="1"/>
    <col min="12296" max="12296" width="1.125" style="182" customWidth="1"/>
    <col min="12297" max="12297" width="17.375" style="182" customWidth="1"/>
    <col min="12298" max="12298" width="1.125" style="182" customWidth="1"/>
    <col min="12299" max="12299" width="17" style="182" customWidth="1"/>
    <col min="12300" max="12300" width="1.125" style="182" customWidth="1"/>
    <col min="12301" max="12301" width="17.375" style="182" customWidth="1"/>
    <col min="12302" max="12302" width="1.125" style="182" customWidth="1"/>
    <col min="12303" max="12303" width="17.375" style="182" customWidth="1"/>
    <col min="12304" max="12304" width="1.125" style="182" customWidth="1"/>
    <col min="12305" max="12305" width="15" style="182" customWidth="1"/>
    <col min="12306" max="12306" width="1" style="182" customWidth="1"/>
    <col min="12307" max="12542" width="9.125" style="182"/>
    <col min="12543" max="12543" width="33.625" style="182" customWidth="1"/>
    <col min="12544" max="12544" width="1.75" style="182" customWidth="1"/>
    <col min="12545" max="12545" width="17.375" style="182" customWidth="1"/>
    <col min="12546" max="12546" width="1.125" style="182" customWidth="1"/>
    <col min="12547" max="12547" width="17.375" style="182" customWidth="1"/>
    <col min="12548" max="12548" width="1.125" style="182" customWidth="1"/>
    <col min="12549" max="12549" width="17.375" style="182" customWidth="1"/>
    <col min="12550" max="12550" width="1.125" style="182" customWidth="1"/>
    <col min="12551" max="12551" width="17.375" style="182" customWidth="1"/>
    <col min="12552" max="12552" width="1.125" style="182" customWidth="1"/>
    <col min="12553" max="12553" width="17.375" style="182" customWidth="1"/>
    <col min="12554" max="12554" width="1.125" style="182" customWidth="1"/>
    <col min="12555" max="12555" width="17" style="182" customWidth="1"/>
    <col min="12556" max="12556" width="1.125" style="182" customWidth="1"/>
    <col min="12557" max="12557" width="17.375" style="182" customWidth="1"/>
    <col min="12558" max="12558" width="1.125" style="182" customWidth="1"/>
    <col min="12559" max="12559" width="17.375" style="182" customWidth="1"/>
    <col min="12560" max="12560" width="1.125" style="182" customWidth="1"/>
    <col min="12561" max="12561" width="15" style="182" customWidth="1"/>
    <col min="12562" max="12562" width="1" style="182" customWidth="1"/>
    <col min="12563" max="12798" width="9.125" style="182"/>
    <col min="12799" max="12799" width="33.625" style="182" customWidth="1"/>
    <col min="12800" max="12800" width="1.75" style="182" customWidth="1"/>
    <col min="12801" max="12801" width="17.375" style="182" customWidth="1"/>
    <col min="12802" max="12802" width="1.125" style="182" customWidth="1"/>
    <col min="12803" max="12803" width="17.375" style="182" customWidth="1"/>
    <col min="12804" max="12804" width="1.125" style="182" customWidth="1"/>
    <col min="12805" max="12805" width="17.375" style="182" customWidth="1"/>
    <col min="12806" max="12806" width="1.125" style="182" customWidth="1"/>
    <col min="12807" max="12807" width="17.375" style="182" customWidth="1"/>
    <col min="12808" max="12808" width="1.125" style="182" customWidth="1"/>
    <col min="12809" max="12809" width="17.375" style="182" customWidth="1"/>
    <col min="12810" max="12810" width="1.125" style="182" customWidth="1"/>
    <col min="12811" max="12811" width="17" style="182" customWidth="1"/>
    <col min="12812" max="12812" width="1.125" style="182" customWidth="1"/>
    <col min="12813" max="12813" width="17.375" style="182" customWidth="1"/>
    <col min="12814" max="12814" width="1.125" style="182" customWidth="1"/>
    <col min="12815" max="12815" width="17.375" style="182" customWidth="1"/>
    <col min="12816" max="12816" width="1.125" style="182" customWidth="1"/>
    <col min="12817" max="12817" width="15" style="182" customWidth="1"/>
    <col min="12818" max="12818" width="1" style="182" customWidth="1"/>
    <col min="12819" max="13054" width="9.125" style="182"/>
    <col min="13055" max="13055" width="33.625" style="182" customWidth="1"/>
    <col min="13056" max="13056" width="1.75" style="182" customWidth="1"/>
    <col min="13057" max="13057" width="17.375" style="182" customWidth="1"/>
    <col min="13058" max="13058" width="1.125" style="182" customWidth="1"/>
    <col min="13059" max="13059" width="17.375" style="182" customWidth="1"/>
    <col min="13060" max="13060" width="1.125" style="182" customWidth="1"/>
    <col min="13061" max="13061" width="17.375" style="182" customWidth="1"/>
    <col min="13062" max="13062" width="1.125" style="182" customWidth="1"/>
    <col min="13063" max="13063" width="17.375" style="182" customWidth="1"/>
    <col min="13064" max="13064" width="1.125" style="182" customWidth="1"/>
    <col min="13065" max="13065" width="17.375" style="182" customWidth="1"/>
    <col min="13066" max="13066" width="1.125" style="182" customWidth="1"/>
    <col min="13067" max="13067" width="17" style="182" customWidth="1"/>
    <col min="13068" max="13068" width="1.125" style="182" customWidth="1"/>
    <col min="13069" max="13069" width="17.375" style="182" customWidth="1"/>
    <col min="13070" max="13070" width="1.125" style="182" customWidth="1"/>
    <col min="13071" max="13071" width="17.375" style="182" customWidth="1"/>
    <col min="13072" max="13072" width="1.125" style="182" customWidth="1"/>
    <col min="13073" max="13073" width="15" style="182" customWidth="1"/>
    <col min="13074" max="13074" width="1" style="182" customWidth="1"/>
    <col min="13075" max="13310" width="9.125" style="182"/>
    <col min="13311" max="13311" width="33.625" style="182" customWidth="1"/>
    <col min="13312" max="13312" width="1.75" style="182" customWidth="1"/>
    <col min="13313" max="13313" width="17.375" style="182" customWidth="1"/>
    <col min="13314" max="13314" width="1.125" style="182" customWidth="1"/>
    <col min="13315" max="13315" width="17.375" style="182" customWidth="1"/>
    <col min="13316" max="13316" width="1.125" style="182" customWidth="1"/>
    <col min="13317" max="13317" width="17.375" style="182" customWidth="1"/>
    <col min="13318" max="13318" width="1.125" style="182" customWidth="1"/>
    <col min="13319" max="13319" width="17.375" style="182" customWidth="1"/>
    <col min="13320" max="13320" width="1.125" style="182" customWidth="1"/>
    <col min="13321" max="13321" width="17.375" style="182" customWidth="1"/>
    <col min="13322" max="13322" width="1.125" style="182" customWidth="1"/>
    <col min="13323" max="13323" width="17" style="182" customWidth="1"/>
    <col min="13324" max="13324" width="1.125" style="182" customWidth="1"/>
    <col min="13325" max="13325" width="17.375" style="182" customWidth="1"/>
    <col min="13326" max="13326" width="1.125" style="182" customWidth="1"/>
    <col min="13327" max="13327" width="17.375" style="182" customWidth="1"/>
    <col min="13328" max="13328" width="1.125" style="182" customWidth="1"/>
    <col min="13329" max="13329" width="15" style="182" customWidth="1"/>
    <col min="13330" max="13330" width="1" style="182" customWidth="1"/>
    <col min="13331" max="13566" width="9.125" style="182"/>
    <col min="13567" max="13567" width="33.625" style="182" customWidth="1"/>
    <col min="13568" max="13568" width="1.75" style="182" customWidth="1"/>
    <col min="13569" max="13569" width="17.375" style="182" customWidth="1"/>
    <col min="13570" max="13570" width="1.125" style="182" customWidth="1"/>
    <col min="13571" max="13571" width="17.375" style="182" customWidth="1"/>
    <col min="13572" max="13572" width="1.125" style="182" customWidth="1"/>
    <col min="13573" max="13573" width="17.375" style="182" customWidth="1"/>
    <col min="13574" max="13574" width="1.125" style="182" customWidth="1"/>
    <col min="13575" max="13575" width="17.375" style="182" customWidth="1"/>
    <col min="13576" max="13576" width="1.125" style="182" customWidth="1"/>
    <col min="13577" max="13577" width="17.375" style="182" customWidth="1"/>
    <col min="13578" max="13578" width="1.125" style="182" customWidth="1"/>
    <col min="13579" max="13579" width="17" style="182" customWidth="1"/>
    <col min="13580" max="13580" width="1.125" style="182" customWidth="1"/>
    <col min="13581" max="13581" width="17.375" style="182" customWidth="1"/>
    <col min="13582" max="13582" width="1.125" style="182" customWidth="1"/>
    <col min="13583" max="13583" width="17.375" style="182" customWidth="1"/>
    <col min="13584" max="13584" width="1.125" style="182" customWidth="1"/>
    <col min="13585" max="13585" width="15" style="182" customWidth="1"/>
    <col min="13586" max="13586" width="1" style="182" customWidth="1"/>
    <col min="13587" max="13822" width="9.125" style="182"/>
    <col min="13823" max="13823" width="33.625" style="182" customWidth="1"/>
    <col min="13824" max="13824" width="1.75" style="182" customWidth="1"/>
    <col min="13825" max="13825" width="17.375" style="182" customWidth="1"/>
    <col min="13826" max="13826" width="1.125" style="182" customWidth="1"/>
    <col min="13827" max="13827" width="17.375" style="182" customWidth="1"/>
    <col min="13828" max="13828" width="1.125" style="182" customWidth="1"/>
    <col min="13829" max="13829" width="17.375" style="182" customWidth="1"/>
    <col min="13830" max="13830" width="1.125" style="182" customWidth="1"/>
    <col min="13831" max="13831" width="17.375" style="182" customWidth="1"/>
    <col min="13832" max="13832" width="1.125" style="182" customWidth="1"/>
    <col min="13833" max="13833" width="17.375" style="182" customWidth="1"/>
    <col min="13834" max="13834" width="1.125" style="182" customWidth="1"/>
    <col min="13835" max="13835" width="17" style="182" customWidth="1"/>
    <col min="13836" max="13836" width="1.125" style="182" customWidth="1"/>
    <col min="13837" max="13837" width="17.375" style="182" customWidth="1"/>
    <col min="13838" max="13838" width="1.125" style="182" customWidth="1"/>
    <col min="13839" max="13839" width="17.375" style="182" customWidth="1"/>
    <col min="13840" max="13840" width="1.125" style="182" customWidth="1"/>
    <col min="13841" max="13841" width="15" style="182" customWidth="1"/>
    <col min="13842" max="13842" width="1" style="182" customWidth="1"/>
    <col min="13843" max="14078" width="9.125" style="182"/>
    <col min="14079" max="14079" width="33.625" style="182" customWidth="1"/>
    <col min="14080" max="14080" width="1.75" style="182" customWidth="1"/>
    <col min="14081" max="14081" width="17.375" style="182" customWidth="1"/>
    <col min="14082" max="14082" width="1.125" style="182" customWidth="1"/>
    <col min="14083" max="14083" width="17.375" style="182" customWidth="1"/>
    <col min="14084" max="14084" width="1.125" style="182" customWidth="1"/>
    <col min="14085" max="14085" width="17.375" style="182" customWidth="1"/>
    <col min="14086" max="14086" width="1.125" style="182" customWidth="1"/>
    <col min="14087" max="14087" width="17.375" style="182" customWidth="1"/>
    <col min="14088" max="14088" width="1.125" style="182" customWidth="1"/>
    <col min="14089" max="14089" width="17.375" style="182" customWidth="1"/>
    <col min="14090" max="14090" width="1.125" style="182" customWidth="1"/>
    <col min="14091" max="14091" width="17" style="182" customWidth="1"/>
    <col min="14092" max="14092" width="1.125" style="182" customWidth="1"/>
    <col min="14093" max="14093" width="17.375" style="182" customWidth="1"/>
    <col min="14094" max="14094" width="1.125" style="182" customWidth="1"/>
    <col min="14095" max="14095" width="17.375" style="182" customWidth="1"/>
    <col min="14096" max="14096" width="1.125" style="182" customWidth="1"/>
    <col min="14097" max="14097" width="15" style="182" customWidth="1"/>
    <col min="14098" max="14098" width="1" style="182" customWidth="1"/>
    <col min="14099" max="14334" width="9.125" style="182"/>
    <col min="14335" max="14335" width="33.625" style="182" customWidth="1"/>
    <col min="14336" max="14336" width="1.75" style="182" customWidth="1"/>
    <col min="14337" max="14337" width="17.375" style="182" customWidth="1"/>
    <col min="14338" max="14338" width="1.125" style="182" customWidth="1"/>
    <col min="14339" max="14339" width="17.375" style="182" customWidth="1"/>
    <col min="14340" max="14340" width="1.125" style="182" customWidth="1"/>
    <col min="14341" max="14341" width="17.375" style="182" customWidth="1"/>
    <col min="14342" max="14342" width="1.125" style="182" customWidth="1"/>
    <col min="14343" max="14343" width="17.375" style="182" customWidth="1"/>
    <col min="14344" max="14344" width="1.125" style="182" customWidth="1"/>
    <col min="14345" max="14345" width="17.375" style="182" customWidth="1"/>
    <col min="14346" max="14346" width="1.125" style="182" customWidth="1"/>
    <col min="14347" max="14347" width="17" style="182" customWidth="1"/>
    <col min="14348" max="14348" width="1.125" style="182" customWidth="1"/>
    <col min="14349" max="14349" width="17.375" style="182" customWidth="1"/>
    <col min="14350" max="14350" width="1.125" style="182" customWidth="1"/>
    <col min="14351" max="14351" width="17.375" style="182" customWidth="1"/>
    <col min="14352" max="14352" width="1.125" style="182" customWidth="1"/>
    <col min="14353" max="14353" width="15" style="182" customWidth="1"/>
    <col min="14354" max="14354" width="1" style="182" customWidth="1"/>
    <col min="14355" max="14590" width="9.125" style="182"/>
    <col min="14591" max="14591" width="33.625" style="182" customWidth="1"/>
    <col min="14592" max="14592" width="1.75" style="182" customWidth="1"/>
    <col min="14593" max="14593" width="17.375" style="182" customWidth="1"/>
    <col min="14594" max="14594" width="1.125" style="182" customWidth="1"/>
    <col min="14595" max="14595" width="17.375" style="182" customWidth="1"/>
    <col min="14596" max="14596" width="1.125" style="182" customWidth="1"/>
    <col min="14597" max="14597" width="17.375" style="182" customWidth="1"/>
    <col min="14598" max="14598" width="1.125" style="182" customWidth="1"/>
    <col min="14599" max="14599" width="17.375" style="182" customWidth="1"/>
    <col min="14600" max="14600" width="1.125" style="182" customWidth="1"/>
    <col min="14601" max="14601" width="17.375" style="182" customWidth="1"/>
    <col min="14602" max="14602" width="1.125" style="182" customWidth="1"/>
    <col min="14603" max="14603" width="17" style="182" customWidth="1"/>
    <col min="14604" max="14604" width="1.125" style="182" customWidth="1"/>
    <col min="14605" max="14605" width="17.375" style="182" customWidth="1"/>
    <col min="14606" max="14606" width="1.125" style="182" customWidth="1"/>
    <col min="14607" max="14607" width="17.375" style="182" customWidth="1"/>
    <col min="14608" max="14608" width="1.125" style="182" customWidth="1"/>
    <col min="14609" max="14609" width="15" style="182" customWidth="1"/>
    <col min="14610" max="14610" width="1" style="182" customWidth="1"/>
    <col min="14611" max="14846" width="9.125" style="182"/>
    <col min="14847" max="14847" width="33.625" style="182" customWidth="1"/>
    <col min="14848" max="14848" width="1.75" style="182" customWidth="1"/>
    <col min="14849" max="14849" width="17.375" style="182" customWidth="1"/>
    <col min="14850" max="14850" width="1.125" style="182" customWidth="1"/>
    <col min="14851" max="14851" width="17.375" style="182" customWidth="1"/>
    <col min="14852" max="14852" width="1.125" style="182" customWidth="1"/>
    <col min="14853" max="14853" width="17.375" style="182" customWidth="1"/>
    <col min="14854" max="14854" width="1.125" style="182" customWidth="1"/>
    <col min="14855" max="14855" width="17.375" style="182" customWidth="1"/>
    <col min="14856" max="14856" width="1.125" style="182" customWidth="1"/>
    <col min="14857" max="14857" width="17.375" style="182" customWidth="1"/>
    <col min="14858" max="14858" width="1.125" style="182" customWidth="1"/>
    <col min="14859" max="14859" width="17" style="182" customWidth="1"/>
    <col min="14860" max="14860" width="1.125" style="182" customWidth="1"/>
    <col min="14861" max="14861" width="17.375" style="182" customWidth="1"/>
    <col min="14862" max="14862" width="1.125" style="182" customWidth="1"/>
    <col min="14863" max="14863" width="17.375" style="182" customWidth="1"/>
    <col min="14864" max="14864" width="1.125" style="182" customWidth="1"/>
    <col min="14865" max="14865" width="15" style="182" customWidth="1"/>
    <col min="14866" max="14866" width="1" style="182" customWidth="1"/>
    <col min="14867" max="15102" width="9.125" style="182"/>
    <col min="15103" max="15103" width="33.625" style="182" customWidth="1"/>
    <col min="15104" max="15104" width="1.75" style="182" customWidth="1"/>
    <col min="15105" max="15105" width="17.375" style="182" customWidth="1"/>
    <col min="15106" max="15106" width="1.125" style="182" customWidth="1"/>
    <col min="15107" max="15107" width="17.375" style="182" customWidth="1"/>
    <col min="15108" max="15108" width="1.125" style="182" customWidth="1"/>
    <col min="15109" max="15109" width="17.375" style="182" customWidth="1"/>
    <col min="15110" max="15110" width="1.125" style="182" customWidth="1"/>
    <col min="15111" max="15111" width="17.375" style="182" customWidth="1"/>
    <col min="15112" max="15112" width="1.125" style="182" customWidth="1"/>
    <col min="15113" max="15113" width="17.375" style="182" customWidth="1"/>
    <col min="15114" max="15114" width="1.125" style="182" customWidth="1"/>
    <col min="15115" max="15115" width="17" style="182" customWidth="1"/>
    <col min="15116" max="15116" width="1.125" style="182" customWidth="1"/>
    <col min="15117" max="15117" width="17.375" style="182" customWidth="1"/>
    <col min="15118" max="15118" width="1.125" style="182" customWidth="1"/>
    <col min="15119" max="15119" width="17.375" style="182" customWidth="1"/>
    <col min="15120" max="15120" width="1.125" style="182" customWidth="1"/>
    <col min="15121" max="15121" width="15" style="182" customWidth="1"/>
    <col min="15122" max="15122" width="1" style="182" customWidth="1"/>
    <col min="15123" max="15358" width="9.125" style="182"/>
    <col min="15359" max="15359" width="33.625" style="182" customWidth="1"/>
    <col min="15360" max="15360" width="1.75" style="182" customWidth="1"/>
    <col min="15361" max="15361" width="17.375" style="182" customWidth="1"/>
    <col min="15362" max="15362" width="1.125" style="182" customWidth="1"/>
    <col min="15363" max="15363" width="17.375" style="182" customWidth="1"/>
    <col min="15364" max="15364" width="1.125" style="182" customWidth="1"/>
    <col min="15365" max="15365" width="17.375" style="182" customWidth="1"/>
    <col min="15366" max="15366" width="1.125" style="182" customWidth="1"/>
    <col min="15367" max="15367" width="17.375" style="182" customWidth="1"/>
    <col min="15368" max="15368" width="1.125" style="182" customWidth="1"/>
    <col min="15369" max="15369" width="17.375" style="182" customWidth="1"/>
    <col min="15370" max="15370" width="1.125" style="182" customWidth="1"/>
    <col min="15371" max="15371" width="17" style="182" customWidth="1"/>
    <col min="15372" max="15372" width="1.125" style="182" customWidth="1"/>
    <col min="15373" max="15373" width="17.375" style="182" customWidth="1"/>
    <col min="15374" max="15374" width="1.125" style="182" customWidth="1"/>
    <col min="15375" max="15375" width="17.375" style="182" customWidth="1"/>
    <col min="15376" max="15376" width="1.125" style="182" customWidth="1"/>
    <col min="15377" max="15377" width="15" style="182" customWidth="1"/>
    <col min="15378" max="15378" width="1" style="182" customWidth="1"/>
    <col min="15379" max="15614" width="9.125" style="182"/>
    <col min="15615" max="15615" width="33.625" style="182" customWidth="1"/>
    <col min="15616" max="15616" width="1.75" style="182" customWidth="1"/>
    <col min="15617" max="15617" width="17.375" style="182" customWidth="1"/>
    <col min="15618" max="15618" width="1.125" style="182" customWidth="1"/>
    <col min="15619" max="15619" width="17.375" style="182" customWidth="1"/>
    <col min="15620" max="15620" width="1.125" style="182" customWidth="1"/>
    <col min="15621" max="15621" width="17.375" style="182" customWidth="1"/>
    <col min="15622" max="15622" width="1.125" style="182" customWidth="1"/>
    <col min="15623" max="15623" width="17.375" style="182" customWidth="1"/>
    <col min="15624" max="15624" width="1.125" style="182" customWidth="1"/>
    <col min="15625" max="15625" width="17.375" style="182" customWidth="1"/>
    <col min="15626" max="15626" width="1.125" style="182" customWidth="1"/>
    <col min="15627" max="15627" width="17" style="182" customWidth="1"/>
    <col min="15628" max="15628" width="1.125" style="182" customWidth="1"/>
    <col min="15629" max="15629" width="17.375" style="182" customWidth="1"/>
    <col min="15630" max="15630" width="1.125" style="182" customWidth="1"/>
    <col min="15631" max="15631" width="17.375" style="182" customWidth="1"/>
    <col min="15632" max="15632" width="1.125" style="182" customWidth="1"/>
    <col min="15633" max="15633" width="15" style="182" customWidth="1"/>
    <col min="15634" max="15634" width="1" style="182" customWidth="1"/>
    <col min="15635" max="15870" width="9.125" style="182"/>
    <col min="15871" max="15871" width="33.625" style="182" customWidth="1"/>
    <col min="15872" max="15872" width="1.75" style="182" customWidth="1"/>
    <col min="15873" max="15873" width="17.375" style="182" customWidth="1"/>
    <col min="15874" max="15874" width="1.125" style="182" customWidth="1"/>
    <col min="15875" max="15875" width="17.375" style="182" customWidth="1"/>
    <col min="15876" max="15876" width="1.125" style="182" customWidth="1"/>
    <col min="15877" max="15877" width="17.375" style="182" customWidth="1"/>
    <col min="15878" max="15878" width="1.125" style="182" customWidth="1"/>
    <col min="15879" max="15879" width="17.375" style="182" customWidth="1"/>
    <col min="15880" max="15880" width="1.125" style="182" customWidth="1"/>
    <col min="15881" max="15881" width="17.375" style="182" customWidth="1"/>
    <col min="15882" max="15882" width="1.125" style="182" customWidth="1"/>
    <col min="15883" max="15883" width="17" style="182" customWidth="1"/>
    <col min="15884" max="15884" width="1.125" style="182" customWidth="1"/>
    <col min="15885" max="15885" width="17.375" style="182" customWidth="1"/>
    <col min="15886" max="15886" width="1.125" style="182" customWidth="1"/>
    <col min="15887" max="15887" width="17.375" style="182" customWidth="1"/>
    <col min="15888" max="15888" width="1.125" style="182" customWidth="1"/>
    <col min="15889" max="15889" width="15" style="182" customWidth="1"/>
    <col min="15890" max="15890" width="1" style="182" customWidth="1"/>
    <col min="15891" max="16126" width="9.125" style="182"/>
    <col min="16127" max="16127" width="33.625" style="182" customWidth="1"/>
    <col min="16128" max="16128" width="1.75" style="182" customWidth="1"/>
    <col min="16129" max="16129" width="17.375" style="182" customWidth="1"/>
    <col min="16130" max="16130" width="1.125" style="182" customWidth="1"/>
    <col min="16131" max="16131" width="17.375" style="182" customWidth="1"/>
    <col min="16132" max="16132" width="1.125" style="182" customWidth="1"/>
    <col min="16133" max="16133" width="17.375" style="182" customWidth="1"/>
    <col min="16134" max="16134" width="1.125" style="182" customWidth="1"/>
    <col min="16135" max="16135" width="17.375" style="182" customWidth="1"/>
    <col min="16136" max="16136" width="1.125" style="182" customWidth="1"/>
    <col min="16137" max="16137" width="17.375" style="182" customWidth="1"/>
    <col min="16138" max="16138" width="1.125" style="182" customWidth="1"/>
    <col min="16139" max="16139" width="17" style="182" customWidth="1"/>
    <col min="16140" max="16140" width="1.125" style="182" customWidth="1"/>
    <col min="16141" max="16141" width="17.375" style="182" customWidth="1"/>
    <col min="16142" max="16142" width="1.125" style="182" customWidth="1"/>
    <col min="16143" max="16143" width="17.375" style="182" customWidth="1"/>
    <col min="16144" max="16144" width="1.125" style="182" customWidth="1"/>
    <col min="16145" max="16145" width="15" style="182" customWidth="1"/>
    <col min="16146" max="16146" width="1" style="182" customWidth="1"/>
    <col min="16147" max="16382" width="9.125" style="182"/>
    <col min="16383" max="16384" width="9.125" style="182" customWidth="1"/>
  </cols>
  <sheetData>
    <row r="1" spans="1:23" ht="23.25" customHeight="1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S1" s="183" t="s">
        <v>76</v>
      </c>
    </row>
    <row r="2" spans="1:23" ht="23.25" customHeight="1">
      <c r="A2" s="18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23" ht="23.25" customHeight="1">
      <c r="A3" s="224" t="s">
        <v>107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23" ht="23.25" customHeight="1">
      <c r="A4" s="310" t="s">
        <v>202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224"/>
      <c r="Q4" s="224"/>
    </row>
    <row r="5" spans="1:23" ht="23.25" customHeight="1">
      <c r="A5" s="186"/>
      <c r="B5" s="186"/>
      <c r="C5" s="186"/>
      <c r="D5" s="186"/>
      <c r="E5" s="185"/>
      <c r="F5" s="185"/>
      <c r="G5" s="185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7" t="s">
        <v>2</v>
      </c>
    </row>
    <row r="6" spans="1:23" ht="23.25" customHeight="1">
      <c r="A6" s="186"/>
      <c r="B6" s="186"/>
      <c r="C6" s="306" t="s">
        <v>116</v>
      </c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</row>
    <row r="7" spans="1:23" ht="23.25" customHeight="1">
      <c r="A7" s="223"/>
      <c r="B7" s="223"/>
      <c r="C7" s="223"/>
      <c r="D7" s="223"/>
      <c r="E7" s="223"/>
      <c r="F7" s="223"/>
      <c r="G7" s="307" t="s">
        <v>36</v>
      </c>
      <c r="H7" s="307"/>
      <c r="I7" s="307"/>
      <c r="J7" s="307"/>
      <c r="K7" s="307"/>
      <c r="L7" s="307"/>
      <c r="M7" s="307"/>
      <c r="N7" s="307"/>
      <c r="O7" s="307"/>
      <c r="Q7" s="223"/>
      <c r="R7" s="223"/>
      <c r="S7" s="223"/>
    </row>
    <row r="8" spans="1:23" ht="23.25" customHeight="1">
      <c r="A8" s="223"/>
      <c r="B8" s="223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23"/>
      <c r="P8" s="223"/>
      <c r="Q8" s="223"/>
      <c r="R8" s="223"/>
      <c r="S8" s="223"/>
    </row>
    <row r="9" spans="1:23" ht="23.25" customHeight="1">
      <c r="A9" s="223"/>
      <c r="B9" s="223"/>
      <c r="C9" s="223"/>
      <c r="D9" s="223"/>
      <c r="E9" s="223"/>
      <c r="F9" s="223"/>
      <c r="G9" s="191" t="s">
        <v>83</v>
      </c>
      <c r="H9" s="223"/>
      <c r="I9" s="191" t="s">
        <v>83</v>
      </c>
      <c r="J9" s="223"/>
      <c r="K9" s="191" t="s">
        <v>80</v>
      </c>
      <c r="L9" s="223"/>
      <c r="M9" s="131"/>
      <c r="N9" s="223"/>
      <c r="O9" s="191" t="s">
        <v>80</v>
      </c>
      <c r="P9" s="223"/>
      <c r="Q9" s="223"/>
      <c r="R9" s="223"/>
      <c r="S9" s="223"/>
    </row>
    <row r="10" spans="1:23" ht="23.25" customHeight="1">
      <c r="A10" s="223"/>
      <c r="B10" s="223"/>
      <c r="C10" s="191" t="s">
        <v>87</v>
      </c>
      <c r="D10" s="223"/>
      <c r="E10" s="191" t="s">
        <v>79</v>
      </c>
      <c r="F10" s="223"/>
      <c r="G10" s="191" t="s">
        <v>88</v>
      </c>
      <c r="H10" s="223"/>
      <c r="I10" s="191" t="s">
        <v>89</v>
      </c>
      <c r="J10" s="223"/>
      <c r="K10" s="191" t="s">
        <v>108</v>
      </c>
      <c r="L10" s="223"/>
      <c r="M10" s="131" t="s">
        <v>209</v>
      </c>
      <c r="N10" s="223"/>
      <c r="O10" s="191" t="s">
        <v>92</v>
      </c>
      <c r="P10" s="223"/>
      <c r="Q10" s="223"/>
      <c r="R10" s="223"/>
      <c r="S10" s="223"/>
    </row>
    <row r="11" spans="1:23" ht="23.25" customHeight="1">
      <c r="A11" s="223"/>
      <c r="B11" s="223"/>
      <c r="C11" s="193" t="s">
        <v>96</v>
      </c>
      <c r="D11" s="223"/>
      <c r="E11" s="193" t="s">
        <v>97</v>
      </c>
      <c r="F11" s="223"/>
      <c r="G11" s="193" t="s">
        <v>5</v>
      </c>
      <c r="H11" s="223"/>
      <c r="I11" s="193" t="s">
        <v>99</v>
      </c>
      <c r="J11" s="223"/>
      <c r="K11" s="193" t="s">
        <v>109</v>
      </c>
      <c r="L11" s="223"/>
      <c r="M11" s="231" t="s">
        <v>91</v>
      </c>
      <c r="N11" s="223"/>
      <c r="O11" s="193" t="s">
        <v>101</v>
      </c>
      <c r="P11" s="219"/>
      <c r="Q11" s="194" t="s">
        <v>37</v>
      </c>
      <c r="R11" s="223"/>
      <c r="S11" s="194" t="s">
        <v>85</v>
      </c>
    </row>
    <row r="12" spans="1:23" ht="23.25" customHeight="1">
      <c r="A12" s="195" t="s">
        <v>106</v>
      </c>
      <c r="B12" s="189"/>
      <c r="C12" s="222">
        <f>+[5]งบปป.เฉพาะ!$D$16</f>
        <v>72005040</v>
      </c>
      <c r="D12" s="196"/>
      <c r="E12" s="222">
        <f>+[5]งบปป.เฉพาะ!$F$16</f>
        <v>20833734</v>
      </c>
      <c r="F12" s="222"/>
      <c r="G12" s="222">
        <f>+[5]งบปป.เฉพาะ!$H$16</f>
        <v>8206016</v>
      </c>
      <c r="H12" s="196"/>
      <c r="I12" s="222">
        <f>+[5]งบปป.เฉพาะ!$J$16</f>
        <v>8006270</v>
      </c>
      <c r="J12" s="196"/>
      <c r="K12" s="222">
        <f>+[5]งบปป.เฉพาะ!$L$16</f>
        <v>-1877</v>
      </c>
      <c r="L12" s="196"/>
      <c r="M12" s="214">
        <v>0</v>
      </c>
      <c r="N12" s="214"/>
      <c r="O12" s="214">
        <v>-115736</v>
      </c>
      <c r="P12" s="214"/>
      <c r="Q12" s="214">
        <v>195290019</v>
      </c>
      <c r="R12" s="196"/>
      <c r="S12" s="222">
        <f>SUM(C12:Q12)</f>
        <v>304223466</v>
      </c>
    </row>
    <row r="13" spans="1:23" s="188" customFormat="1" ht="23.25" customHeight="1">
      <c r="A13" s="201" t="s">
        <v>115</v>
      </c>
      <c r="B13" s="202"/>
      <c r="C13" s="213"/>
      <c r="D13" s="196"/>
      <c r="E13" s="196"/>
      <c r="F13" s="196"/>
      <c r="G13" s="196"/>
      <c r="H13" s="196"/>
      <c r="I13" s="214"/>
      <c r="J13" s="196"/>
      <c r="K13" s="196"/>
      <c r="L13" s="196"/>
      <c r="M13" s="214"/>
      <c r="N13" s="196"/>
      <c r="O13" s="196"/>
      <c r="P13" s="196"/>
      <c r="Q13" s="214"/>
      <c r="R13" s="196"/>
      <c r="S13" s="222"/>
      <c r="T13" s="182"/>
      <c r="U13" s="182"/>
      <c r="V13" s="182"/>
      <c r="W13" s="182"/>
    </row>
    <row r="14" spans="1:23" s="188" customFormat="1" ht="23.25" customHeight="1">
      <c r="A14" s="201" t="s">
        <v>212</v>
      </c>
      <c r="B14" s="202"/>
      <c r="C14" s="218">
        <v>0</v>
      </c>
      <c r="D14" s="214"/>
      <c r="E14" s="218">
        <v>0</v>
      </c>
      <c r="F14" s="214"/>
      <c r="G14" s="218">
        <v>0</v>
      </c>
      <c r="H14" s="214"/>
      <c r="I14" s="218">
        <v>2129230</v>
      </c>
      <c r="J14" s="214"/>
      <c r="K14" s="218">
        <v>1877</v>
      </c>
      <c r="L14" s="214"/>
      <c r="M14" s="218">
        <v>-37233</v>
      </c>
      <c r="N14" s="214"/>
      <c r="O14" s="218">
        <v>0</v>
      </c>
      <c r="P14" s="214"/>
      <c r="Q14" s="218">
        <v>-1206562</v>
      </c>
      <c r="R14" s="214"/>
      <c r="S14" s="218">
        <f>SUM(C14:Q14)</f>
        <v>887312</v>
      </c>
      <c r="T14" s="182"/>
      <c r="U14" s="182"/>
      <c r="V14" s="182"/>
      <c r="W14" s="182"/>
    </row>
    <row r="15" spans="1:23" s="188" customFormat="1" ht="23.25" customHeight="1">
      <c r="A15" s="205" t="s">
        <v>114</v>
      </c>
      <c r="B15" s="202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182"/>
      <c r="U15" s="182"/>
      <c r="V15" s="182"/>
      <c r="W15" s="182"/>
    </row>
    <row r="16" spans="1:23" s="188" customFormat="1" ht="23.25" customHeight="1">
      <c r="A16" s="205" t="s">
        <v>203</v>
      </c>
      <c r="B16" s="202"/>
      <c r="C16" s="213">
        <f>SUM(C12:C14)</f>
        <v>72005040</v>
      </c>
      <c r="D16" s="196"/>
      <c r="E16" s="213">
        <f>SUM(E12:E14)</f>
        <v>20833734</v>
      </c>
      <c r="F16" s="196"/>
      <c r="G16" s="213">
        <f>SUM(G12:G14)</f>
        <v>8206016</v>
      </c>
      <c r="H16" s="196"/>
      <c r="I16" s="213">
        <f>SUM(I12:I14)</f>
        <v>10135500</v>
      </c>
      <c r="J16" s="196"/>
      <c r="K16" s="213">
        <f>SUM(K12:K14)</f>
        <v>0</v>
      </c>
      <c r="L16" s="196"/>
      <c r="M16" s="213">
        <f>SUM(M12:M14)</f>
        <v>-37233</v>
      </c>
      <c r="N16" s="196"/>
      <c r="O16" s="213">
        <f>SUM(O12:O14)</f>
        <v>-115736</v>
      </c>
      <c r="P16" s="196"/>
      <c r="Q16" s="213">
        <v>194083457</v>
      </c>
      <c r="R16" s="196"/>
      <c r="S16" s="213">
        <f>SUM(C16:Q16)</f>
        <v>305110778</v>
      </c>
      <c r="T16" s="182"/>
      <c r="U16" s="182"/>
      <c r="V16" s="182"/>
      <c r="W16" s="182"/>
    </row>
    <row r="17" spans="1:23" s="188" customFormat="1" ht="23.25" customHeight="1">
      <c r="A17" s="217" t="s">
        <v>219</v>
      </c>
      <c r="B17" s="202"/>
      <c r="C17" s="213">
        <v>0</v>
      </c>
      <c r="D17" s="196"/>
      <c r="E17" s="213">
        <v>0</v>
      </c>
      <c r="F17" s="196"/>
      <c r="G17" s="213">
        <v>0</v>
      </c>
      <c r="H17" s="196"/>
      <c r="I17" s="213">
        <v>0</v>
      </c>
      <c r="J17" s="196"/>
      <c r="K17" s="213">
        <v>0</v>
      </c>
      <c r="L17" s="196"/>
      <c r="M17" s="213">
        <v>0</v>
      </c>
      <c r="N17" s="196"/>
      <c r="O17" s="213">
        <v>0</v>
      </c>
      <c r="P17" s="196"/>
      <c r="Q17" s="214">
        <v>-10528965</v>
      </c>
      <c r="R17" s="196"/>
      <c r="S17" s="213">
        <f>SUM(C17:Q17)</f>
        <v>-10528965</v>
      </c>
      <c r="T17" s="182"/>
      <c r="U17" s="182"/>
      <c r="V17" s="182"/>
      <c r="W17" s="182"/>
    </row>
    <row r="18" spans="1:23" s="188" customFormat="1" ht="23.25" customHeight="1">
      <c r="A18" s="210" t="s">
        <v>105</v>
      </c>
      <c r="B18" s="202"/>
      <c r="C18" s="214">
        <v>0</v>
      </c>
      <c r="D18" s="214"/>
      <c r="E18" s="214">
        <v>0</v>
      </c>
      <c r="F18" s="214"/>
      <c r="G18" s="215">
        <v>0</v>
      </c>
      <c r="H18" s="214"/>
      <c r="I18" s="214">
        <v>-2716235</v>
      </c>
      <c r="J18" s="214"/>
      <c r="K18" s="216">
        <v>0</v>
      </c>
      <c r="L18" s="214"/>
      <c r="M18" s="214">
        <v>-96301</v>
      </c>
      <c r="N18" s="214"/>
      <c r="O18" s="216">
        <f>-15868+1-67830+131603</f>
        <v>47906</v>
      </c>
      <c r="P18" s="216"/>
      <c r="Q18" s="212">
        <v>5746850</v>
      </c>
      <c r="R18" s="214"/>
      <c r="S18" s="213">
        <f>SUM(C18:Q18)</f>
        <v>2982220</v>
      </c>
      <c r="T18" s="182"/>
      <c r="U18" s="182"/>
      <c r="V18" s="182"/>
      <c r="W18" s="182"/>
    </row>
    <row r="19" spans="1:23" ht="23.25" customHeight="1" thickBot="1">
      <c r="A19" s="195" t="s">
        <v>204</v>
      </c>
      <c r="B19" s="189"/>
      <c r="C19" s="211">
        <f>SUM(C16:C18)</f>
        <v>72005040</v>
      </c>
      <c r="D19" s="196"/>
      <c r="E19" s="211">
        <f>SUM(E16:E18)</f>
        <v>20833734</v>
      </c>
      <c r="F19" s="222"/>
      <c r="G19" s="211">
        <f>SUM(G16:G18)</f>
        <v>8206016</v>
      </c>
      <c r="H19" s="196"/>
      <c r="I19" s="211">
        <f>SUM(I16:I18)</f>
        <v>7419265</v>
      </c>
      <c r="J19" s="196"/>
      <c r="K19" s="211">
        <f>SUM(K16:K18)</f>
        <v>0</v>
      </c>
      <c r="L19" s="196"/>
      <c r="M19" s="211">
        <f>SUM(M16:M18)</f>
        <v>-133534</v>
      </c>
      <c r="N19" s="196"/>
      <c r="O19" s="211">
        <f>SUM(O16:O18)</f>
        <v>-67830</v>
      </c>
      <c r="P19" s="222"/>
      <c r="Q19" s="211">
        <f>SUM(Q16:Q18)</f>
        <v>189301342</v>
      </c>
      <c r="R19" s="196"/>
      <c r="S19" s="211">
        <f>SUM(S16:S18)</f>
        <v>297564033</v>
      </c>
    </row>
    <row r="20" spans="1:23" ht="23.25" customHeight="1" thickTop="1">
      <c r="A20" s="195"/>
      <c r="B20" s="189"/>
      <c r="C20" s="232"/>
      <c r="D20" s="196"/>
      <c r="E20" s="232"/>
      <c r="F20" s="222"/>
      <c r="G20" s="232"/>
      <c r="H20" s="196"/>
      <c r="I20" s="232"/>
      <c r="J20" s="196"/>
      <c r="K20" s="232"/>
      <c r="L20" s="196"/>
      <c r="M20" s="232"/>
      <c r="N20" s="196"/>
      <c r="O20" s="232"/>
      <c r="P20" s="222"/>
      <c r="Q20" s="232"/>
      <c r="R20" s="196"/>
      <c r="S20" s="232"/>
    </row>
    <row r="21" spans="1:23" ht="23.25" customHeight="1">
      <c r="A21" s="195" t="s">
        <v>205</v>
      </c>
      <c r="B21" s="189"/>
      <c r="C21" s="222">
        <v>72005040</v>
      </c>
      <c r="D21" s="196"/>
      <c r="E21" s="222">
        <v>20833734</v>
      </c>
      <c r="F21" s="222"/>
      <c r="G21" s="222">
        <v>8288586</v>
      </c>
      <c r="H21" s="196"/>
      <c r="I21" s="222">
        <v>9394669</v>
      </c>
      <c r="J21" s="196"/>
      <c r="K21" s="222">
        <v>0</v>
      </c>
      <c r="L21" s="196"/>
      <c r="M21" s="214">
        <v>178064</v>
      </c>
      <c r="N21" s="214"/>
      <c r="O21" s="214">
        <v>-72032</v>
      </c>
      <c r="P21" s="214"/>
      <c r="Q21" s="214">
        <v>198347194</v>
      </c>
      <c r="R21" s="196"/>
      <c r="S21" s="222">
        <f>SUM(C21:Q21)</f>
        <v>308975255</v>
      </c>
    </row>
    <row r="22" spans="1:23" s="188" customFormat="1" ht="23.25" customHeight="1">
      <c r="A22" s="210" t="s">
        <v>105</v>
      </c>
      <c r="B22" s="202"/>
      <c r="C22" s="214">
        <v>0</v>
      </c>
      <c r="D22" s="214"/>
      <c r="E22" s="214">
        <v>0</v>
      </c>
      <c r="F22" s="214"/>
      <c r="G22" s="215">
        <v>0</v>
      </c>
      <c r="H22" s="214"/>
      <c r="I22" s="215">
        <v>-1042779</v>
      </c>
      <c r="J22" s="214"/>
      <c r="K22" s="216">
        <v>0</v>
      </c>
      <c r="L22" s="214"/>
      <c r="M22" s="214">
        <v>-150344</v>
      </c>
      <c r="N22" s="214"/>
      <c r="O22" s="216">
        <v>50601</v>
      </c>
      <c r="P22" s="216"/>
      <c r="Q22" s="212">
        <v>5712160</v>
      </c>
      <c r="R22" s="214"/>
      <c r="S22" s="213">
        <f>SUM(C22:Q22)</f>
        <v>4569638</v>
      </c>
      <c r="T22" s="182"/>
      <c r="U22" s="182"/>
      <c r="V22" s="182"/>
      <c r="W22" s="182"/>
    </row>
    <row r="23" spans="1:23" ht="23.25" customHeight="1" thickBot="1">
      <c r="A23" s="195" t="s">
        <v>206</v>
      </c>
      <c r="B23" s="189"/>
      <c r="C23" s="211">
        <f>SUM(C21:C22)</f>
        <v>72005040</v>
      </c>
      <c r="D23" s="196"/>
      <c r="E23" s="211">
        <f>SUM(E21:E22)</f>
        <v>20833734</v>
      </c>
      <c r="F23" s="222"/>
      <c r="G23" s="211">
        <f>SUM(G21:G22)</f>
        <v>8288586</v>
      </c>
      <c r="H23" s="196"/>
      <c r="I23" s="211">
        <f>SUM(I21:I22)</f>
        <v>8351890</v>
      </c>
      <c r="J23" s="196"/>
      <c r="K23" s="211">
        <f>SUM(K21:K22)</f>
        <v>0</v>
      </c>
      <c r="L23" s="196"/>
      <c r="M23" s="211">
        <f>SUM(M21:M22)</f>
        <v>27720</v>
      </c>
      <c r="N23" s="196"/>
      <c r="O23" s="211">
        <f>SUM(O21:O22)</f>
        <v>-21431</v>
      </c>
      <c r="P23" s="222"/>
      <c r="Q23" s="211">
        <f>SUM(Q21:Q22)</f>
        <v>204059354</v>
      </c>
      <c r="R23" s="196"/>
      <c r="S23" s="211">
        <f>SUM(S21:S22)</f>
        <v>313544893</v>
      </c>
    </row>
    <row r="24" spans="1:23" ht="23.25" customHeight="1" thickTop="1">
      <c r="A24" s="200"/>
      <c r="B24" s="189"/>
      <c r="C24" s="318"/>
      <c r="D24" s="196"/>
      <c r="E24" s="318"/>
      <c r="F24" s="222"/>
      <c r="G24" s="222"/>
      <c r="H24" s="196"/>
      <c r="I24" s="222"/>
      <c r="J24" s="196"/>
      <c r="K24" s="222"/>
      <c r="L24" s="196"/>
      <c r="M24" s="196"/>
      <c r="N24" s="196"/>
      <c r="O24" s="318"/>
      <c r="P24" s="222"/>
      <c r="Q24" s="318"/>
      <c r="R24" s="196"/>
      <c r="S24" s="318"/>
    </row>
    <row r="25" spans="1:23" ht="23.25" customHeight="1">
      <c r="A25" s="189" t="s">
        <v>19</v>
      </c>
      <c r="B25" s="189"/>
      <c r="C25" s="222"/>
      <c r="D25" s="196"/>
      <c r="E25" s="235"/>
      <c r="F25" s="222"/>
      <c r="G25" s="222"/>
      <c r="H25" s="196"/>
      <c r="I25" s="222"/>
      <c r="J25" s="196"/>
      <c r="K25" s="222"/>
      <c r="L25" s="196"/>
      <c r="M25" s="196"/>
      <c r="N25" s="196"/>
      <c r="O25" s="235"/>
      <c r="P25" s="222"/>
      <c r="Q25" s="235"/>
      <c r="R25" s="196"/>
      <c r="S25" s="235"/>
    </row>
    <row r="26" spans="1:23" ht="23.25" customHeight="1">
      <c r="A26" s="200"/>
      <c r="B26" s="189"/>
      <c r="C26" s="222"/>
      <c r="D26" s="196"/>
      <c r="E26" s="222"/>
      <c r="F26" s="222"/>
      <c r="G26" s="222"/>
      <c r="H26" s="196"/>
      <c r="I26" s="222"/>
      <c r="J26" s="196"/>
      <c r="K26" s="222"/>
      <c r="L26" s="196"/>
      <c r="M26" s="196"/>
      <c r="N26" s="196"/>
      <c r="O26" s="222"/>
      <c r="P26" s="222"/>
      <c r="Q26" s="222"/>
      <c r="R26" s="196"/>
      <c r="S26" s="222"/>
    </row>
    <row r="27" spans="1:23" ht="23.25" customHeight="1">
      <c r="A27" s="200"/>
      <c r="B27" s="189"/>
      <c r="C27" s="222"/>
      <c r="D27" s="196"/>
      <c r="E27" s="222"/>
      <c r="F27" s="222"/>
      <c r="G27" s="222"/>
      <c r="H27" s="196"/>
      <c r="I27" s="222"/>
      <c r="J27" s="196"/>
      <c r="K27" s="222"/>
      <c r="L27" s="196"/>
      <c r="M27" s="196"/>
      <c r="N27" s="196"/>
      <c r="O27" s="222"/>
      <c r="P27" s="222"/>
      <c r="Q27" s="222"/>
      <c r="R27" s="196"/>
      <c r="S27" s="222"/>
    </row>
    <row r="28" spans="1:23" ht="23.25" customHeight="1">
      <c r="A28" s="308"/>
      <c r="B28" s="308"/>
      <c r="C28" s="308"/>
      <c r="D28" s="196"/>
      <c r="E28" s="222"/>
      <c r="F28" s="222"/>
      <c r="G28" s="222"/>
      <c r="H28" s="196"/>
      <c r="I28" s="222"/>
      <c r="J28" s="196"/>
      <c r="K28" s="222"/>
      <c r="L28" s="196"/>
      <c r="M28" s="196"/>
      <c r="N28" s="196"/>
      <c r="O28" s="309"/>
      <c r="P28" s="309"/>
      <c r="Q28" s="309"/>
      <c r="R28" s="309"/>
      <c r="S28" s="309"/>
    </row>
    <row r="29" spans="1:23" ht="23.25" customHeight="1">
      <c r="A29" s="302" t="s">
        <v>194</v>
      </c>
      <c r="B29" s="302"/>
      <c r="C29" s="302"/>
      <c r="D29" s="196"/>
      <c r="E29" s="222"/>
      <c r="F29" s="222"/>
      <c r="G29" s="222"/>
      <c r="H29" s="196"/>
      <c r="I29" s="222"/>
      <c r="J29" s="196"/>
      <c r="K29" s="222"/>
      <c r="L29" s="196"/>
      <c r="M29" s="196"/>
      <c r="N29" s="196"/>
      <c r="O29" s="303" t="s">
        <v>20</v>
      </c>
      <c r="P29" s="303"/>
      <c r="Q29" s="303"/>
      <c r="R29" s="303"/>
      <c r="S29" s="303"/>
    </row>
    <row r="30" spans="1:23" ht="23.25" customHeight="1">
      <c r="A30" s="304" t="s">
        <v>195</v>
      </c>
      <c r="B30" s="304"/>
      <c r="C30" s="304"/>
      <c r="D30" s="196"/>
      <c r="E30" s="222"/>
      <c r="F30" s="222"/>
      <c r="G30" s="222"/>
      <c r="H30" s="196"/>
      <c r="I30" s="222"/>
      <c r="J30" s="196"/>
      <c r="K30" s="222"/>
      <c r="L30" s="196"/>
      <c r="M30" s="196"/>
      <c r="N30" s="196"/>
      <c r="O30" s="305" t="s">
        <v>21</v>
      </c>
      <c r="P30" s="305"/>
      <c r="Q30" s="305"/>
      <c r="R30" s="305"/>
      <c r="S30" s="305"/>
    </row>
    <row r="31" spans="1:23" ht="23.25" customHeight="1">
      <c r="S31" s="208"/>
    </row>
    <row r="33" spans="3:17" ht="23.25" customHeight="1">
      <c r="C33" s="208"/>
      <c r="E33" s="208"/>
      <c r="I33" s="208"/>
      <c r="K33" s="208"/>
      <c r="O33" s="208"/>
      <c r="P33" s="208"/>
      <c r="Q33" s="208"/>
    </row>
  </sheetData>
  <mergeCells count="9">
    <mergeCell ref="O30:S30"/>
    <mergeCell ref="A30:C30"/>
    <mergeCell ref="A4:O4"/>
    <mergeCell ref="C6:S6"/>
    <mergeCell ref="G7:O7"/>
    <mergeCell ref="A28:C28"/>
    <mergeCell ref="O28:S28"/>
    <mergeCell ref="A29:C29"/>
    <mergeCell ref="O29:S29"/>
  </mergeCells>
  <pageMargins left="0.70866141732283472" right="0.43307086614173229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showGridLines="0" zoomScale="85" zoomScaleNormal="85" zoomScaleSheetLayoutView="85" workbookViewId="0"/>
  </sheetViews>
  <sheetFormatPr defaultColWidth="8.75" defaultRowHeight="23.25"/>
  <cols>
    <col min="1" max="1" width="49.875" style="261" customWidth="1"/>
    <col min="2" max="2" width="4.875" style="261" customWidth="1"/>
    <col min="3" max="3" width="1.25" style="261" customWidth="1"/>
    <col min="4" max="4" width="13.875" style="265" customWidth="1"/>
    <col min="5" max="5" width="1.25" style="265" customWidth="1"/>
    <col min="6" max="6" width="13.875" style="265" customWidth="1"/>
    <col min="7" max="7" width="1.25" style="281" customWidth="1"/>
    <col min="8" max="8" width="13.875" style="282" customWidth="1"/>
    <col min="9" max="9" width="1.25" style="265" customWidth="1"/>
    <col min="10" max="10" width="13.875" style="265" customWidth="1"/>
    <col min="11" max="16384" width="8.75" style="242"/>
  </cols>
  <sheetData>
    <row r="1" spans="1:13">
      <c r="J1" s="265" t="s">
        <v>76</v>
      </c>
    </row>
    <row r="2" spans="1:13">
      <c r="A2" s="266" t="s">
        <v>0</v>
      </c>
      <c r="B2" s="266"/>
      <c r="C2" s="266"/>
      <c r="D2" s="267"/>
      <c r="E2" s="267"/>
      <c r="F2" s="267"/>
      <c r="G2" s="267"/>
      <c r="H2" s="268"/>
      <c r="I2" s="267"/>
      <c r="J2" s="267"/>
    </row>
    <row r="3" spans="1:13">
      <c r="A3" s="267" t="s">
        <v>119</v>
      </c>
      <c r="B3" s="267"/>
      <c r="C3" s="267"/>
      <c r="D3" s="269"/>
      <c r="E3" s="270"/>
      <c r="F3" s="270"/>
      <c r="G3" s="267"/>
      <c r="H3" s="268"/>
      <c r="I3" s="270"/>
      <c r="J3" s="270"/>
    </row>
    <row r="4" spans="1:13">
      <c r="A4" s="312" t="s">
        <v>202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3">
      <c r="A5" s="238"/>
      <c r="B5" s="238"/>
      <c r="C5" s="238"/>
      <c r="D5" s="244"/>
      <c r="E5" s="245"/>
      <c r="F5" s="245"/>
      <c r="G5" s="238"/>
      <c r="H5" s="260"/>
      <c r="I5" s="272"/>
      <c r="J5" s="272" t="s">
        <v>2</v>
      </c>
    </row>
    <row r="6" spans="1:13">
      <c r="A6" s="238"/>
      <c r="B6" s="238"/>
      <c r="C6" s="238"/>
      <c r="D6" s="315" t="s">
        <v>3</v>
      </c>
      <c r="E6" s="315"/>
      <c r="F6" s="315"/>
      <c r="G6" s="283"/>
      <c r="H6" s="316" t="s">
        <v>116</v>
      </c>
      <c r="I6" s="316"/>
      <c r="J6" s="316"/>
    </row>
    <row r="7" spans="1:13">
      <c r="A7" s="238"/>
      <c r="B7" s="238"/>
      <c r="C7" s="238"/>
      <c r="D7" s="239">
        <v>2564</v>
      </c>
      <c r="E7" s="240"/>
      <c r="F7" s="239">
        <v>2563</v>
      </c>
      <c r="G7" s="241"/>
      <c r="H7" s="239">
        <v>2564</v>
      </c>
      <c r="I7" s="240"/>
      <c r="J7" s="239">
        <v>2563</v>
      </c>
    </row>
    <row r="8" spans="1:13">
      <c r="A8" s="243" t="s">
        <v>120</v>
      </c>
      <c r="B8" s="243"/>
      <c r="C8" s="243"/>
      <c r="D8" s="244"/>
      <c r="E8" s="245"/>
      <c r="F8" s="244"/>
      <c r="G8" s="238"/>
      <c r="H8" s="246"/>
      <c r="I8" s="245"/>
      <c r="J8" s="245"/>
    </row>
    <row r="9" spans="1:13">
      <c r="A9" s="247" t="s">
        <v>64</v>
      </c>
      <c r="B9" s="247"/>
      <c r="C9" s="247"/>
      <c r="D9" s="129">
        <v>7926029</v>
      </c>
      <c r="E9" s="129"/>
      <c r="F9" s="129">
        <v>8971774</v>
      </c>
      <c r="G9" s="248"/>
      <c r="H9" s="129">
        <v>5624092</v>
      </c>
      <c r="I9" s="129"/>
      <c r="J9" s="129">
        <v>6959799</v>
      </c>
    </row>
    <row r="10" spans="1:13">
      <c r="A10" s="247" t="s">
        <v>121</v>
      </c>
      <c r="B10" s="247"/>
      <c r="C10" s="247"/>
      <c r="D10" s="244"/>
      <c r="E10" s="244"/>
      <c r="F10" s="244"/>
      <c r="G10" s="244"/>
      <c r="H10" s="129"/>
      <c r="I10" s="244"/>
      <c r="J10" s="244"/>
    </row>
    <row r="11" spans="1:13">
      <c r="A11" s="249" t="s">
        <v>170</v>
      </c>
      <c r="B11" s="247"/>
      <c r="C11" s="247"/>
      <c r="D11" s="244"/>
      <c r="E11" s="244"/>
      <c r="F11" s="244"/>
      <c r="G11" s="244"/>
      <c r="H11" s="129"/>
      <c r="I11" s="244"/>
      <c r="J11" s="244"/>
    </row>
    <row r="12" spans="1:13">
      <c r="A12" s="250" t="s">
        <v>171</v>
      </c>
      <c r="B12" s="247"/>
      <c r="C12" s="247"/>
      <c r="D12" s="129">
        <v>1357168</v>
      </c>
      <c r="E12" s="129"/>
      <c r="F12" s="251">
        <v>1131034</v>
      </c>
      <c r="G12" s="248"/>
      <c r="H12" s="129">
        <v>913799</v>
      </c>
      <c r="I12" s="129"/>
      <c r="J12" s="129">
        <v>779490</v>
      </c>
    </row>
    <row r="13" spans="1:13">
      <c r="A13" s="250" t="s">
        <v>63</v>
      </c>
      <c r="B13" s="247"/>
      <c r="C13" s="247"/>
      <c r="D13" s="129">
        <v>8057919</v>
      </c>
      <c r="E13" s="129"/>
      <c r="F13" s="251">
        <v>8524411</v>
      </c>
      <c r="G13" s="248"/>
      <c r="H13" s="129">
        <v>6880440</v>
      </c>
      <c r="I13" s="129"/>
      <c r="J13" s="129">
        <v>7200376</v>
      </c>
    </row>
    <row r="14" spans="1:13">
      <c r="A14" s="250" t="s">
        <v>51</v>
      </c>
      <c r="B14" s="247"/>
      <c r="C14" s="247"/>
      <c r="D14" s="129">
        <v>-298945</v>
      </c>
      <c r="E14" s="129"/>
      <c r="F14" s="251">
        <v>-293352</v>
      </c>
      <c r="G14" s="248"/>
      <c r="H14" s="129">
        <v>0</v>
      </c>
      <c r="I14" s="129"/>
      <c r="J14" s="129">
        <v>0</v>
      </c>
    </row>
    <row r="15" spans="1:13">
      <c r="A15" s="250" t="s">
        <v>172</v>
      </c>
      <c r="B15" s="247"/>
      <c r="C15" s="247"/>
      <c r="D15" s="129">
        <v>-84</v>
      </c>
      <c r="E15" s="129"/>
      <c r="F15" s="251">
        <v>-918</v>
      </c>
      <c r="G15" s="248"/>
      <c r="H15" s="129">
        <v>-71</v>
      </c>
      <c r="I15" s="129"/>
      <c r="J15" s="129">
        <v>-154</v>
      </c>
    </row>
    <row r="16" spans="1:13">
      <c r="A16" s="250" t="s">
        <v>173</v>
      </c>
      <c r="B16" s="247"/>
      <c r="C16" s="247"/>
      <c r="D16" s="129">
        <v>-316661</v>
      </c>
      <c r="E16" s="248"/>
      <c r="F16" s="251">
        <v>346538</v>
      </c>
      <c r="G16" s="248"/>
      <c r="H16" s="129">
        <v>-316661</v>
      </c>
      <c r="I16" s="129"/>
      <c r="J16" s="129">
        <v>346538</v>
      </c>
    </row>
    <row r="17" spans="1:10">
      <c r="A17" s="250" t="s">
        <v>174</v>
      </c>
      <c r="B17" s="247"/>
      <c r="C17" s="247"/>
      <c r="D17" s="129"/>
      <c r="E17" s="248"/>
      <c r="F17" s="129"/>
      <c r="G17" s="248"/>
      <c r="H17" s="129"/>
      <c r="I17" s="129"/>
      <c r="J17" s="129"/>
    </row>
    <row r="18" spans="1:10">
      <c r="A18" s="252" t="s">
        <v>175</v>
      </c>
      <c r="B18" s="247"/>
      <c r="C18" s="247"/>
      <c r="D18" s="129">
        <v>1047967</v>
      </c>
      <c r="E18" s="248"/>
      <c r="F18" s="251">
        <v>692496</v>
      </c>
      <c r="G18" s="248"/>
      <c r="H18" s="129">
        <v>1049420</v>
      </c>
      <c r="I18" s="129"/>
      <c r="J18" s="129">
        <v>691397</v>
      </c>
    </row>
    <row r="19" spans="1:10">
      <c r="A19" s="250" t="s">
        <v>60</v>
      </c>
      <c r="B19" s="247"/>
      <c r="C19" s="247"/>
      <c r="D19" s="129">
        <v>301556</v>
      </c>
      <c r="E19" s="248"/>
      <c r="F19" s="251">
        <v>217514</v>
      </c>
      <c r="G19" s="248"/>
      <c r="H19" s="129">
        <v>287627</v>
      </c>
      <c r="I19" s="129"/>
      <c r="J19" s="129">
        <v>221215</v>
      </c>
    </row>
    <row r="20" spans="1:10">
      <c r="A20" s="250" t="s">
        <v>198</v>
      </c>
      <c r="B20" s="247"/>
      <c r="C20" s="247"/>
      <c r="D20" s="129">
        <v>173273</v>
      </c>
      <c r="E20" s="248"/>
      <c r="F20" s="251">
        <v>101815</v>
      </c>
      <c r="G20" s="248"/>
      <c r="H20" s="129">
        <v>173273</v>
      </c>
      <c r="I20" s="129"/>
      <c r="J20" s="129">
        <v>101815</v>
      </c>
    </row>
    <row r="21" spans="1:10">
      <c r="A21" s="250" t="s">
        <v>176</v>
      </c>
      <c r="B21" s="247"/>
      <c r="C21" s="247"/>
      <c r="D21" s="129">
        <v>134105</v>
      </c>
      <c r="E21" s="248"/>
      <c r="F21" s="251">
        <v>-110524</v>
      </c>
      <c r="G21" s="248"/>
      <c r="H21" s="129">
        <v>133363</v>
      </c>
      <c r="I21" s="129"/>
      <c r="J21" s="129">
        <v>-108310</v>
      </c>
    </row>
    <row r="22" spans="1:10">
      <c r="A22" s="250" t="s">
        <v>177</v>
      </c>
      <c r="B22" s="247"/>
      <c r="C22" s="247"/>
      <c r="D22" s="129">
        <v>377447</v>
      </c>
      <c r="E22" s="129"/>
      <c r="F22" s="251">
        <v>-2231511</v>
      </c>
      <c r="G22" s="248"/>
      <c r="H22" s="129">
        <v>377447</v>
      </c>
      <c r="I22" s="129"/>
      <c r="J22" s="129">
        <v>-2231515</v>
      </c>
    </row>
    <row r="23" spans="1:10">
      <c r="A23" s="250" t="s">
        <v>178</v>
      </c>
      <c r="B23" s="247"/>
      <c r="C23" s="247"/>
      <c r="D23" s="129">
        <v>811993</v>
      </c>
      <c r="E23" s="129"/>
      <c r="F23" s="251">
        <v>4919558</v>
      </c>
      <c r="G23" s="248"/>
      <c r="H23" s="129">
        <v>743997</v>
      </c>
      <c r="I23" s="129"/>
      <c r="J23" s="129">
        <v>4884861</v>
      </c>
    </row>
    <row r="24" spans="1:10">
      <c r="A24" s="250" t="s">
        <v>179</v>
      </c>
      <c r="B24" s="247"/>
      <c r="C24" s="247"/>
      <c r="D24" s="129">
        <v>178350</v>
      </c>
      <c r="E24" s="129"/>
      <c r="F24" s="251">
        <v>561898</v>
      </c>
      <c r="G24" s="248"/>
      <c r="H24" s="129">
        <v>-226566</v>
      </c>
      <c r="I24" s="129"/>
      <c r="J24" s="129">
        <v>-37775</v>
      </c>
    </row>
    <row r="25" spans="1:10">
      <c r="A25" s="250" t="s">
        <v>180</v>
      </c>
      <c r="B25" s="253"/>
      <c r="C25" s="253"/>
      <c r="D25" s="129">
        <v>-2386181</v>
      </c>
      <c r="E25" s="129"/>
      <c r="F25" s="251">
        <v>6649258</v>
      </c>
      <c r="G25" s="248"/>
      <c r="H25" s="129">
        <v>-2207702</v>
      </c>
      <c r="I25" s="129"/>
      <c r="J25" s="129">
        <v>7370860</v>
      </c>
    </row>
    <row r="26" spans="1:10">
      <c r="A26" s="243"/>
      <c r="B26" s="243"/>
      <c r="C26" s="243"/>
      <c r="D26" s="254">
        <f>SUM(D9:D25)</f>
        <v>17363936</v>
      </c>
      <c r="E26" s="244"/>
      <c r="F26" s="254">
        <f>SUM(F9:F25)</f>
        <v>29479991</v>
      </c>
      <c r="G26" s="244"/>
      <c r="H26" s="254">
        <f>SUM(H9:H25)</f>
        <v>13432458</v>
      </c>
      <c r="I26" s="244"/>
      <c r="J26" s="254">
        <f>SUM(J9:J25)</f>
        <v>26178597</v>
      </c>
    </row>
    <row r="27" spans="1:10">
      <c r="A27" s="255" t="s">
        <v>122</v>
      </c>
      <c r="B27" s="255"/>
      <c r="C27" s="255"/>
      <c r="D27" s="129">
        <v>-19968996</v>
      </c>
      <c r="E27" s="129"/>
      <c r="F27" s="251">
        <v>-22961329</v>
      </c>
      <c r="G27" s="248"/>
      <c r="H27" s="129">
        <v>-16805922</v>
      </c>
      <c r="I27" s="129"/>
      <c r="J27" s="129">
        <v>-19462087</v>
      </c>
    </row>
    <row r="28" spans="1:10">
      <c r="A28" s="255" t="s">
        <v>123</v>
      </c>
      <c r="B28" s="255"/>
      <c r="C28" s="255"/>
      <c r="D28" s="129">
        <v>-126965</v>
      </c>
      <c r="E28" s="129"/>
      <c r="F28" s="251">
        <v>-117635</v>
      </c>
      <c r="G28" s="248"/>
      <c r="H28" s="129">
        <v>-511356</v>
      </c>
      <c r="I28" s="129"/>
      <c r="J28" s="129">
        <v>-810435</v>
      </c>
    </row>
    <row r="29" spans="1:10">
      <c r="A29" s="255" t="s">
        <v>124</v>
      </c>
      <c r="B29" s="255"/>
      <c r="C29" s="255"/>
      <c r="D29" s="129">
        <v>25825476</v>
      </c>
      <c r="E29" s="129"/>
      <c r="F29" s="251">
        <v>30619825</v>
      </c>
      <c r="G29" s="248"/>
      <c r="H29" s="129">
        <v>22297383</v>
      </c>
      <c r="I29" s="129"/>
      <c r="J29" s="129">
        <v>26715294</v>
      </c>
    </row>
    <row r="30" spans="1:10">
      <c r="A30" s="255" t="s">
        <v>125</v>
      </c>
      <c r="B30" s="255"/>
      <c r="C30" s="255"/>
      <c r="D30" s="129">
        <v>-5321469</v>
      </c>
      <c r="E30" s="248"/>
      <c r="F30" s="251">
        <v>-10873500</v>
      </c>
      <c r="G30" s="248"/>
      <c r="H30" s="129">
        <v>-4945210</v>
      </c>
      <c r="I30" s="129"/>
      <c r="J30" s="129">
        <v>-9320180</v>
      </c>
    </row>
    <row r="31" spans="1:10">
      <c r="A31" s="255" t="s">
        <v>126</v>
      </c>
      <c r="B31" s="255"/>
      <c r="C31" s="255"/>
      <c r="D31" s="129">
        <v>84625</v>
      </c>
      <c r="E31" s="248"/>
      <c r="F31" s="251">
        <v>46798</v>
      </c>
      <c r="G31" s="248"/>
      <c r="H31" s="129">
        <v>256825</v>
      </c>
      <c r="I31" s="129"/>
      <c r="J31" s="129">
        <v>46798</v>
      </c>
    </row>
    <row r="32" spans="1:10">
      <c r="A32" s="255" t="s">
        <v>197</v>
      </c>
      <c r="B32" s="255"/>
      <c r="C32" s="255"/>
      <c r="D32" s="129">
        <v>542</v>
      </c>
      <c r="E32" s="248"/>
      <c r="F32" s="251">
        <v>0</v>
      </c>
      <c r="G32" s="248"/>
      <c r="H32" s="129">
        <v>542</v>
      </c>
      <c r="I32" s="129"/>
      <c r="J32" s="129">
        <v>0</v>
      </c>
    </row>
    <row r="33" spans="1:13">
      <c r="A33" s="247" t="s">
        <v>127</v>
      </c>
      <c r="B33" s="247"/>
      <c r="C33" s="247"/>
      <c r="D33" s="256">
        <v>-625856</v>
      </c>
      <c r="E33" s="248"/>
      <c r="F33" s="257">
        <v>-201950</v>
      </c>
      <c r="G33" s="248"/>
      <c r="H33" s="256">
        <v>-525110</v>
      </c>
      <c r="I33" s="129"/>
      <c r="J33" s="256">
        <v>-139284</v>
      </c>
    </row>
    <row r="34" spans="1:13">
      <c r="A34" s="243" t="s">
        <v>128</v>
      </c>
      <c r="B34" s="243"/>
      <c r="C34" s="243"/>
      <c r="D34" s="244"/>
      <c r="E34" s="244"/>
      <c r="F34" s="244"/>
      <c r="G34" s="244"/>
      <c r="H34" s="244"/>
      <c r="I34" s="244"/>
      <c r="J34" s="244"/>
    </row>
    <row r="35" spans="1:13">
      <c r="A35" s="258" t="s">
        <v>181</v>
      </c>
      <c r="B35" s="243"/>
      <c r="C35" s="243"/>
      <c r="D35" s="259">
        <f>SUM(D26:D33)</f>
        <v>17231293</v>
      </c>
      <c r="E35" s="259"/>
      <c r="F35" s="259">
        <f>SUM(F26:F33)</f>
        <v>25992200</v>
      </c>
      <c r="G35" s="244"/>
      <c r="H35" s="259">
        <f>SUM(H26:H33)</f>
        <v>13199610</v>
      </c>
      <c r="I35" s="259"/>
      <c r="J35" s="259">
        <f>SUM(J26:J33)</f>
        <v>23208703</v>
      </c>
    </row>
    <row r="36" spans="1:13">
      <c r="A36" s="243"/>
      <c r="B36" s="243"/>
      <c r="C36" s="243"/>
      <c r="D36" s="259"/>
      <c r="E36" s="259"/>
      <c r="F36" s="259"/>
      <c r="G36" s="238"/>
      <c r="H36" s="260"/>
      <c r="I36" s="259"/>
      <c r="J36" s="259"/>
    </row>
    <row r="37" spans="1:13">
      <c r="A37" s="238" t="s">
        <v>19</v>
      </c>
      <c r="B37" s="238"/>
      <c r="C37" s="238"/>
      <c r="D37" s="259"/>
      <c r="E37" s="259"/>
      <c r="F37" s="259"/>
      <c r="G37" s="238"/>
      <c r="H37" s="260"/>
      <c r="I37" s="259"/>
      <c r="J37" s="259"/>
    </row>
    <row r="38" spans="1:13" ht="15.75" customHeight="1">
      <c r="A38" s="1"/>
      <c r="B38" s="1"/>
      <c r="C38" s="1"/>
      <c r="D38" s="261"/>
      <c r="E38" s="261"/>
      <c r="F38" s="261"/>
      <c r="G38" s="261"/>
      <c r="H38" s="262"/>
      <c r="I38" s="261"/>
      <c r="J38" s="261"/>
    </row>
    <row r="39" spans="1:13" ht="15.75" customHeight="1">
      <c r="D39" s="261"/>
      <c r="E39" s="261"/>
      <c r="F39" s="261"/>
      <c r="G39" s="261"/>
      <c r="H39" s="262"/>
      <c r="I39" s="261"/>
      <c r="J39" s="261"/>
    </row>
    <row r="40" spans="1:13" ht="15.75" customHeight="1">
      <c r="A40" s="263"/>
      <c r="D40" s="261"/>
      <c r="E40" s="261"/>
      <c r="F40" s="311"/>
      <c r="G40" s="311"/>
      <c r="H40" s="311"/>
      <c r="I40" s="311"/>
      <c r="J40" s="311"/>
    </row>
    <row r="41" spans="1:13">
      <c r="A41" s="237" t="s">
        <v>194</v>
      </c>
      <c r="B41" s="264"/>
      <c r="C41" s="264"/>
      <c r="D41" s="261"/>
      <c r="E41" s="261"/>
      <c r="F41" s="313" t="s">
        <v>20</v>
      </c>
      <c r="G41" s="313"/>
      <c r="H41" s="313"/>
      <c r="I41" s="313"/>
      <c r="J41" s="313"/>
    </row>
    <row r="42" spans="1:13">
      <c r="A42" s="236" t="s">
        <v>195</v>
      </c>
      <c r="B42" s="264"/>
      <c r="C42" s="264"/>
      <c r="D42" s="261"/>
      <c r="E42" s="261"/>
      <c r="F42" s="313" t="s">
        <v>21</v>
      </c>
      <c r="G42" s="313"/>
      <c r="H42" s="313"/>
      <c r="I42" s="313"/>
      <c r="J42" s="313"/>
    </row>
    <row r="43" spans="1:13" ht="21.95" customHeight="1">
      <c r="A43" s="236"/>
      <c r="B43" s="264"/>
      <c r="C43" s="264"/>
      <c r="D43" s="261"/>
      <c r="E43" s="261"/>
      <c r="F43" s="264"/>
      <c r="G43" s="264"/>
      <c r="H43" s="264"/>
      <c r="I43" s="264"/>
      <c r="J43" s="265" t="s">
        <v>76</v>
      </c>
    </row>
    <row r="44" spans="1:13" ht="21.95" customHeight="1">
      <c r="A44" s="266" t="s">
        <v>0</v>
      </c>
      <c r="B44" s="266"/>
      <c r="C44" s="266"/>
      <c r="D44" s="267"/>
      <c r="E44" s="267"/>
      <c r="F44" s="267"/>
      <c r="G44" s="267"/>
      <c r="H44" s="268"/>
      <c r="I44" s="267"/>
      <c r="J44" s="267"/>
    </row>
    <row r="45" spans="1:13" ht="21.95" customHeight="1">
      <c r="A45" s="267" t="s">
        <v>129</v>
      </c>
      <c r="B45" s="267"/>
      <c r="C45" s="267"/>
      <c r="D45" s="269"/>
      <c r="E45" s="267"/>
      <c r="F45" s="267"/>
      <c r="G45" s="270"/>
      <c r="H45" s="268"/>
      <c r="I45" s="271"/>
      <c r="J45" s="238"/>
    </row>
    <row r="46" spans="1:13" ht="21.95" customHeight="1">
      <c r="A46" s="312" t="s">
        <v>202</v>
      </c>
      <c r="B46" s="312"/>
      <c r="C46" s="312"/>
      <c r="D46" s="312"/>
      <c r="E46" s="312"/>
      <c r="F46" s="312"/>
      <c r="G46" s="312"/>
      <c r="H46" s="312"/>
      <c r="I46" s="312"/>
      <c r="J46" s="312"/>
      <c r="K46" s="312"/>
      <c r="L46" s="312"/>
      <c r="M46" s="312"/>
    </row>
    <row r="47" spans="1:13" ht="21.95" customHeight="1">
      <c r="A47" s="238"/>
      <c r="B47" s="238"/>
      <c r="C47" s="238"/>
      <c r="D47" s="244"/>
      <c r="E47" s="238"/>
      <c r="F47" s="238"/>
      <c r="G47" s="272"/>
      <c r="H47" s="246"/>
      <c r="I47" s="273"/>
      <c r="J47" s="272" t="s">
        <v>2</v>
      </c>
    </row>
    <row r="48" spans="1:13" ht="21.95" customHeight="1">
      <c r="A48" s="238"/>
      <c r="B48" s="238"/>
      <c r="C48" s="238"/>
      <c r="D48" s="314" t="s">
        <v>3</v>
      </c>
      <c r="E48" s="314"/>
      <c r="F48" s="314"/>
      <c r="G48" s="274"/>
      <c r="H48" s="314" t="s">
        <v>116</v>
      </c>
      <c r="I48" s="314"/>
      <c r="J48" s="314"/>
    </row>
    <row r="49" spans="1:10" ht="21.95" customHeight="1">
      <c r="A49" s="238"/>
      <c r="B49" s="238"/>
      <c r="C49" s="238"/>
      <c r="D49" s="239">
        <v>2564</v>
      </c>
      <c r="E49" s="240"/>
      <c r="F49" s="239">
        <v>2563</v>
      </c>
      <c r="G49" s="241"/>
      <c r="H49" s="239">
        <v>2564</v>
      </c>
      <c r="I49" s="240"/>
      <c r="J49" s="239">
        <v>2563</v>
      </c>
    </row>
    <row r="50" spans="1:10" ht="21.95" customHeight="1">
      <c r="A50" s="243" t="s">
        <v>130</v>
      </c>
      <c r="B50" s="243"/>
      <c r="C50" s="243"/>
      <c r="D50" s="244"/>
      <c r="E50" s="245"/>
      <c r="F50" s="244"/>
      <c r="G50" s="238"/>
      <c r="H50" s="246"/>
      <c r="I50" s="245"/>
      <c r="J50" s="245"/>
    </row>
    <row r="51" spans="1:10" ht="21.95" customHeight="1">
      <c r="A51" s="238" t="s">
        <v>131</v>
      </c>
      <c r="B51" s="238"/>
      <c r="C51" s="238"/>
      <c r="D51" s="244"/>
      <c r="E51" s="244"/>
      <c r="F51" s="244"/>
      <c r="G51" s="238"/>
      <c r="H51" s="260"/>
      <c r="I51" s="259"/>
      <c r="J51" s="259"/>
    </row>
    <row r="52" spans="1:10" ht="21.95" customHeight="1">
      <c r="A52" s="249" t="s">
        <v>182</v>
      </c>
      <c r="B52" s="255"/>
      <c r="C52" s="255"/>
      <c r="D52" s="129">
        <v>-73210674</v>
      </c>
      <c r="E52" s="129"/>
      <c r="F52" s="129">
        <v>-132212153</v>
      </c>
      <c r="G52" s="248"/>
      <c r="H52" s="129">
        <v>-72897712</v>
      </c>
      <c r="I52" s="129"/>
      <c r="J52" s="129">
        <v>-132374395</v>
      </c>
    </row>
    <row r="53" spans="1:10" ht="21.95" customHeight="1">
      <c r="A53" s="249" t="s">
        <v>183</v>
      </c>
      <c r="B53" s="255"/>
      <c r="C53" s="255"/>
      <c r="D53" s="129">
        <v>-5219810</v>
      </c>
      <c r="E53" s="129"/>
      <c r="F53" s="129">
        <v>2901034</v>
      </c>
      <c r="G53" s="248"/>
      <c r="H53" s="129">
        <v>-4971346</v>
      </c>
      <c r="I53" s="129"/>
      <c r="J53" s="129">
        <v>2890158</v>
      </c>
    </row>
    <row r="54" spans="1:10" ht="21.95" customHeight="1">
      <c r="A54" s="249" t="s">
        <v>8</v>
      </c>
      <c r="B54" s="255"/>
      <c r="C54" s="255"/>
      <c r="D54" s="129">
        <v>0</v>
      </c>
      <c r="E54" s="129"/>
      <c r="F54" s="129">
        <v>67350100</v>
      </c>
      <c r="G54" s="248"/>
      <c r="H54" s="275">
        <v>0</v>
      </c>
      <c r="I54" s="129"/>
      <c r="J54" s="129">
        <v>67350100</v>
      </c>
    </row>
    <row r="55" spans="1:10" ht="21.95" customHeight="1">
      <c r="A55" s="249" t="s">
        <v>184</v>
      </c>
      <c r="B55" s="255"/>
      <c r="C55" s="255"/>
      <c r="D55" s="275">
        <v>-1063763</v>
      </c>
      <c r="E55" s="275"/>
      <c r="F55" s="275">
        <v>-35194354</v>
      </c>
      <c r="G55" s="276"/>
      <c r="H55" s="275">
        <v>-1063763</v>
      </c>
      <c r="I55" s="275"/>
      <c r="J55" s="275">
        <v>-35194311</v>
      </c>
    </row>
    <row r="56" spans="1:10" ht="21.95" customHeight="1">
      <c r="A56" s="249" t="s">
        <v>185</v>
      </c>
      <c r="B56" s="255"/>
      <c r="C56" s="255"/>
      <c r="D56" s="275">
        <v>-28173995</v>
      </c>
      <c r="E56" s="275"/>
      <c r="F56" s="275">
        <v>-47179777</v>
      </c>
      <c r="G56" s="276"/>
      <c r="H56" s="275">
        <v>-26499884</v>
      </c>
      <c r="I56" s="275"/>
      <c r="J56" s="275">
        <v>-49987347</v>
      </c>
    </row>
    <row r="57" spans="1:10" ht="21.95" customHeight="1">
      <c r="A57" s="249" t="s">
        <v>186</v>
      </c>
      <c r="B57" s="247"/>
      <c r="C57" s="247"/>
      <c r="D57" s="275">
        <v>470482</v>
      </c>
      <c r="E57" s="275"/>
      <c r="F57" s="275">
        <v>-741737</v>
      </c>
      <c r="G57" s="276"/>
      <c r="H57" s="275">
        <v>437904</v>
      </c>
      <c r="I57" s="275"/>
      <c r="J57" s="275">
        <v>-745360</v>
      </c>
    </row>
    <row r="58" spans="1:10" ht="21.95" customHeight="1">
      <c r="A58" s="249" t="s">
        <v>187</v>
      </c>
      <c r="B58" s="247"/>
      <c r="C58" s="247"/>
      <c r="D58" s="275">
        <v>-3417680</v>
      </c>
      <c r="E58" s="275"/>
      <c r="F58" s="275">
        <v>-13930750</v>
      </c>
      <c r="G58" s="276"/>
      <c r="H58" s="275">
        <v>-3123491</v>
      </c>
      <c r="I58" s="275"/>
      <c r="J58" s="275">
        <v>-12554743</v>
      </c>
    </row>
    <row r="59" spans="1:10" ht="21.95" customHeight="1">
      <c r="A59" s="238" t="s">
        <v>132</v>
      </c>
      <c r="B59" s="238"/>
      <c r="C59" s="238"/>
      <c r="D59" s="275"/>
      <c r="E59" s="275"/>
      <c r="F59" s="275"/>
      <c r="G59" s="276"/>
      <c r="H59" s="275"/>
      <c r="I59" s="275"/>
      <c r="J59" s="275"/>
    </row>
    <row r="60" spans="1:10" ht="21.95" customHeight="1">
      <c r="A60" s="249" t="s">
        <v>24</v>
      </c>
      <c r="B60" s="253"/>
      <c r="C60" s="253"/>
      <c r="D60" s="275">
        <v>-24233662</v>
      </c>
      <c r="E60" s="275"/>
      <c r="F60" s="275">
        <v>196658449</v>
      </c>
      <c r="G60" s="276"/>
      <c r="H60" s="275">
        <v>-24930526</v>
      </c>
      <c r="I60" s="275"/>
      <c r="J60" s="275">
        <v>196498227</v>
      </c>
    </row>
    <row r="61" spans="1:10" ht="21.95" customHeight="1">
      <c r="A61" s="249" t="s">
        <v>182</v>
      </c>
      <c r="B61" s="255"/>
      <c r="C61" s="255"/>
      <c r="D61" s="275">
        <v>20341693</v>
      </c>
      <c r="E61" s="275"/>
      <c r="F61" s="275">
        <v>-38927252</v>
      </c>
      <c r="G61" s="276"/>
      <c r="H61" s="275">
        <v>24453917</v>
      </c>
      <c r="I61" s="275"/>
      <c r="J61" s="275">
        <v>-33578835</v>
      </c>
    </row>
    <row r="62" spans="1:10" ht="21.95" customHeight="1">
      <c r="A62" s="249" t="s">
        <v>25</v>
      </c>
      <c r="B62" s="247"/>
      <c r="C62" s="247"/>
      <c r="D62" s="129">
        <v>-54638</v>
      </c>
      <c r="E62" s="129"/>
      <c r="F62" s="129">
        <v>132553</v>
      </c>
      <c r="G62" s="248"/>
      <c r="H62" s="129">
        <v>-54638</v>
      </c>
      <c r="I62" s="129"/>
      <c r="J62" s="129">
        <v>132553</v>
      </c>
    </row>
    <row r="63" spans="1:10" ht="21.95" customHeight="1">
      <c r="A63" s="249" t="s">
        <v>26</v>
      </c>
      <c r="B63" s="247"/>
      <c r="C63" s="247"/>
      <c r="D63" s="129">
        <v>0</v>
      </c>
      <c r="E63" s="129"/>
      <c r="F63" s="129">
        <v>-67350100</v>
      </c>
      <c r="G63" s="129"/>
      <c r="H63" s="129">
        <v>0</v>
      </c>
      <c r="I63" s="129"/>
      <c r="J63" s="129">
        <v>-67350100</v>
      </c>
    </row>
    <row r="64" spans="1:10" ht="21.95" customHeight="1">
      <c r="A64" s="249" t="s">
        <v>27</v>
      </c>
      <c r="B64" s="247"/>
      <c r="C64" s="247"/>
      <c r="D64" s="129">
        <v>2754670</v>
      </c>
      <c r="E64" s="129"/>
      <c r="F64" s="129">
        <v>41661778</v>
      </c>
      <c r="G64" s="129"/>
      <c r="H64" s="129">
        <v>2754670</v>
      </c>
      <c r="I64" s="129"/>
      <c r="J64" s="129">
        <v>41661778</v>
      </c>
    </row>
    <row r="65" spans="1:10" ht="21.95" customHeight="1">
      <c r="A65" s="277" t="s">
        <v>207</v>
      </c>
      <c r="B65" s="247"/>
      <c r="C65" s="247"/>
      <c r="D65" s="129">
        <v>0</v>
      </c>
      <c r="E65" s="129"/>
      <c r="F65" s="129">
        <v>428032</v>
      </c>
      <c r="G65" s="129"/>
      <c r="H65" s="129">
        <v>0</v>
      </c>
      <c r="I65" s="129"/>
      <c r="J65" s="129">
        <v>428032</v>
      </c>
    </row>
    <row r="66" spans="1:10" ht="21.95" customHeight="1">
      <c r="A66" s="249" t="s">
        <v>31</v>
      </c>
      <c r="B66" s="247"/>
      <c r="C66" s="247"/>
      <c r="D66" s="129">
        <v>3956092</v>
      </c>
      <c r="E66" s="129"/>
      <c r="F66" s="129">
        <v>7704547</v>
      </c>
      <c r="G66" s="129"/>
      <c r="H66" s="129">
        <v>5518974</v>
      </c>
      <c r="I66" s="129"/>
      <c r="J66" s="129">
        <v>7679686</v>
      </c>
    </row>
    <row r="67" spans="1:10" ht="21.95" customHeight="1">
      <c r="A67" s="278" t="s">
        <v>188</v>
      </c>
      <c r="B67" s="278"/>
      <c r="C67" s="278"/>
      <c r="D67" s="279">
        <f>SUM(D35,D52:D66)</f>
        <v>-90619992</v>
      </c>
      <c r="E67" s="259"/>
      <c r="F67" s="279">
        <f>SUM(F35,F52:F66)</f>
        <v>7292570</v>
      </c>
      <c r="G67" s="244"/>
      <c r="H67" s="279">
        <f>SUM(H35,H52:H66)</f>
        <v>-87176285</v>
      </c>
      <c r="I67" s="259"/>
      <c r="J67" s="279">
        <f>SUM(J35,J52:J66)</f>
        <v>8064146</v>
      </c>
    </row>
    <row r="68" spans="1:10" ht="21.95" customHeight="1">
      <c r="A68" s="243" t="s">
        <v>133</v>
      </c>
      <c r="B68" s="243"/>
      <c r="C68" s="243"/>
      <c r="D68" s="244"/>
      <c r="E68" s="244"/>
      <c r="F68" s="244"/>
      <c r="G68" s="244"/>
      <c r="H68" s="244"/>
      <c r="I68" s="244"/>
      <c r="J68" s="244"/>
    </row>
    <row r="69" spans="1:10" ht="21.95" customHeight="1">
      <c r="A69" s="238" t="s">
        <v>225</v>
      </c>
      <c r="B69" s="243"/>
      <c r="C69" s="243"/>
      <c r="D69" s="244"/>
      <c r="E69" s="244"/>
      <c r="F69" s="244"/>
      <c r="G69" s="244"/>
      <c r="H69" s="244"/>
      <c r="I69" s="244"/>
      <c r="J69" s="244"/>
    </row>
    <row r="70" spans="1:10" ht="21.95" customHeight="1">
      <c r="A70" s="280" t="s">
        <v>163</v>
      </c>
      <c r="B70" s="243"/>
      <c r="C70" s="243"/>
      <c r="D70" s="244">
        <v>-15662447</v>
      </c>
      <c r="E70" s="244"/>
      <c r="F70" s="244">
        <v>-102868593</v>
      </c>
      <c r="G70" s="244"/>
      <c r="H70" s="244">
        <v>-15510847</v>
      </c>
      <c r="I70" s="244"/>
      <c r="J70" s="244">
        <v>-103518993</v>
      </c>
    </row>
    <row r="71" spans="1:10" ht="21.95" customHeight="1">
      <c r="A71" s="238" t="s">
        <v>224</v>
      </c>
      <c r="B71" s="243"/>
      <c r="C71" s="243"/>
      <c r="D71" s="244"/>
      <c r="E71" s="244"/>
      <c r="F71" s="244"/>
      <c r="G71" s="244"/>
      <c r="H71" s="244"/>
      <c r="I71" s="244"/>
      <c r="J71" s="244"/>
    </row>
    <row r="72" spans="1:10" ht="21.95" customHeight="1">
      <c r="A72" s="280" t="s">
        <v>163</v>
      </c>
      <c r="B72" s="243"/>
      <c r="C72" s="243"/>
      <c r="D72" s="244">
        <v>50923653</v>
      </c>
      <c r="E72" s="244"/>
      <c r="F72" s="244">
        <v>86891395</v>
      </c>
      <c r="G72" s="244"/>
      <c r="H72" s="244">
        <v>50805193</v>
      </c>
      <c r="I72" s="244"/>
      <c r="J72" s="244">
        <v>87555069</v>
      </c>
    </row>
    <row r="73" spans="1:10" ht="21.95" customHeight="1">
      <c r="A73" s="238" t="s">
        <v>134</v>
      </c>
      <c r="B73" s="243"/>
      <c r="C73" s="243"/>
      <c r="D73" s="244">
        <v>-333670</v>
      </c>
      <c r="E73" s="244"/>
      <c r="F73" s="244">
        <v>-901429</v>
      </c>
      <c r="G73" s="244"/>
      <c r="H73" s="244">
        <v>-333670</v>
      </c>
      <c r="I73" s="244"/>
      <c r="J73" s="244">
        <v>-95820</v>
      </c>
    </row>
    <row r="74" spans="1:10" ht="21.95" customHeight="1">
      <c r="A74" s="238" t="s">
        <v>135</v>
      </c>
      <c r="B74" s="243"/>
      <c r="C74" s="243"/>
      <c r="D74" s="244">
        <v>814591</v>
      </c>
      <c r="E74" s="244"/>
      <c r="F74" s="244">
        <v>941262</v>
      </c>
      <c r="G74" s="244"/>
      <c r="H74" s="244">
        <v>220333</v>
      </c>
      <c r="I74" s="244"/>
      <c r="J74" s="244">
        <v>229315</v>
      </c>
    </row>
    <row r="75" spans="1:10" ht="21.95" customHeight="1">
      <c r="A75" s="253" t="s">
        <v>213</v>
      </c>
      <c r="B75" s="253"/>
      <c r="C75" s="253"/>
      <c r="D75" s="129">
        <v>0</v>
      </c>
      <c r="E75" s="129"/>
      <c r="F75" s="129">
        <v>-635</v>
      </c>
      <c r="G75" s="248"/>
      <c r="H75" s="129">
        <v>0</v>
      </c>
      <c r="I75" s="129"/>
      <c r="J75" s="129">
        <v>-170381</v>
      </c>
    </row>
    <row r="76" spans="1:10" ht="21.95" customHeight="1">
      <c r="A76" s="253" t="s">
        <v>214</v>
      </c>
      <c r="B76" s="253"/>
      <c r="C76" s="253"/>
      <c r="D76" s="129">
        <v>0</v>
      </c>
      <c r="E76" s="129"/>
      <c r="F76" s="129">
        <v>11796</v>
      </c>
      <c r="G76" s="248"/>
      <c r="H76" s="129">
        <v>0</v>
      </c>
      <c r="I76" s="129"/>
      <c r="J76" s="129">
        <v>0</v>
      </c>
    </row>
    <row r="77" spans="1:10" ht="21.95" customHeight="1">
      <c r="A77" s="247" t="s">
        <v>136</v>
      </c>
      <c r="B77" s="247"/>
      <c r="C77" s="247"/>
      <c r="D77" s="129">
        <v>-764124</v>
      </c>
      <c r="E77" s="129"/>
      <c r="F77" s="129">
        <v>-488403</v>
      </c>
      <c r="G77" s="248"/>
      <c r="H77" s="129">
        <v>-718210</v>
      </c>
      <c r="I77" s="129"/>
      <c r="J77" s="129">
        <v>-453749</v>
      </c>
    </row>
    <row r="78" spans="1:10" ht="21.95" customHeight="1">
      <c r="A78" s="247" t="s">
        <v>137</v>
      </c>
      <c r="B78" s="247"/>
      <c r="C78" s="247"/>
      <c r="D78" s="129">
        <v>-201763</v>
      </c>
      <c r="E78" s="129"/>
      <c r="F78" s="129">
        <v>-493636</v>
      </c>
      <c r="G78" s="248"/>
      <c r="H78" s="129">
        <v>-153155</v>
      </c>
      <c r="I78" s="129"/>
      <c r="J78" s="129">
        <v>-262619</v>
      </c>
    </row>
    <row r="79" spans="1:10" ht="21.95" customHeight="1">
      <c r="A79" s="247" t="s">
        <v>166</v>
      </c>
      <c r="B79" s="247"/>
      <c r="C79" s="247"/>
      <c r="D79" s="129">
        <v>97</v>
      </c>
      <c r="E79" s="129"/>
      <c r="F79" s="129">
        <v>2735</v>
      </c>
      <c r="G79" s="248"/>
      <c r="H79" s="129">
        <v>77</v>
      </c>
      <c r="I79" s="129"/>
      <c r="J79" s="129">
        <v>177</v>
      </c>
    </row>
    <row r="80" spans="1:10" ht="21.95" customHeight="1">
      <c r="A80" s="278" t="s">
        <v>189</v>
      </c>
      <c r="B80" s="278"/>
      <c r="C80" s="278"/>
      <c r="D80" s="279">
        <f>SUM(D70:D79)</f>
        <v>34776337</v>
      </c>
      <c r="E80" s="259"/>
      <c r="F80" s="279">
        <f>SUM(F70:F79)</f>
        <v>-16905508</v>
      </c>
      <c r="G80" s="244"/>
      <c r="H80" s="279">
        <f>SUM(H70:H79)</f>
        <v>34309721</v>
      </c>
      <c r="I80" s="259"/>
      <c r="J80" s="279">
        <f>SUM(J70:J79)</f>
        <v>-16717001</v>
      </c>
    </row>
    <row r="81" spans="1:13" ht="21.95" customHeight="1">
      <c r="A81" s="243"/>
      <c r="B81" s="243"/>
      <c r="C81" s="243"/>
      <c r="D81" s="244"/>
      <c r="E81" s="244"/>
      <c r="F81" s="244"/>
      <c r="G81" s="259"/>
      <c r="H81" s="246"/>
      <c r="I81" s="244"/>
      <c r="J81" s="238"/>
    </row>
    <row r="82" spans="1:13" ht="21.95" customHeight="1">
      <c r="A82" s="238" t="s">
        <v>19</v>
      </c>
      <c r="B82" s="238"/>
      <c r="C82" s="238"/>
      <c r="D82" s="244"/>
      <c r="E82" s="244"/>
      <c r="F82" s="244"/>
      <c r="G82" s="259"/>
      <c r="H82" s="246"/>
      <c r="I82" s="244"/>
      <c r="J82" s="238"/>
    </row>
    <row r="83" spans="1:13" ht="15.75" customHeight="1">
      <c r="A83" s="1"/>
      <c r="B83" s="1"/>
      <c r="C83" s="1"/>
      <c r="D83" s="261"/>
      <c r="E83" s="261"/>
      <c r="F83" s="261"/>
      <c r="G83" s="261"/>
      <c r="H83" s="262"/>
      <c r="I83" s="261"/>
      <c r="J83" s="261"/>
    </row>
    <row r="84" spans="1:13" ht="15.75" customHeight="1">
      <c r="D84" s="261"/>
      <c r="E84" s="261"/>
      <c r="F84" s="261"/>
      <c r="G84" s="261"/>
      <c r="H84" s="262"/>
      <c r="I84" s="261"/>
      <c r="J84" s="261"/>
    </row>
    <row r="85" spans="1:13" ht="15.75" customHeight="1">
      <c r="A85" s="263"/>
      <c r="D85" s="261"/>
      <c r="E85" s="261"/>
      <c r="F85" s="311"/>
      <c r="G85" s="311"/>
      <c r="H85" s="311"/>
      <c r="I85" s="311"/>
      <c r="J85" s="311"/>
    </row>
    <row r="86" spans="1:13" ht="21.95" customHeight="1">
      <c r="A86" s="237" t="s">
        <v>194</v>
      </c>
      <c r="B86" s="264"/>
      <c r="C86" s="264"/>
      <c r="D86" s="261"/>
      <c r="E86" s="261"/>
      <c r="F86" s="313" t="s">
        <v>20</v>
      </c>
      <c r="G86" s="313"/>
      <c r="H86" s="313"/>
      <c r="I86" s="313"/>
      <c r="J86" s="313"/>
    </row>
    <row r="87" spans="1:13" ht="21.95" customHeight="1">
      <c r="A87" s="236" t="s">
        <v>195</v>
      </c>
      <c r="B87" s="264"/>
      <c r="C87" s="264"/>
      <c r="D87" s="261"/>
      <c r="E87" s="261"/>
      <c r="F87" s="313" t="s">
        <v>21</v>
      </c>
      <c r="G87" s="313"/>
      <c r="H87" s="313"/>
      <c r="I87" s="313"/>
      <c r="J87" s="313"/>
    </row>
    <row r="88" spans="1:13" ht="21.6" customHeight="1">
      <c r="A88" s="236"/>
      <c r="B88" s="264"/>
      <c r="C88" s="264"/>
      <c r="D88" s="261"/>
      <c r="E88" s="261"/>
      <c r="F88" s="264"/>
      <c r="G88" s="264"/>
      <c r="H88" s="264"/>
      <c r="I88" s="264"/>
      <c r="J88" s="265" t="s">
        <v>76</v>
      </c>
    </row>
    <row r="89" spans="1:13">
      <c r="A89" s="266" t="s">
        <v>0</v>
      </c>
      <c r="B89" s="266"/>
      <c r="C89" s="266"/>
      <c r="D89" s="267"/>
      <c r="E89" s="267"/>
      <c r="F89" s="267"/>
      <c r="G89" s="267"/>
      <c r="H89" s="268"/>
      <c r="I89" s="267"/>
      <c r="J89" s="267"/>
    </row>
    <row r="90" spans="1:13">
      <c r="A90" s="267" t="s">
        <v>129</v>
      </c>
      <c r="B90" s="267"/>
      <c r="C90" s="267"/>
      <c r="D90" s="269"/>
      <c r="E90" s="267"/>
      <c r="F90" s="267"/>
      <c r="G90" s="270"/>
      <c r="H90" s="268"/>
      <c r="I90" s="271"/>
      <c r="J90" s="238"/>
    </row>
    <row r="91" spans="1:13">
      <c r="A91" s="312" t="s">
        <v>202</v>
      </c>
      <c r="B91" s="312"/>
      <c r="C91" s="312"/>
      <c r="D91" s="312"/>
      <c r="E91" s="312"/>
      <c r="F91" s="312"/>
      <c r="G91" s="312"/>
      <c r="H91" s="312"/>
      <c r="I91" s="312"/>
      <c r="J91" s="312"/>
      <c r="K91" s="312"/>
      <c r="L91" s="312"/>
      <c r="M91" s="312"/>
    </row>
    <row r="92" spans="1:13">
      <c r="A92" s="238"/>
      <c r="B92" s="238"/>
      <c r="C92" s="238"/>
      <c r="D92" s="244"/>
      <c r="E92" s="238"/>
      <c r="F92" s="238"/>
      <c r="G92" s="272"/>
      <c r="H92" s="246"/>
      <c r="I92" s="273"/>
      <c r="J92" s="272" t="s">
        <v>2</v>
      </c>
    </row>
    <row r="93" spans="1:13">
      <c r="A93" s="238"/>
      <c r="B93" s="238"/>
      <c r="C93" s="238"/>
      <c r="D93" s="314" t="s">
        <v>3</v>
      </c>
      <c r="E93" s="314"/>
      <c r="F93" s="314"/>
      <c r="G93" s="274"/>
      <c r="H93" s="314" t="s">
        <v>116</v>
      </c>
      <c r="I93" s="314"/>
      <c r="J93" s="314"/>
    </row>
    <row r="94" spans="1:13">
      <c r="A94" s="238"/>
      <c r="B94" s="238"/>
      <c r="C94" s="238"/>
      <c r="D94" s="239">
        <v>2564</v>
      </c>
      <c r="E94" s="240"/>
      <c r="F94" s="239">
        <v>2563</v>
      </c>
      <c r="G94" s="241"/>
      <c r="H94" s="239">
        <v>2564</v>
      </c>
      <c r="I94" s="240"/>
      <c r="J94" s="239">
        <v>2563</v>
      </c>
    </row>
    <row r="95" spans="1:13">
      <c r="A95" s="243" t="s">
        <v>138</v>
      </c>
      <c r="B95" s="243"/>
      <c r="C95" s="243"/>
      <c r="D95" s="269"/>
      <c r="E95" s="267"/>
      <c r="F95" s="269"/>
      <c r="G95" s="267"/>
      <c r="H95" s="268"/>
      <c r="I95" s="267"/>
      <c r="J95" s="267"/>
    </row>
    <row r="96" spans="1:13">
      <c r="A96" s="247" t="s">
        <v>215</v>
      </c>
      <c r="B96" s="247"/>
      <c r="C96" s="247"/>
      <c r="D96" s="129">
        <v>47090028</v>
      </c>
      <c r="E96" s="129"/>
      <c r="F96" s="129">
        <v>996009</v>
      </c>
      <c r="G96" s="248"/>
      <c r="H96" s="129">
        <v>41727920</v>
      </c>
      <c r="I96" s="129"/>
      <c r="J96" s="129">
        <v>0</v>
      </c>
    </row>
    <row r="97" spans="1:10">
      <c r="A97" s="247" t="s">
        <v>216</v>
      </c>
      <c r="B97" s="247"/>
      <c r="C97" s="247"/>
      <c r="D97" s="129">
        <v>-2300000</v>
      </c>
      <c r="E97" s="129"/>
      <c r="F97" s="129">
        <v>-3800</v>
      </c>
      <c r="G97" s="248"/>
      <c r="H97" s="129">
        <v>0</v>
      </c>
      <c r="I97" s="129"/>
      <c r="J97" s="129">
        <v>0</v>
      </c>
    </row>
    <row r="98" spans="1:10">
      <c r="A98" s="247" t="s">
        <v>139</v>
      </c>
      <c r="B98" s="247"/>
      <c r="C98" s="247"/>
      <c r="D98" s="129">
        <v>-602186</v>
      </c>
      <c r="E98" s="129"/>
      <c r="F98" s="129">
        <v>-578860</v>
      </c>
      <c r="G98" s="248"/>
      <c r="H98" s="129">
        <v>-498410</v>
      </c>
      <c r="I98" s="129"/>
      <c r="J98" s="129">
        <v>-483561</v>
      </c>
    </row>
    <row r="99" spans="1:10">
      <c r="A99" s="278" t="s">
        <v>169</v>
      </c>
      <c r="B99" s="247"/>
      <c r="C99" s="247"/>
      <c r="D99" s="279">
        <f>SUM(D96:D98)</f>
        <v>44187842</v>
      </c>
      <c r="E99" s="259"/>
      <c r="F99" s="279">
        <f>SUM(F96:F98)</f>
        <v>413349</v>
      </c>
      <c r="G99" s="259"/>
      <c r="H99" s="279">
        <f>SUM(H96:H98)</f>
        <v>41229510</v>
      </c>
      <c r="I99" s="259"/>
      <c r="J99" s="279">
        <f>SUM(J96:J98)</f>
        <v>-483561</v>
      </c>
    </row>
    <row r="100" spans="1:10">
      <c r="A100" s="247" t="s">
        <v>218</v>
      </c>
      <c r="B100" s="247"/>
      <c r="C100" s="247"/>
      <c r="D100" s="284"/>
      <c r="E100" s="285"/>
      <c r="F100" s="284"/>
      <c r="G100" s="285"/>
      <c r="H100" s="284"/>
      <c r="I100" s="285"/>
      <c r="J100" s="284"/>
    </row>
    <row r="101" spans="1:10">
      <c r="A101" s="247" t="s">
        <v>217</v>
      </c>
      <c r="B101" s="286"/>
      <c r="C101" s="286"/>
      <c r="D101" s="256">
        <v>50601</v>
      </c>
      <c r="E101" s="129"/>
      <c r="F101" s="256">
        <v>47906</v>
      </c>
      <c r="G101" s="248"/>
      <c r="H101" s="256">
        <v>50601</v>
      </c>
      <c r="I101" s="129"/>
      <c r="J101" s="256">
        <v>47906</v>
      </c>
    </row>
    <row r="102" spans="1:10">
      <c r="A102" s="286" t="s">
        <v>140</v>
      </c>
      <c r="B102" s="287"/>
      <c r="C102" s="287"/>
      <c r="D102" s="259">
        <f>SUM(D99,D80,D67,D101)</f>
        <v>-11605212</v>
      </c>
      <c r="E102" s="259"/>
      <c r="F102" s="259">
        <f>SUM(F99,F80,F67,F101)</f>
        <v>-9151683</v>
      </c>
      <c r="G102" s="244"/>
      <c r="H102" s="259">
        <f>SUM(H99,H80,H67,H101)</f>
        <v>-11586453</v>
      </c>
      <c r="I102" s="259"/>
      <c r="J102" s="259">
        <f>SUM(J99,J80,J67,J101)</f>
        <v>-9088510</v>
      </c>
    </row>
    <row r="103" spans="1:10">
      <c r="A103" s="287" t="s">
        <v>141</v>
      </c>
      <c r="B103" s="287"/>
      <c r="C103" s="287"/>
      <c r="D103" s="256">
        <f>BS!G10</f>
        <v>68161357</v>
      </c>
      <c r="E103" s="129"/>
      <c r="F103" s="256">
        <v>68433721</v>
      </c>
      <c r="G103" s="248"/>
      <c r="H103" s="256">
        <f>BS!K10</f>
        <v>68115583</v>
      </c>
      <c r="I103" s="129"/>
      <c r="J103" s="256">
        <v>68361786</v>
      </c>
    </row>
    <row r="104" spans="1:10" ht="24" thickBot="1">
      <c r="A104" s="287" t="s">
        <v>142</v>
      </c>
      <c r="B104" s="238"/>
      <c r="C104" s="238"/>
      <c r="D104" s="288">
        <f>SUM(D102:D103)</f>
        <v>56556145</v>
      </c>
      <c r="E104" s="259"/>
      <c r="F104" s="288">
        <f>SUM(F102:F103)</f>
        <v>59282038</v>
      </c>
      <c r="G104" s="244"/>
      <c r="H104" s="288">
        <f>SUM(H102:H103)</f>
        <v>56529130</v>
      </c>
      <c r="I104" s="259"/>
      <c r="J104" s="288">
        <f>SUM(J102:J103)</f>
        <v>59273276</v>
      </c>
    </row>
    <row r="105" spans="1:10" ht="24" thickTop="1">
      <c r="B105" s="238"/>
      <c r="C105" s="238"/>
      <c r="D105" s="244"/>
      <c r="E105" s="244"/>
      <c r="F105" s="244"/>
      <c r="G105" s="244"/>
      <c r="H105" s="129"/>
      <c r="I105" s="244"/>
      <c r="J105" s="244"/>
    </row>
    <row r="106" spans="1:10">
      <c r="A106" s="238" t="s">
        <v>19</v>
      </c>
      <c r="B106" s="1"/>
      <c r="C106" s="1"/>
      <c r="D106" s="261"/>
      <c r="E106" s="261"/>
      <c r="F106" s="261"/>
      <c r="G106" s="261"/>
      <c r="H106" s="262"/>
      <c r="I106" s="261"/>
      <c r="J106" s="261"/>
    </row>
    <row r="107" spans="1:10">
      <c r="A107" s="238"/>
      <c r="B107" s="1"/>
      <c r="C107" s="1"/>
      <c r="D107" s="261"/>
      <c r="E107" s="261"/>
      <c r="F107" s="261"/>
      <c r="G107" s="261"/>
      <c r="H107" s="262"/>
      <c r="I107" s="261"/>
      <c r="J107" s="261"/>
    </row>
    <row r="108" spans="1:10">
      <c r="D108" s="261"/>
      <c r="E108" s="261"/>
      <c r="F108" s="261"/>
      <c r="G108" s="261"/>
      <c r="H108" s="262"/>
      <c r="I108" s="261"/>
      <c r="J108" s="261"/>
    </row>
    <row r="109" spans="1:10">
      <c r="A109" s="263"/>
      <c r="D109" s="261"/>
      <c r="E109" s="261"/>
      <c r="F109" s="311"/>
      <c r="G109" s="311"/>
      <c r="H109" s="311"/>
      <c r="I109" s="311"/>
      <c r="J109" s="311"/>
    </row>
    <row r="110" spans="1:10">
      <c r="A110" s="237" t="s">
        <v>194</v>
      </c>
      <c r="B110" s="264"/>
      <c r="C110" s="264"/>
      <c r="D110" s="261"/>
      <c r="E110" s="261"/>
      <c r="F110" s="313" t="s">
        <v>20</v>
      </c>
      <c r="G110" s="313"/>
      <c r="H110" s="313"/>
      <c r="I110" s="313"/>
      <c r="J110" s="313"/>
    </row>
    <row r="111" spans="1:10">
      <c r="A111" s="236" t="s">
        <v>195</v>
      </c>
      <c r="B111" s="264"/>
      <c r="C111" s="264"/>
      <c r="D111" s="261"/>
      <c r="E111" s="261"/>
      <c r="F111" s="313" t="s">
        <v>21</v>
      </c>
      <c r="G111" s="313"/>
      <c r="H111" s="313"/>
      <c r="I111" s="313"/>
      <c r="J111" s="313"/>
    </row>
    <row r="112" spans="1:10">
      <c r="D112" s="244"/>
      <c r="E112" s="244"/>
      <c r="F112" s="238"/>
      <c r="G112" s="238"/>
      <c r="H112" s="246"/>
      <c r="I112" s="238"/>
      <c r="J112" s="238"/>
    </row>
  </sheetData>
  <mergeCells count="18">
    <mergeCell ref="F41:J41"/>
    <mergeCell ref="F42:J42"/>
    <mergeCell ref="A4:M4"/>
    <mergeCell ref="A46:M46"/>
    <mergeCell ref="D48:F48"/>
    <mergeCell ref="H48:J48"/>
    <mergeCell ref="D6:F6"/>
    <mergeCell ref="H6:J6"/>
    <mergeCell ref="F40:J40"/>
    <mergeCell ref="F85:J85"/>
    <mergeCell ref="A91:M91"/>
    <mergeCell ref="F111:J111"/>
    <mergeCell ref="F86:J86"/>
    <mergeCell ref="F87:J87"/>
    <mergeCell ref="F110:J110"/>
    <mergeCell ref="D93:F93"/>
    <mergeCell ref="H93:J93"/>
    <mergeCell ref="F109:J109"/>
  </mergeCells>
  <dataValidations disablePrompts="1"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0:C110"/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2" manualBreakCount="2">
    <brk id="42" max="9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2021-05-13T08:37:40Z</cp:lastPrinted>
  <dcterms:created xsi:type="dcterms:W3CDTF">2020-04-28T11:53:32Z</dcterms:created>
  <dcterms:modified xsi:type="dcterms:W3CDTF">2021-05-13T08:37:46Z</dcterms:modified>
</cp:coreProperties>
</file>