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" yWindow="-10" windowWidth="17500" windowHeight="7400" tabRatio="859"/>
  </bookViews>
  <sheets>
    <sheet name="งบแสดงฐานะการเงิน  " sheetId="1" r:id="rId1"/>
    <sheet name="งบกำไรขาดทุน" sheetId="17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4">'[1]Fagor04-A3112e'!#REF!</definedName>
    <definedName name="\c" localSheetId="1">'[1]Fagor04-A3112e'!#REF!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l" localSheetId="4">#REF!</definedName>
    <definedName name="\l" localSheetId="1">#REF!</definedName>
    <definedName name="\l" localSheetId="3">#REF!</definedName>
    <definedName name="\l" localSheetId="2">#REF!</definedName>
    <definedName name="\l">#REF!</definedName>
    <definedName name="\n" localSheetId="4">#REF!</definedName>
    <definedName name="\n" localSheetId="1">#REF!</definedName>
    <definedName name="\n" localSheetId="3">#REF!</definedName>
    <definedName name="\n" localSheetId="2">#REF!</definedName>
    <definedName name="\n">#REF!</definedName>
    <definedName name="\p" localSheetId="4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 localSheetId="1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1">#REF!</definedName>
    <definedName name="\t" localSheetId="3">#REF!</definedName>
    <definedName name="\t" localSheetId="2">#REF!</definedName>
    <definedName name="\t">#REF!</definedName>
    <definedName name="\v" localSheetId="4">#REF!</definedName>
    <definedName name="\v" localSheetId="1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1">#REF!</definedName>
    <definedName name="\w" localSheetId="3">#REF!</definedName>
    <definedName name="\w" localSheetId="2">#REF!</definedName>
    <definedName name="\w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1">#REF!</definedName>
    <definedName name="_________________________________e1" localSheetId="3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1">#REF!</definedName>
    <definedName name="_________________________________f1" localSheetId="3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1">#REF!</definedName>
    <definedName name="_________________________________g1" localSheetId="3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1">#REF!</definedName>
    <definedName name="________________________________e1" localSheetId="3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1">#REF!</definedName>
    <definedName name="________________________________f1" localSheetId="3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1">#REF!</definedName>
    <definedName name="________________________________g1" localSheetId="3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1">#REF!</definedName>
    <definedName name="_______________________________e1" localSheetId="3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1">#REF!</definedName>
    <definedName name="_______________________________f1" localSheetId="3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1">#REF!</definedName>
    <definedName name="_______________________________g1" localSheetId="3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1">#REF!</definedName>
    <definedName name="______________________________e1" localSheetId="3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1">#REF!</definedName>
    <definedName name="______________________________f1" localSheetId="3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1">#REF!</definedName>
    <definedName name="______________________________g1" localSheetId="3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1">#REF!</definedName>
    <definedName name="_____________________________e1" localSheetId="3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1">#REF!</definedName>
    <definedName name="_____________________________f1" localSheetId="3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1">#REF!</definedName>
    <definedName name="_____________________________g1" localSheetId="3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1">#REF!</definedName>
    <definedName name="_____________________________h1" localSheetId="3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1">#REF!</definedName>
    <definedName name="_____________________________k1" localSheetId="3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1">#REF!</definedName>
    <definedName name="_____________________________PRO1" localSheetId="3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1">#REF!</definedName>
    <definedName name="____________________________e1" localSheetId="3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1">#REF!</definedName>
    <definedName name="____________________________f1" localSheetId="3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1">#REF!</definedName>
    <definedName name="____________________________g1" localSheetId="3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1">#REF!</definedName>
    <definedName name="____________________________h1" localSheetId="3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1">#REF!</definedName>
    <definedName name="____________________________k1" localSheetId="3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1">#REF!</definedName>
    <definedName name="____________________________PRO1" localSheetId="3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1">#REF!</definedName>
    <definedName name="___________________________e1" localSheetId="3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1">#REF!</definedName>
    <definedName name="___________________________f1" localSheetId="3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1">#REF!</definedName>
    <definedName name="___________________________g1" localSheetId="3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1">#REF!</definedName>
    <definedName name="___________________________h1" localSheetId="3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1">#REF!</definedName>
    <definedName name="___________________________k1" localSheetId="3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1">#REF!</definedName>
    <definedName name="___________________________PRO1" localSheetId="3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1">#REF!</definedName>
    <definedName name="__________________________e1" localSheetId="3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1">#REF!</definedName>
    <definedName name="__________________________f1" localSheetId="3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1">#REF!</definedName>
    <definedName name="__________________________g1" localSheetId="3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1">#REF!</definedName>
    <definedName name="__________________________h1" localSheetId="3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1">#REF!</definedName>
    <definedName name="__________________________k1" localSheetId="3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1">#REF!</definedName>
    <definedName name="__________________________PRO1" localSheetId="3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1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1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1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1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1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1">#REF!</definedName>
    <definedName name="_________________________PRO1" localSheetId="3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1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1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1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1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1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1">#REF!</definedName>
    <definedName name="________________________PRO1" localSheetId="3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1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1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1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1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1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1">#REF!</definedName>
    <definedName name="_______________________PRO1" localSheetId="3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1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1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1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1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1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1">#REF!</definedName>
    <definedName name="______________________PRO1" localSheetId="3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1">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1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1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1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1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1">#REF!</definedName>
    <definedName name="_____________________PRO1" localSheetId="3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1">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1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1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1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1">#REF!</definedName>
    <definedName name="____________________PRO1" localSheetId="3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1">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1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1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1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1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1">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1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1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1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1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1">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1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1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1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1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1">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1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1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1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1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1">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1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1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1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1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1">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1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1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1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1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1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1">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1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1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1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1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1">#REF!</definedName>
    <definedName name="_____________PRO1" localSheetId="3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1">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1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1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1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1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1">#REF!</definedName>
    <definedName name="____________PRO1" localSheetId="3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1">'[4]AA-1'!#REF!</definedName>
    <definedName name="___________DAT1" localSheetId="3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1">'[4]AA-1'!#REF!</definedName>
    <definedName name="___________DAT10" localSheetId="3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1">'[4]AA-1'!#REF!</definedName>
    <definedName name="___________DAT13" localSheetId="3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1">'[4]AA-1'!#REF!</definedName>
    <definedName name="___________DAT2" localSheetId="3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1">'[4]AA-1'!#REF!</definedName>
    <definedName name="___________DAT3" localSheetId="3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1">'[4]AA-1'!#REF!</definedName>
    <definedName name="___________DAT5" localSheetId="3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1">'[4]AA-1'!#REF!</definedName>
    <definedName name="___________DAT6" localSheetId="3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1">'[4]AA-1'!#REF!</definedName>
    <definedName name="___________DAT7" localSheetId="3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1">'[4]AA-1'!#REF!</definedName>
    <definedName name="___________DAT8" localSheetId="3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1">'[4]AA-1'!#REF!</definedName>
    <definedName name="___________DAT9" localSheetId="3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1">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1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1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1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1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1">#REF!</definedName>
    <definedName name="___________PRO1" localSheetId="3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1">'[4]AA-1'!#REF!</definedName>
    <definedName name="__________DAT1" localSheetId="3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1">'[4]AA-1'!#REF!</definedName>
    <definedName name="__________DAT10" localSheetId="3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1">'[4]AA-1'!#REF!</definedName>
    <definedName name="__________DAT13" localSheetId="3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1">'[4]AA-1'!#REF!</definedName>
    <definedName name="__________DAT2" localSheetId="3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1">'[4]AA-1'!#REF!</definedName>
    <definedName name="__________DAT3" localSheetId="3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1">'[4]AA-1'!#REF!</definedName>
    <definedName name="__________DAT5" localSheetId="3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1">'[4]AA-1'!#REF!</definedName>
    <definedName name="__________DAT6" localSheetId="3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1">'[4]AA-1'!#REF!</definedName>
    <definedName name="__________DAT7" localSheetId="3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1">'[4]AA-1'!#REF!</definedName>
    <definedName name="__________DAT8" localSheetId="3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1">'[4]AA-1'!#REF!</definedName>
    <definedName name="__________DAT9" localSheetId="3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1">#REF!</definedName>
    <definedName name="__________e1" localSheetId="3">#REF!</definedName>
    <definedName name="__________e1" localSheetId="2">#REF!</definedName>
    <definedName name="__________e1">#REF!</definedName>
    <definedName name="__________f1" localSheetId="4">#REF!</definedName>
    <definedName name="__________f1" localSheetId="1">#REF!</definedName>
    <definedName name="__________f1" localSheetId="3">#REF!</definedName>
    <definedName name="__________f1" localSheetId="2">#REF!</definedName>
    <definedName name="__________f1">#REF!</definedName>
    <definedName name="__________g1" localSheetId="4">#REF!</definedName>
    <definedName name="__________g1" localSheetId="1">#REF!</definedName>
    <definedName name="__________g1" localSheetId="3">#REF!</definedName>
    <definedName name="__________g1" localSheetId="2">#REF!</definedName>
    <definedName name="__________g1">#REF!</definedName>
    <definedName name="__________h1" localSheetId="4">#REF!</definedName>
    <definedName name="__________h1" localSheetId="1">#REF!</definedName>
    <definedName name="__________h1" localSheetId="3">#REF!</definedName>
    <definedName name="__________h1" localSheetId="2">#REF!</definedName>
    <definedName name="__________h1">#REF!</definedName>
    <definedName name="__________k1" localSheetId="4">#REF!</definedName>
    <definedName name="__________k1" localSheetId="1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1">#REF!</definedName>
    <definedName name="__________PRO1" localSheetId="3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1">#REF!</definedName>
    <definedName name="_________APR02" localSheetId="3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1">#REF!</definedName>
    <definedName name="_________AUG01" localSheetId="3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1">'[4]AA-1'!#REF!</definedName>
    <definedName name="_________DAT1" localSheetId="3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1">'[4]AA-1'!#REF!</definedName>
    <definedName name="_________DAT10" localSheetId="3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1">'[4]AA-1'!#REF!</definedName>
    <definedName name="_________DAT13" localSheetId="3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1">'[4]AA-1'!#REF!</definedName>
    <definedName name="_________DAT2" localSheetId="3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1">'[4]AA-1'!#REF!</definedName>
    <definedName name="_________DAT3" localSheetId="3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1">'[4]AA-1'!#REF!</definedName>
    <definedName name="_________DAT5" localSheetId="3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1">'[4]AA-1'!#REF!</definedName>
    <definedName name="_________DAT6" localSheetId="3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1">'[4]AA-1'!#REF!</definedName>
    <definedName name="_________DAT7" localSheetId="3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1">'[4]AA-1'!#REF!</definedName>
    <definedName name="_________DAT8" localSheetId="3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1">'[4]AA-1'!#REF!</definedName>
    <definedName name="_________DAT9" localSheetId="3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1">#REF!</definedName>
    <definedName name="_________DEC01" localSheetId="3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1">#REF!</definedName>
    <definedName name="_________DEC2001" localSheetId="3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1">#REF!</definedName>
    <definedName name="_________e1" localSheetId="3">#REF!</definedName>
    <definedName name="_________e1" localSheetId="2">#REF!</definedName>
    <definedName name="_________e1">#REF!</definedName>
    <definedName name="_________f1" localSheetId="4">#REF!</definedName>
    <definedName name="_________f1" localSheetId="1">#REF!</definedName>
    <definedName name="_________f1" localSheetId="3">#REF!</definedName>
    <definedName name="_________f1" localSheetId="2">#REF!</definedName>
    <definedName name="_________f1">#REF!</definedName>
    <definedName name="_________g1" localSheetId="4">#REF!</definedName>
    <definedName name="_________g1" localSheetId="1">#REF!</definedName>
    <definedName name="_________g1" localSheetId="3">#REF!</definedName>
    <definedName name="_________g1" localSheetId="2">#REF!</definedName>
    <definedName name="_________g1">#REF!</definedName>
    <definedName name="_________h1" localSheetId="4">#REF!</definedName>
    <definedName name="_________h1" localSheetId="1">#REF!</definedName>
    <definedName name="_________h1" localSheetId="3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1">#REF!</definedName>
    <definedName name="_________JUL01" localSheetId="3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1">#REF!</definedName>
    <definedName name="_________JUL02" localSheetId="3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1">#REF!</definedName>
    <definedName name="_________k1" localSheetId="3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1">#REF!</definedName>
    <definedName name="_________MAY02" localSheetId="3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1">#REF!</definedName>
    <definedName name="_________NOV01" localSheetId="3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1">#REF!</definedName>
    <definedName name="_________PL10" localSheetId="3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1">#REF!</definedName>
    <definedName name="_________PRO1" localSheetId="3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1">#REF!</definedName>
    <definedName name="_________sep01" localSheetId="3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1">#REF!</definedName>
    <definedName name="________APR02" localSheetId="3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1">#REF!</definedName>
    <definedName name="________AUG01" localSheetId="3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1">'[4]AA-1'!#REF!</definedName>
    <definedName name="________DAT1" localSheetId="3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1">'[4]AA-1'!#REF!</definedName>
    <definedName name="________DAT10" localSheetId="3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1">'[4]AA-1'!#REF!</definedName>
    <definedName name="________DAT13" localSheetId="3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1">'[4]AA-1'!#REF!</definedName>
    <definedName name="________DAT2" localSheetId="3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1">'[4]AA-1'!#REF!</definedName>
    <definedName name="________DAT3" localSheetId="3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1">'[4]AA-1'!#REF!</definedName>
    <definedName name="________DAT5" localSheetId="3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1">'[4]AA-1'!#REF!</definedName>
    <definedName name="________DAT6" localSheetId="3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1">'[4]AA-1'!#REF!</definedName>
    <definedName name="________DAT7" localSheetId="3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1">'[4]AA-1'!#REF!</definedName>
    <definedName name="________DAT8" localSheetId="3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1">'[4]AA-1'!#REF!</definedName>
    <definedName name="________DAT9" localSheetId="3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1">#REF!</definedName>
    <definedName name="________DEC01" localSheetId="3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1">#REF!</definedName>
    <definedName name="________DEC2001" localSheetId="3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1">#REF!</definedName>
    <definedName name="________e1" localSheetId="3">#REF!</definedName>
    <definedName name="________e1" localSheetId="2">#REF!</definedName>
    <definedName name="________e1">#REF!</definedName>
    <definedName name="________f1" localSheetId="4">#REF!</definedName>
    <definedName name="________f1" localSheetId="1">#REF!</definedName>
    <definedName name="________f1" localSheetId="3">#REF!</definedName>
    <definedName name="________f1" localSheetId="2">#REF!</definedName>
    <definedName name="________f1">#REF!</definedName>
    <definedName name="________g1" localSheetId="4">#REF!</definedName>
    <definedName name="________g1" localSheetId="1">#REF!</definedName>
    <definedName name="________g1" localSheetId="3">#REF!</definedName>
    <definedName name="________g1" localSheetId="2">#REF!</definedName>
    <definedName name="________g1">#REF!</definedName>
    <definedName name="________h1" localSheetId="4">#REF!</definedName>
    <definedName name="________h1" localSheetId="1">#REF!</definedName>
    <definedName name="________h1" localSheetId="3">#REF!</definedName>
    <definedName name="________h1" localSheetId="2">#REF!</definedName>
    <definedName name="________h1">#REF!</definedName>
    <definedName name="________JUL01" localSheetId="4">#REF!</definedName>
    <definedName name="________JUL01" localSheetId="1">#REF!</definedName>
    <definedName name="________JUL01" localSheetId="3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1">#REF!</definedName>
    <definedName name="________JUL02" localSheetId="3">#REF!</definedName>
    <definedName name="________JUL02" localSheetId="2">#REF!</definedName>
    <definedName name="________JUL02">#REF!</definedName>
    <definedName name="________k1" localSheetId="4">#REF!</definedName>
    <definedName name="________k1" localSheetId="1">#REF!</definedName>
    <definedName name="________k1" localSheetId="3">#REF!</definedName>
    <definedName name="________k1" localSheetId="2">#REF!</definedName>
    <definedName name="________k1">#REF!</definedName>
    <definedName name="________MAY02" localSheetId="4">#REF!</definedName>
    <definedName name="________MAY02" localSheetId="1">#REF!</definedName>
    <definedName name="________MAY02" localSheetId="3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1">#REF!</definedName>
    <definedName name="________NOV01" localSheetId="3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1">#REF!</definedName>
    <definedName name="________PL10" localSheetId="3">#REF!</definedName>
    <definedName name="________PL10" localSheetId="2">#REF!</definedName>
    <definedName name="________PL10">#REF!</definedName>
    <definedName name="________PRO1" localSheetId="4">#REF!</definedName>
    <definedName name="________PRO1" localSheetId="1">#REF!</definedName>
    <definedName name="________PRO1" localSheetId="3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1">#REF!</definedName>
    <definedName name="________sep01" localSheetId="3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1">#REF!</definedName>
    <definedName name="_______APR02" localSheetId="3">#REF!</definedName>
    <definedName name="_______APR02" localSheetId="2">#REF!</definedName>
    <definedName name="_______APR02">#REF!</definedName>
    <definedName name="_______AUG01" localSheetId="4">#REF!</definedName>
    <definedName name="_______AUG01" localSheetId="1">#REF!</definedName>
    <definedName name="_______AUG01" localSheetId="3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1">'[4]AA-1'!#REF!</definedName>
    <definedName name="_______DAT1" localSheetId="3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1">'[4]AA-1'!#REF!</definedName>
    <definedName name="_______DAT10" localSheetId="3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1">'[4]AA-1'!#REF!</definedName>
    <definedName name="_______DAT13" localSheetId="3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1">'[4]AA-1'!#REF!</definedName>
    <definedName name="_______DAT2" localSheetId="3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1">'[4]AA-1'!#REF!</definedName>
    <definedName name="_______DAT3" localSheetId="3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1">'[4]AA-1'!#REF!</definedName>
    <definedName name="_______DAT5" localSheetId="3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1">'[4]AA-1'!#REF!</definedName>
    <definedName name="_______DAT6" localSheetId="3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1">'[4]AA-1'!#REF!</definedName>
    <definedName name="_______DAT7" localSheetId="3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1">'[4]AA-1'!#REF!</definedName>
    <definedName name="_______DAT8" localSheetId="3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1">'[4]AA-1'!#REF!</definedName>
    <definedName name="_______DAT9" localSheetId="3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1">#REF!</definedName>
    <definedName name="_______DEC01" localSheetId="3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1">#REF!</definedName>
    <definedName name="_______DEC2001" localSheetId="3">#REF!</definedName>
    <definedName name="_______DEC2001" localSheetId="2">#REF!</definedName>
    <definedName name="_______DEC2001">#REF!</definedName>
    <definedName name="_______e1" localSheetId="4">#REF!</definedName>
    <definedName name="_______e1" localSheetId="1">#REF!</definedName>
    <definedName name="_______e1" localSheetId="3">#REF!</definedName>
    <definedName name="_______e1" localSheetId="2">#REF!</definedName>
    <definedName name="_______e1">#REF!</definedName>
    <definedName name="_______f1" localSheetId="4">#REF!</definedName>
    <definedName name="_______f1" localSheetId="1">#REF!</definedName>
    <definedName name="_______f1" localSheetId="3">#REF!</definedName>
    <definedName name="_______f1" localSheetId="2">#REF!</definedName>
    <definedName name="_______f1">#REF!</definedName>
    <definedName name="_______g1" localSheetId="4">#REF!</definedName>
    <definedName name="_______g1" localSheetId="1">#REF!</definedName>
    <definedName name="_______g1" localSheetId="3">#REF!</definedName>
    <definedName name="_______g1" localSheetId="2">#REF!</definedName>
    <definedName name="_______g1">#REF!</definedName>
    <definedName name="_______h1" localSheetId="4">#REF!</definedName>
    <definedName name="_______h1" localSheetId="1">#REF!</definedName>
    <definedName name="_______h1" localSheetId="3">#REF!</definedName>
    <definedName name="_______h1" localSheetId="2">#REF!</definedName>
    <definedName name="_______h1">#REF!</definedName>
    <definedName name="_______JUL01" localSheetId="4">#REF!</definedName>
    <definedName name="_______JUL01" localSheetId="1">#REF!</definedName>
    <definedName name="_______JUL01" localSheetId="3">#REF!</definedName>
    <definedName name="_______JUL01" localSheetId="2">#REF!</definedName>
    <definedName name="_______JUL01">#REF!</definedName>
    <definedName name="_______JUL02" localSheetId="4">#REF!</definedName>
    <definedName name="_______JUL02" localSheetId="1">#REF!</definedName>
    <definedName name="_______JUL02" localSheetId="3">#REF!</definedName>
    <definedName name="_______JUL02" localSheetId="2">#REF!</definedName>
    <definedName name="_______JUL02">#REF!</definedName>
    <definedName name="_______k1" localSheetId="4">#REF!</definedName>
    <definedName name="_______k1" localSheetId="1">#REF!</definedName>
    <definedName name="_______k1" localSheetId="3">#REF!</definedName>
    <definedName name="_______k1" localSheetId="2">#REF!</definedName>
    <definedName name="_______k1">#REF!</definedName>
    <definedName name="_______MAY02" localSheetId="4">#REF!</definedName>
    <definedName name="_______MAY02" localSheetId="1">#REF!</definedName>
    <definedName name="_______MAY02" localSheetId="3">#REF!</definedName>
    <definedName name="_______MAY02" localSheetId="2">#REF!</definedName>
    <definedName name="_______MAY02">#REF!</definedName>
    <definedName name="_______NOV01" localSheetId="4">#REF!</definedName>
    <definedName name="_______NOV01" localSheetId="1">#REF!</definedName>
    <definedName name="_______NOV01" localSheetId="3">#REF!</definedName>
    <definedName name="_______NOV01" localSheetId="2">#REF!</definedName>
    <definedName name="_______NOV01">#REF!</definedName>
    <definedName name="_______PL10" localSheetId="4">#REF!</definedName>
    <definedName name="_______PL10" localSheetId="1">#REF!</definedName>
    <definedName name="_______PL10" localSheetId="3">#REF!</definedName>
    <definedName name="_______PL10" localSheetId="2">#REF!</definedName>
    <definedName name="_______PL10">#REF!</definedName>
    <definedName name="_______PRO1" localSheetId="4">#REF!</definedName>
    <definedName name="_______PRO1" localSheetId="1">#REF!</definedName>
    <definedName name="_______PRO1" localSheetId="3">#REF!</definedName>
    <definedName name="_______PRO1" localSheetId="2">#REF!</definedName>
    <definedName name="_______PRO1">#REF!</definedName>
    <definedName name="_______sep01" localSheetId="4">#REF!</definedName>
    <definedName name="_______sep01" localSheetId="1">#REF!</definedName>
    <definedName name="_______sep01" localSheetId="3">#REF!</definedName>
    <definedName name="_______sep01" localSheetId="2">#REF!</definedName>
    <definedName name="_______sep01">#REF!</definedName>
    <definedName name="______APR02" localSheetId="4">#REF!</definedName>
    <definedName name="______APR02" localSheetId="1">#REF!</definedName>
    <definedName name="______APR02" localSheetId="3">#REF!</definedName>
    <definedName name="______APR02" localSheetId="2">#REF!</definedName>
    <definedName name="______APR02">#REF!</definedName>
    <definedName name="______AUG01" localSheetId="4">#REF!</definedName>
    <definedName name="______AUG01" localSheetId="1">#REF!</definedName>
    <definedName name="______AUG01" localSheetId="3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1">'[4]AA-1'!#REF!</definedName>
    <definedName name="______DAT1" localSheetId="3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1">'[4]AA-1'!#REF!</definedName>
    <definedName name="______DAT10" localSheetId="3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1">'[4]AA-1'!#REF!</definedName>
    <definedName name="______DAT13" localSheetId="3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1">'[4]AA-1'!#REF!</definedName>
    <definedName name="______DAT2" localSheetId="3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1">'[4]AA-1'!#REF!</definedName>
    <definedName name="______DAT3" localSheetId="3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1">'[4]AA-1'!#REF!</definedName>
    <definedName name="______DAT5" localSheetId="3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1">'[4]AA-1'!#REF!</definedName>
    <definedName name="______DAT6" localSheetId="3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1">'[4]AA-1'!#REF!</definedName>
    <definedName name="______DAT7" localSheetId="3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1">'[4]AA-1'!#REF!</definedName>
    <definedName name="______DAT8" localSheetId="3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1">'[4]AA-1'!#REF!</definedName>
    <definedName name="______DAT9" localSheetId="3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1">#REF!</definedName>
    <definedName name="______DEC01" localSheetId="3">#REF!</definedName>
    <definedName name="______DEC01" localSheetId="2">#REF!</definedName>
    <definedName name="______DEC01">#REF!</definedName>
    <definedName name="______DEC2001" localSheetId="4">#REF!</definedName>
    <definedName name="______DEC2001" localSheetId="1">#REF!</definedName>
    <definedName name="______DEC2001" localSheetId="3">#REF!</definedName>
    <definedName name="______DEC2001" localSheetId="2">#REF!</definedName>
    <definedName name="______DEC2001">#REF!</definedName>
    <definedName name="______e1" localSheetId="4">#REF!</definedName>
    <definedName name="______e1" localSheetId="1">#REF!</definedName>
    <definedName name="______e1" localSheetId="3">#REF!</definedName>
    <definedName name="______e1" localSheetId="2">#REF!</definedName>
    <definedName name="______e1">#REF!</definedName>
    <definedName name="______f1" localSheetId="4">#REF!</definedName>
    <definedName name="______f1" localSheetId="1">#REF!</definedName>
    <definedName name="______f1" localSheetId="3">#REF!</definedName>
    <definedName name="______f1" localSheetId="2">#REF!</definedName>
    <definedName name="______f1">#REF!</definedName>
    <definedName name="______g1" localSheetId="4">#REF!</definedName>
    <definedName name="______g1" localSheetId="1">#REF!</definedName>
    <definedName name="______g1" localSheetId="3">#REF!</definedName>
    <definedName name="______g1" localSheetId="2">#REF!</definedName>
    <definedName name="______g1">#REF!</definedName>
    <definedName name="______h1" localSheetId="4">#REF!</definedName>
    <definedName name="______h1" localSheetId="1">#REF!</definedName>
    <definedName name="______h1" localSheetId="3">#REF!</definedName>
    <definedName name="______h1" localSheetId="2">#REF!</definedName>
    <definedName name="______h1">#REF!</definedName>
    <definedName name="______JUL01" localSheetId="4">#REF!</definedName>
    <definedName name="______JUL01" localSheetId="1">#REF!</definedName>
    <definedName name="______JUL01" localSheetId="3">#REF!</definedName>
    <definedName name="______JUL01" localSheetId="2">#REF!</definedName>
    <definedName name="______JUL01">#REF!</definedName>
    <definedName name="______JUL02" localSheetId="4">#REF!</definedName>
    <definedName name="______JUL02" localSheetId="1">#REF!</definedName>
    <definedName name="______JUL02" localSheetId="3">#REF!</definedName>
    <definedName name="______JUL02" localSheetId="2">#REF!</definedName>
    <definedName name="______JUL02">#REF!</definedName>
    <definedName name="______k1" localSheetId="4">#REF!</definedName>
    <definedName name="______k1" localSheetId="1">#REF!</definedName>
    <definedName name="______k1" localSheetId="3">#REF!</definedName>
    <definedName name="______k1" localSheetId="2">#REF!</definedName>
    <definedName name="______k1">#REF!</definedName>
    <definedName name="______MAY02" localSheetId="4">#REF!</definedName>
    <definedName name="______MAY02" localSheetId="1">#REF!</definedName>
    <definedName name="______MAY02" localSheetId="3">#REF!</definedName>
    <definedName name="______MAY02" localSheetId="2">#REF!</definedName>
    <definedName name="______MAY02">#REF!</definedName>
    <definedName name="______NOV01" localSheetId="4">#REF!</definedName>
    <definedName name="______NOV01" localSheetId="1">#REF!</definedName>
    <definedName name="______NOV01" localSheetId="3">#REF!</definedName>
    <definedName name="______NOV01" localSheetId="2">#REF!</definedName>
    <definedName name="______NOV01">#REF!</definedName>
    <definedName name="______PL10" localSheetId="4">#REF!</definedName>
    <definedName name="______PL10" localSheetId="1">#REF!</definedName>
    <definedName name="______PL10" localSheetId="3">#REF!</definedName>
    <definedName name="______PL10" localSheetId="2">#REF!</definedName>
    <definedName name="______PL10">#REF!</definedName>
    <definedName name="______PRO1" localSheetId="4">#REF!</definedName>
    <definedName name="______PRO1" localSheetId="1">#REF!</definedName>
    <definedName name="______PRO1" localSheetId="3">#REF!</definedName>
    <definedName name="______PRO1" localSheetId="2">#REF!</definedName>
    <definedName name="______PRO1">#REF!</definedName>
    <definedName name="______sep01" localSheetId="4">#REF!</definedName>
    <definedName name="______sep01" localSheetId="1">#REF!</definedName>
    <definedName name="______sep01" localSheetId="3">#REF!</definedName>
    <definedName name="______sep01" localSheetId="2">#REF!</definedName>
    <definedName name="______sep01">#REF!</definedName>
    <definedName name="_____APR02" localSheetId="4">#REF!</definedName>
    <definedName name="_____APR02" localSheetId="1">#REF!</definedName>
    <definedName name="_____APR02" localSheetId="3">#REF!</definedName>
    <definedName name="_____APR02" localSheetId="2">#REF!</definedName>
    <definedName name="_____APR02">#REF!</definedName>
    <definedName name="_____AUG01" localSheetId="4">#REF!</definedName>
    <definedName name="_____AUG01" localSheetId="1">#REF!</definedName>
    <definedName name="_____AUG01" localSheetId="3">#REF!</definedName>
    <definedName name="_____AUG01" localSheetId="2">#REF!</definedName>
    <definedName name="_____AUG01">#REF!</definedName>
    <definedName name="_____DAT1" localSheetId="4">'[3]AA-1'!#REF!</definedName>
    <definedName name="_____DAT1" localSheetId="1">'[4]AA-1'!#REF!</definedName>
    <definedName name="_____DAT1" localSheetId="3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1">'[4]AA-1'!#REF!</definedName>
    <definedName name="_____DAT10" localSheetId="3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1">'[4]AA-1'!#REF!</definedName>
    <definedName name="_____DAT13" localSheetId="3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1">'[4]AA-1'!#REF!</definedName>
    <definedName name="_____DAT2" localSheetId="3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1">'[4]AA-1'!#REF!</definedName>
    <definedName name="_____DAT3" localSheetId="3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1">'[4]AA-1'!#REF!</definedName>
    <definedName name="_____DAT5" localSheetId="3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1">'[4]AA-1'!#REF!</definedName>
    <definedName name="_____DAT6" localSheetId="3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1">'[4]AA-1'!#REF!</definedName>
    <definedName name="_____DAT7" localSheetId="3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1">'[4]AA-1'!#REF!</definedName>
    <definedName name="_____DAT8" localSheetId="3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1">'[4]AA-1'!#REF!</definedName>
    <definedName name="_____DAT9" localSheetId="3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1">#REF!</definedName>
    <definedName name="_____DEC01" localSheetId="3">#REF!</definedName>
    <definedName name="_____DEC01" localSheetId="2">#REF!</definedName>
    <definedName name="_____DEC01">#REF!</definedName>
    <definedName name="_____DEC2001" localSheetId="4">#REF!</definedName>
    <definedName name="_____DEC2001" localSheetId="1">#REF!</definedName>
    <definedName name="_____DEC2001" localSheetId="3">#REF!</definedName>
    <definedName name="_____DEC2001" localSheetId="2">#REF!</definedName>
    <definedName name="_____DEC2001">#REF!</definedName>
    <definedName name="_____e1" localSheetId="4">#REF!</definedName>
    <definedName name="_____e1" localSheetId="1">#REF!</definedName>
    <definedName name="_____e1" localSheetId="3">#REF!</definedName>
    <definedName name="_____e1" localSheetId="2">#REF!</definedName>
    <definedName name="_____e1">#REF!</definedName>
    <definedName name="_____f1" localSheetId="4">#REF!</definedName>
    <definedName name="_____f1" localSheetId="1">#REF!</definedName>
    <definedName name="_____f1" localSheetId="3">#REF!</definedName>
    <definedName name="_____f1" localSheetId="2">#REF!</definedName>
    <definedName name="_____f1">#REF!</definedName>
    <definedName name="_____g1" localSheetId="4">#REF!</definedName>
    <definedName name="_____g1" localSheetId="1">#REF!</definedName>
    <definedName name="_____g1" localSheetId="3">#REF!</definedName>
    <definedName name="_____g1" localSheetId="2">#REF!</definedName>
    <definedName name="_____g1">#REF!</definedName>
    <definedName name="_____h1" localSheetId="4">#REF!</definedName>
    <definedName name="_____h1" localSheetId="1">#REF!</definedName>
    <definedName name="_____h1" localSheetId="3">#REF!</definedName>
    <definedName name="_____h1" localSheetId="2">#REF!</definedName>
    <definedName name="_____h1">#REF!</definedName>
    <definedName name="_____JUL01" localSheetId="4">#REF!</definedName>
    <definedName name="_____JUL01" localSheetId="1">#REF!</definedName>
    <definedName name="_____JUL01" localSheetId="3">#REF!</definedName>
    <definedName name="_____JUL01" localSheetId="2">#REF!</definedName>
    <definedName name="_____JUL01">#REF!</definedName>
    <definedName name="_____JUL02" localSheetId="4">#REF!</definedName>
    <definedName name="_____JUL02" localSheetId="1">#REF!</definedName>
    <definedName name="_____JUL02" localSheetId="3">#REF!</definedName>
    <definedName name="_____JUL02" localSheetId="2">#REF!</definedName>
    <definedName name="_____JUL02">#REF!</definedName>
    <definedName name="_____k1" localSheetId="4">#REF!</definedName>
    <definedName name="_____k1" localSheetId="1">#REF!</definedName>
    <definedName name="_____k1" localSheetId="3">#REF!</definedName>
    <definedName name="_____k1" localSheetId="2">#REF!</definedName>
    <definedName name="_____k1">#REF!</definedName>
    <definedName name="_____MAY02" localSheetId="4">#REF!</definedName>
    <definedName name="_____MAY02" localSheetId="1">#REF!</definedName>
    <definedName name="_____MAY02" localSheetId="3">#REF!</definedName>
    <definedName name="_____MAY02" localSheetId="2">#REF!</definedName>
    <definedName name="_____MAY02">#REF!</definedName>
    <definedName name="_____NOV01" localSheetId="4">#REF!</definedName>
    <definedName name="_____NOV01" localSheetId="1">#REF!</definedName>
    <definedName name="_____NOV01" localSheetId="3">#REF!</definedName>
    <definedName name="_____NOV01" localSheetId="2">#REF!</definedName>
    <definedName name="_____NOV01">#REF!</definedName>
    <definedName name="_____PL10" localSheetId="4">#REF!</definedName>
    <definedName name="_____PL10" localSheetId="1">#REF!</definedName>
    <definedName name="_____PL10" localSheetId="3">#REF!</definedName>
    <definedName name="_____PL10" localSheetId="2">#REF!</definedName>
    <definedName name="_____PL10">#REF!</definedName>
    <definedName name="_____PRO1" localSheetId="4">#REF!</definedName>
    <definedName name="_____PRO1" localSheetId="1">#REF!</definedName>
    <definedName name="_____PRO1" localSheetId="3">#REF!</definedName>
    <definedName name="_____PRO1" localSheetId="2">#REF!</definedName>
    <definedName name="_____PRO1">#REF!</definedName>
    <definedName name="_____sep01" localSheetId="4">#REF!</definedName>
    <definedName name="_____sep01" localSheetId="1">#REF!</definedName>
    <definedName name="_____sep01" localSheetId="3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1">#REF!</definedName>
    <definedName name="_____รายได้" localSheetId="3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1">#REF!</definedName>
    <definedName name="____APR02" localSheetId="3">#REF!</definedName>
    <definedName name="____APR02" localSheetId="2">#REF!</definedName>
    <definedName name="____APR02">#REF!</definedName>
    <definedName name="____AUG01" localSheetId="4">#REF!</definedName>
    <definedName name="____AUG01" localSheetId="1">#REF!</definedName>
    <definedName name="____AUG01" localSheetId="3">#REF!</definedName>
    <definedName name="____AUG01" localSheetId="2">#REF!</definedName>
    <definedName name="____AUG01">#REF!</definedName>
    <definedName name="____DAT1" localSheetId="4">'[3]AA-1'!#REF!</definedName>
    <definedName name="____DAT1" localSheetId="1">'[4]AA-1'!#REF!</definedName>
    <definedName name="____DAT1" localSheetId="3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1">'[4]AA-1'!#REF!</definedName>
    <definedName name="____DAT10" localSheetId="3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1">'[4]AA-1'!#REF!</definedName>
    <definedName name="____DAT13" localSheetId="3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1">'[4]AA-1'!#REF!</definedName>
    <definedName name="____DAT2" localSheetId="3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1">'[4]AA-1'!#REF!</definedName>
    <definedName name="____DAT3" localSheetId="3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1">'[4]AA-1'!#REF!</definedName>
    <definedName name="____DAT5" localSheetId="3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1">'[4]AA-1'!#REF!</definedName>
    <definedName name="____DAT6" localSheetId="3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1">'[4]AA-1'!#REF!</definedName>
    <definedName name="____DAT7" localSheetId="3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1">'[4]AA-1'!#REF!</definedName>
    <definedName name="____DAT8" localSheetId="3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1">'[4]AA-1'!#REF!</definedName>
    <definedName name="____DAT9" localSheetId="3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1">#REF!</definedName>
    <definedName name="____DEC01" localSheetId="3">#REF!</definedName>
    <definedName name="____DEC01" localSheetId="2">#REF!</definedName>
    <definedName name="____DEC01">#REF!</definedName>
    <definedName name="____DEC2001" localSheetId="4">#REF!</definedName>
    <definedName name="____DEC2001" localSheetId="1">#REF!</definedName>
    <definedName name="____DEC2001" localSheetId="3">#REF!</definedName>
    <definedName name="____DEC2001" localSheetId="2">#REF!</definedName>
    <definedName name="____DEC2001">#REF!</definedName>
    <definedName name="____e1" localSheetId="4">#REF!</definedName>
    <definedName name="____e1" localSheetId="1">#REF!</definedName>
    <definedName name="____e1" localSheetId="3">#REF!</definedName>
    <definedName name="____e1" localSheetId="2">#REF!</definedName>
    <definedName name="____e1">#REF!</definedName>
    <definedName name="____f1" localSheetId="4">#REF!</definedName>
    <definedName name="____f1" localSheetId="1">#REF!</definedName>
    <definedName name="____f1" localSheetId="3">#REF!</definedName>
    <definedName name="____f1" localSheetId="2">#REF!</definedName>
    <definedName name="____f1">#REF!</definedName>
    <definedName name="____g1" localSheetId="4">#REF!</definedName>
    <definedName name="____g1" localSheetId="1">#REF!</definedName>
    <definedName name="____g1" localSheetId="3">#REF!</definedName>
    <definedName name="____g1" localSheetId="2">#REF!</definedName>
    <definedName name="____g1">#REF!</definedName>
    <definedName name="____h1" localSheetId="4">#REF!</definedName>
    <definedName name="____h1" localSheetId="1">#REF!</definedName>
    <definedName name="____h1" localSheetId="3">#REF!</definedName>
    <definedName name="____h1" localSheetId="2">#REF!</definedName>
    <definedName name="____h1">#REF!</definedName>
    <definedName name="____JUL01" localSheetId="4">#REF!</definedName>
    <definedName name="____JUL01" localSheetId="1">#REF!</definedName>
    <definedName name="____JUL01" localSheetId="3">#REF!</definedName>
    <definedName name="____JUL01" localSheetId="2">#REF!</definedName>
    <definedName name="____JUL01">#REF!</definedName>
    <definedName name="____JUL02" localSheetId="4">#REF!</definedName>
    <definedName name="____JUL02" localSheetId="1">#REF!</definedName>
    <definedName name="____JUL02" localSheetId="3">#REF!</definedName>
    <definedName name="____JUL02" localSheetId="2">#REF!</definedName>
    <definedName name="____JUL02">#REF!</definedName>
    <definedName name="____k1" localSheetId="4">#REF!</definedName>
    <definedName name="____k1" localSheetId="1">#REF!</definedName>
    <definedName name="____k1" localSheetId="3">#REF!</definedName>
    <definedName name="____k1" localSheetId="2">#REF!</definedName>
    <definedName name="____k1">#REF!</definedName>
    <definedName name="____MAY02" localSheetId="4">#REF!</definedName>
    <definedName name="____MAY02" localSheetId="1">#REF!</definedName>
    <definedName name="____MAY02" localSheetId="3">#REF!</definedName>
    <definedName name="____MAY02" localSheetId="2">#REF!</definedName>
    <definedName name="____MAY02">#REF!</definedName>
    <definedName name="____NOV01" localSheetId="4">#REF!</definedName>
    <definedName name="____NOV01" localSheetId="1">#REF!</definedName>
    <definedName name="____NOV01" localSheetId="3">#REF!</definedName>
    <definedName name="____NOV01" localSheetId="2">#REF!</definedName>
    <definedName name="____NOV01">#REF!</definedName>
    <definedName name="____PL10" localSheetId="4">#REF!</definedName>
    <definedName name="____PL10" localSheetId="1">#REF!</definedName>
    <definedName name="____PL10" localSheetId="3">#REF!</definedName>
    <definedName name="____PL10" localSheetId="2">#REF!</definedName>
    <definedName name="____PL10">#REF!</definedName>
    <definedName name="____PRO1" localSheetId="4">#REF!</definedName>
    <definedName name="____PRO1" localSheetId="1">#REF!</definedName>
    <definedName name="____PRO1" localSheetId="3">#REF!</definedName>
    <definedName name="____PRO1" localSheetId="2">#REF!</definedName>
    <definedName name="____PRO1">#REF!</definedName>
    <definedName name="____sep01" localSheetId="4">#REF!</definedName>
    <definedName name="____sep01" localSheetId="1">#REF!</definedName>
    <definedName name="____sep01" localSheetId="3">#REF!</definedName>
    <definedName name="____sep01" localSheetId="2">#REF!</definedName>
    <definedName name="____sep01">#REF!</definedName>
    <definedName name="___APR02" localSheetId="4">#REF!</definedName>
    <definedName name="___APR02" localSheetId="1">#REF!</definedName>
    <definedName name="___APR02" localSheetId="3">#REF!</definedName>
    <definedName name="___APR02" localSheetId="2">#REF!</definedName>
    <definedName name="___APR02">#REF!</definedName>
    <definedName name="___AUG01" localSheetId="4">#REF!</definedName>
    <definedName name="___AUG01" localSheetId="1">#REF!</definedName>
    <definedName name="___AUG01" localSheetId="3">#REF!</definedName>
    <definedName name="___AUG01" localSheetId="2">#REF!</definedName>
    <definedName name="___AUG01">#REF!</definedName>
    <definedName name="___DAT1" localSheetId="4">'[3]AA-1'!#REF!</definedName>
    <definedName name="___DAT1" localSheetId="1">'[4]AA-1'!#REF!</definedName>
    <definedName name="___DAT1" localSheetId="3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1">'[4]AA-1'!#REF!</definedName>
    <definedName name="___DAT10" localSheetId="3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1">'[4]AA-1'!#REF!</definedName>
    <definedName name="___DAT13" localSheetId="3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1">'[4]AA-1'!#REF!</definedName>
    <definedName name="___DAT2" localSheetId="3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1">'[4]AA-1'!#REF!</definedName>
    <definedName name="___DAT3" localSheetId="3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1">'[4]AA-1'!#REF!</definedName>
    <definedName name="___DAT5" localSheetId="3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1">'[4]AA-1'!#REF!</definedName>
    <definedName name="___DAT6" localSheetId="3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1">'[4]AA-1'!#REF!</definedName>
    <definedName name="___DAT7" localSheetId="3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1">'[4]AA-1'!#REF!</definedName>
    <definedName name="___DAT8" localSheetId="3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1">'[4]AA-1'!#REF!</definedName>
    <definedName name="___DAT9" localSheetId="3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1">#REF!</definedName>
    <definedName name="___DEC01" localSheetId="3">#REF!</definedName>
    <definedName name="___DEC01" localSheetId="2">#REF!</definedName>
    <definedName name="___DEC01">#REF!</definedName>
    <definedName name="___DEC2001" localSheetId="4">#REF!</definedName>
    <definedName name="___DEC2001" localSheetId="1">#REF!</definedName>
    <definedName name="___DEC2001" localSheetId="3">#REF!</definedName>
    <definedName name="___DEC2001" localSheetId="2">#REF!</definedName>
    <definedName name="___DEC2001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1">#REF!</definedName>
    <definedName name="___f1" localSheetId="3">#REF!</definedName>
    <definedName name="___f1" localSheetId="2">#REF!</definedName>
    <definedName name="___f1">#REF!</definedName>
    <definedName name="___g1" localSheetId="4">#REF!</definedName>
    <definedName name="___g1" localSheetId="1">#REF!</definedName>
    <definedName name="___g1" localSheetId="3">#REF!</definedName>
    <definedName name="___g1" localSheetId="2">#REF!</definedName>
    <definedName name="___g1">#REF!</definedName>
    <definedName name="___h1" localSheetId="4">#REF!</definedName>
    <definedName name="___h1" localSheetId="1">#REF!</definedName>
    <definedName name="___h1" localSheetId="3">#REF!</definedName>
    <definedName name="___h1" localSheetId="2">#REF!</definedName>
    <definedName name="___h1">#REF!</definedName>
    <definedName name="___JUL01" localSheetId="4">#REF!</definedName>
    <definedName name="___JUL01" localSheetId="1">#REF!</definedName>
    <definedName name="___JUL01" localSheetId="3">#REF!</definedName>
    <definedName name="___JUL01" localSheetId="2">#REF!</definedName>
    <definedName name="___JUL01">#REF!</definedName>
    <definedName name="___JUL02" localSheetId="4">#REF!</definedName>
    <definedName name="___JUL02" localSheetId="1">#REF!</definedName>
    <definedName name="___JUL02" localSheetId="3">#REF!</definedName>
    <definedName name="___JUL02" localSheetId="2">#REF!</definedName>
    <definedName name="___JUL02">#REF!</definedName>
    <definedName name="___k1" localSheetId="4">#REF!</definedName>
    <definedName name="___k1" localSheetId="1">#REF!</definedName>
    <definedName name="___k1" localSheetId="3">#REF!</definedName>
    <definedName name="___k1" localSheetId="2">#REF!</definedName>
    <definedName name="___k1">#REF!</definedName>
    <definedName name="___MAY02" localSheetId="4">#REF!</definedName>
    <definedName name="___MAY02" localSheetId="1">#REF!</definedName>
    <definedName name="___MAY02" localSheetId="3">#REF!</definedName>
    <definedName name="___MAY02" localSheetId="2">#REF!</definedName>
    <definedName name="___MAY02">#REF!</definedName>
    <definedName name="___NOV01" localSheetId="4">#REF!</definedName>
    <definedName name="___NOV01" localSheetId="1">#REF!</definedName>
    <definedName name="___NOV01" localSheetId="3">#REF!</definedName>
    <definedName name="___NOV01" localSheetId="2">#REF!</definedName>
    <definedName name="___NOV01">#REF!</definedName>
    <definedName name="___PL10" localSheetId="4">#REF!</definedName>
    <definedName name="___PL10" localSheetId="1">#REF!</definedName>
    <definedName name="___PL10" localSheetId="3">#REF!</definedName>
    <definedName name="___PL10" localSheetId="2">#REF!</definedName>
    <definedName name="___PL10">#REF!</definedName>
    <definedName name="___PRO1" localSheetId="4">#REF!</definedName>
    <definedName name="___PRO1" localSheetId="1">#REF!</definedName>
    <definedName name="___PRO1" localSheetId="3">#REF!</definedName>
    <definedName name="___PRO1" localSheetId="2">#REF!</definedName>
    <definedName name="___PRO1">#REF!</definedName>
    <definedName name="___sep01" localSheetId="4">#REF!</definedName>
    <definedName name="___sep01" localSheetId="1">#REF!</definedName>
    <definedName name="___sep01" localSheetId="3">#REF!</definedName>
    <definedName name="___sep01" localSheetId="2">#REF!</definedName>
    <definedName name="___sep01">#REF!</definedName>
    <definedName name="__APR02" localSheetId="4">#REF!</definedName>
    <definedName name="__APR02" localSheetId="1">#REF!</definedName>
    <definedName name="__APR02" localSheetId="3">#REF!</definedName>
    <definedName name="__APR02" localSheetId="2">#REF!</definedName>
    <definedName name="__APR02">#REF!</definedName>
    <definedName name="__AUG01" localSheetId="4">#REF!</definedName>
    <definedName name="__AUG01" localSheetId="1">#REF!</definedName>
    <definedName name="__AUG01" localSheetId="3">#REF!</definedName>
    <definedName name="__AUG01" localSheetId="2">#REF!</definedName>
    <definedName name="__AUG01">#REF!</definedName>
    <definedName name="__DAT1" localSheetId="4">'[3]AA-1'!#REF!</definedName>
    <definedName name="__DAT1" localSheetId="1">'[4]AA-1'!#REF!</definedName>
    <definedName name="__DAT1" localSheetId="3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1">'[4]AA-1'!#REF!</definedName>
    <definedName name="__DAT10" localSheetId="3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1">'[4]AA-1'!#REF!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1">'[4]AA-1'!#REF!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1">'[4]AA-1'!#REF!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1">'[4]AA-1'!#REF!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1">'[4]AA-1'!#REF!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1">'[4]AA-1'!#REF!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1">'[4]AA-1'!#REF!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1">'[4]AA-1'!#REF!</definedName>
    <definedName name="__DAT9" localSheetId="3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1">#REF!</definedName>
    <definedName name="__DEC01" localSheetId="3">#REF!</definedName>
    <definedName name="__DEC01" localSheetId="2">#REF!</definedName>
    <definedName name="__DEC01">#REF!</definedName>
    <definedName name="__DEC2001" localSheetId="4">#REF!</definedName>
    <definedName name="__DEC2001" localSheetId="1">#REF!</definedName>
    <definedName name="__DEC2001" localSheetId="3">#REF!</definedName>
    <definedName name="__DEC2001" localSheetId="2">#REF!</definedName>
    <definedName name="__DEC2001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1">#REF!</definedName>
    <definedName name="__f1" localSheetId="3">#REF!</definedName>
    <definedName name="__f1" localSheetId="2">#REF!</definedName>
    <definedName name="__f1">#REF!</definedName>
    <definedName name="__g1" localSheetId="4">#REF!</definedName>
    <definedName name="__g1" localSheetId="1">#REF!</definedName>
    <definedName name="__g1" localSheetId="3">#REF!</definedName>
    <definedName name="__g1" localSheetId="2">#REF!</definedName>
    <definedName name="__g1">#REF!</definedName>
    <definedName name="__h1" localSheetId="4">#REF!</definedName>
    <definedName name="__h1" localSheetId="1">#REF!</definedName>
    <definedName name="__h1" localSheetId="3">#REF!</definedName>
    <definedName name="__h1" localSheetId="2">#REF!</definedName>
    <definedName name="__h1">#REF!</definedName>
    <definedName name="__JUL01" localSheetId="4">#REF!</definedName>
    <definedName name="__JUL01" localSheetId="1">#REF!</definedName>
    <definedName name="__JUL01" localSheetId="3">#REF!</definedName>
    <definedName name="__JUL01" localSheetId="2">#REF!</definedName>
    <definedName name="__JUL01">#REF!</definedName>
    <definedName name="__JUL02" localSheetId="4">#REF!</definedName>
    <definedName name="__JUL02" localSheetId="1">#REF!</definedName>
    <definedName name="__JUL02" localSheetId="3">#REF!</definedName>
    <definedName name="__JUL02" localSheetId="2">#REF!</definedName>
    <definedName name="__JUL02">#REF!</definedName>
    <definedName name="__k1" localSheetId="4">#REF!</definedName>
    <definedName name="__k1" localSheetId="1">#REF!</definedName>
    <definedName name="__k1" localSheetId="3">#REF!</definedName>
    <definedName name="__k1" localSheetId="2">#REF!</definedName>
    <definedName name="__k1">#REF!</definedName>
    <definedName name="__MAY02" localSheetId="4">#REF!</definedName>
    <definedName name="__MAY02" localSheetId="1">#REF!</definedName>
    <definedName name="__MAY02" localSheetId="3">#REF!</definedName>
    <definedName name="__MAY02" localSheetId="2">#REF!</definedName>
    <definedName name="__MAY02">#REF!</definedName>
    <definedName name="__NOV01" localSheetId="4">#REF!</definedName>
    <definedName name="__NOV01" localSheetId="1">#REF!</definedName>
    <definedName name="__NOV01" localSheetId="3">#REF!</definedName>
    <definedName name="__NOV01" localSheetId="2">#REF!</definedName>
    <definedName name="__NOV01">#REF!</definedName>
    <definedName name="__PL10" localSheetId="4">#REF!</definedName>
    <definedName name="__PL10" localSheetId="1">#REF!</definedName>
    <definedName name="__PL10" localSheetId="3">#REF!</definedName>
    <definedName name="__PL10" localSheetId="2">#REF!</definedName>
    <definedName name="__PL10">#REF!</definedName>
    <definedName name="__PRO1" localSheetId="4">#REF!</definedName>
    <definedName name="__PRO1" localSheetId="1">#REF!</definedName>
    <definedName name="__PRO1" localSheetId="3">#REF!</definedName>
    <definedName name="__PRO1" localSheetId="2">#REF!</definedName>
    <definedName name="__PRO1">#REF!</definedName>
    <definedName name="__rbl1" localSheetId="4">[5]RSS9801!#REF!</definedName>
    <definedName name="__rbl1" localSheetId="1">[5]RSS9801!#REF!</definedName>
    <definedName name="__rbl1" localSheetId="3">[5]RSS9801!#REF!</definedName>
    <definedName name="__rbl1" localSheetId="2">[5]RSS9801!#REF!</definedName>
    <definedName name="__rbl1">[5]RSS9801!#REF!</definedName>
    <definedName name="__RBL2" localSheetId="4">#REF!</definedName>
    <definedName name="__RBL2" localSheetId="1">#REF!</definedName>
    <definedName name="__RBL2" localSheetId="3">#REF!</definedName>
    <definedName name="__RBL2" localSheetId="2">#REF!</definedName>
    <definedName name="__RBL2">#REF!</definedName>
    <definedName name="__sep01" localSheetId="4">#REF!</definedName>
    <definedName name="__sep01" localSheetId="1">#REF!</definedName>
    <definedName name="__sep01" localSheetId="3">#REF!</definedName>
    <definedName name="__sep01" localSheetId="2">#REF!</definedName>
    <definedName name="__sep01">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1">#REF!</definedName>
    <definedName name="__tt10" localSheetId="3">#REF!</definedName>
    <definedName name="__tt10" localSheetId="2">#REF!</definedName>
    <definedName name="__tt10">#REF!</definedName>
    <definedName name="__tt11" localSheetId="4">#REF!</definedName>
    <definedName name="__tt11" localSheetId="1">#REF!</definedName>
    <definedName name="__tt11" localSheetId="3">#REF!</definedName>
    <definedName name="__tt11" localSheetId="2">#REF!</definedName>
    <definedName name="__tt11">#REF!</definedName>
    <definedName name="__tt12" localSheetId="4">#REF!</definedName>
    <definedName name="__tt12" localSheetId="1">#REF!</definedName>
    <definedName name="__tt12" localSheetId="3">#REF!</definedName>
    <definedName name="__tt12" localSheetId="2">#REF!</definedName>
    <definedName name="__tt12">#REF!</definedName>
    <definedName name="__tt13" localSheetId="4">#REF!</definedName>
    <definedName name="__tt13" localSheetId="1">#REF!</definedName>
    <definedName name="__tt13" localSheetId="3">#REF!</definedName>
    <definedName name="__tt13" localSheetId="2">#REF!</definedName>
    <definedName name="__tt13">#REF!</definedName>
    <definedName name="__tt14" localSheetId="4">#REF!</definedName>
    <definedName name="__tt14" localSheetId="1">#REF!</definedName>
    <definedName name="__tt14" localSheetId="3">#REF!</definedName>
    <definedName name="__tt14" localSheetId="2">#REF!</definedName>
    <definedName name="__tt14">#REF!</definedName>
    <definedName name="__tt15" localSheetId="4">#REF!</definedName>
    <definedName name="__tt15" localSheetId="1">#REF!</definedName>
    <definedName name="__tt15" localSheetId="3">#REF!</definedName>
    <definedName name="__tt15" localSheetId="2">#REF!</definedName>
    <definedName name="__tt15">#REF!</definedName>
    <definedName name="__tt16" localSheetId="4">#REF!</definedName>
    <definedName name="__tt16" localSheetId="1">#REF!</definedName>
    <definedName name="__tt16" localSheetId="3">#REF!</definedName>
    <definedName name="__tt16" localSheetId="2">#REF!</definedName>
    <definedName name="__tt16">#REF!</definedName>
    <definedName name="__tt17" localSheetId="4">#REF!</definedName>
    <definedName name="__tt17" localSheetId="1">#REF!</definedName>
    <definedName name="__tt17" localSheetId="3">#REF!</definedName>
    <definedName name="__tt17" localSheetId="2">#REF!</definedName>
    <definedName name="__tt17">#REF!</definedName>
    <definedName name="__tt18" localSheetId="4">#REF!</definedName>
    <definedName name="__tt18" localSheetId="1">#REF!</definedName>
    <definedName name="__tt18" localSheetId="3">#REF!</definedName>
    <definedName name="__tt18" localSheetId="2">#REF!</definedName>
    <definedName name="__tt18">#REF!</definedName>
    <definedName name="__tt19" localSheetId="4">#REF!</definedName>
    <definedName name="__tt19" localSheetId="1">#REF!</definedName>
    <definedName name="__tt19" localSheetId="3">#REF!</definedName>
    <definedName name="__tt19" localSheetId="2">#REF!</definedName>
    <definedName name="__tt19">#REF!</definedName>
    <definedName name="__tt2" localSheetId="4">#REF!</definedName>
    <definedName name="__tt2" localSheetId="1">#REF!</definedName>
    <definedName name="__tt2" localSheetId="3">#REF!</definedName>
    <definedName name="__tt2" localSheetId="2">#REF!</definedName>
    <definedName name="__tt2">#REF!</definedName>
    <definedName name="__tt20" localSheetId="4">#REF!</definedName>
    <definedName name="__tt20" localSheetId="1">#REF!</definedName>
    <definedName name="__tt20" localSheetId="3">#REF!</definedName>
    <definedName name="__tt20" localSheetId="2">#REF!</definedName>
    <definedName name="__tt20">#REF!</definedName>
    <definedName name="__tt21" localSheetId="4">#REF!</definedName>
    <definedName name="__tt21" localSheetId="1">#REF!</definedName>
    <definedName name="__tt21" localSheetId="3">#REF!</definedName>
    <definedName name="__tt21" localSheetId="2">#REF!</definedName>
    <definedName name="__tt21">#REF!</definedName>
    <definedName name="__tt3" localSheetId="4">#REF!</definedName>
    <definedName name="__tt3" localSheetId="1">#REF!</definedName>
    <definedName name="__tt3" localSheetId="3">#REF!</definedName>
    <definedName name="__tt3" localSheetId="2">#REF!</definedName>
    <definedName name="__tt3">#REF!</definedName>
    <definedName name="__tt4" localSheetId="4">#REF!</definedName>
    <definedName name="__tt4" localSheetId="1">#REF!</definedName>
    <definedName name="__tt4" localSheetId="3">#REF!</definedName>
    <definedName name="__tt4" localSheetId="2">#REF!</definedName>
    <definedName name="__tt4">#REF!</definedName>
    <definedName name="__tt5" localSheetId="4">#REF!</definedName>
    <definedName name="__tt5" localSheetId="1">#REF!</definedName>
    <definedName name="__tt5" localSheetId="3">#REF!</definedName>
    <definedName name="__tt5" localSheetId="2">#REF!</definedName>
    <definedName name="__tt5">#REF!</definedName>
    <definedName name="__tt6" localSheetId="4">#REF!</definedName>
    <definedName name="__tt6" localSheetId="1">#REF!</definedName>
    <definedName name="__tt6" localSheetId="3">#REF!</definedName>
    <definedName name="__tt6" localSheetId="2">#REF!</definedName>
    <definedName name="__tt6">#REF!</definedName>
    <definedName name="__tt7" localSheetId="4">#REF!</definedName>
    <definedName name="__tt7" localSheetId="1">#REF!</definedName>
    <definedName name="__tt7" localSheetId="3">#REF!</definedName>
    <definedName name="__tt7" localSheetId="2">#REF!</definedName>
    <definedName name="__tt7">#REF!</definedName>
    <definedName name="__tt8" localSheetId="4">#REF!</definedName>
    <definedName name="__tt8" localSheetId="1">#REF!</definedName>
    <definedName name="__tt8" localSheetId="3">#REF!</definedName>
    <definedName name="__tt8" localSheetId="2">#REF!</definedName>
    <definedName name="__tt8">#REF!</definedName>
    <definedName name="__tt9" localSheetId="4">#REF!</definedName>
    <definedName name="__tt9" localSheetId="1">#REF!</definedName>
    <definedName name="__tt9" localSheetId="3">#REF!</definedName>
    <definedName name="__tt9" localSheetId="2">#REF!</definedName>
    <definedName name="__tt9">#REF!</definedName>
    <definedName name="_10" localSheetId="4">#REF!</definedName>
    <definedName name="_10" localSheetId="1">#REF!</definedName>
    <definedName name="_10" localSheetId="3">#REF!</definedName>
    <definedName name="_10" localSheetId="2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'[6]AA-1'!#REF!</definedName>
    <definedName name="_DAT1" localSheetId="1">'[7]AA-1'!#REF!</definedName>
    <definedName name="_DAT1" localSheetId="3">'[6]AA-1'!#REF!</definedName>
    <definedName name="_DAT1" localSheetId="2">'[6]AA-1'!#REF!</definedName>
    <definedName name="_DAT1">'[6]AA-1'!#REF!</definedName>
    <definedName name="_DAT10" localSheetId="4">'[6]AA-1'!#REF!</definedName>
    <definedName name="_DAT10" localSheetId="1">'[7]AA-1'!#REF!</definedName>
    <definedName name="_DAT10" localSheetId="3">'[6]AA-1'!#REF!</definedName>
    <definedName name="_DAT10" localSheetId="2">'[6]AA-1'!#REF!</definedName>
    <definedName name="_DAT10">'[6]AA-1'!#REF!</definedName>
    <definedName name="_DAT13" localSheetId="4">'[6]AA-1'!#REF!</definedName>
    <definedName name="_DAT13" localSheetId="1">'[7]AA-1'!#REF!</definedName>
    <definedName name="_DAT13" localSheetId="3">'[6]AA-1'!#REF!</definedName>
    <definedName name="_DAT13" localSheetId="2">'[6]AA-1'!#REF!</definedName>
    <definedName name="_DAT13">'[6]AA-1'!#REF!</definedName>
    <definedName name="_DAT2" localSheetId="4">'[6]AA-1'!#REF!</definedName>
    <definedName name="_DAT2" localSheetId="1">'[7]AA-1'!#REF!</definedName>
    <definedName name="_DAT2" localSheetId="3">'[6]AA-1'!#REF!</definedName>
    <definedName name="_DAT2" localSheetId="2">'[6]AA-1'!#REF!</definedName>
    <definedName name="_DAT2">'[6]AA-1'!#REF!</definedName>
    <definedName name="_DAT3" localSheetId="4">'[6]AA-1'!#REF!</definedName>
    <definedName name="_DAT3" localSheetId="1">'[7]AA-1'!#REF!</definedName>
    <definedName name="_DAT3" localSheetId="3">'[6]AA-1'!#REF!</definedName>
    <definedName name="_DAT3" localSheetId="2">'[6]AA-1'!#REF!</definedName>
    <definedName name="_DAT3">'[6]AA-1'!#REF!</definedName>
    <definedName name="_DAT5" localSheetId="4">'[6]AA-1'!#REF!</definedName>
    <definedName name="_DAT5" localSheetId="1">'[7]AA-1'!#REF!</definedName>
    <definedName name="_DAT5" localSheetId="3">'[6]AA-1'!#REF!</definedName>
    <definedName name="_DAT5" localSheetId="2">'[6]AA-1'!#REF!</definedName>
    <definedName name="_DAT5">'[6]AA-1'!#REF!</definedName>
    <definedName name="_DAT6" localSheetId="4">'[6]AA-1'!#REF!</definedName>
    <definedName name="_DAT6" localSheetId="1">'[7]AA-1'!#REF!</definedName>
    <definedName name="_DAT6" localSheetId="3">'[6]AA-1'!#REF!</definedName>
    <definedName name="_DAT6" localSheetId="2">'[6]AA-1'!#REF!</definedName>
    <definedName name="_DAT6">'[6]AA-1'!#REF!</definedName>
    <definedName name="_DAT7" localSheetId="4">'[6]AA-1'!#REF!</definedName>
    <definedName name="_DAT7" localSheetId="1">'[7]AA-1'!#REF!</definedName>
    <definedName name="_DAT7" localSheetId="3">'[6]AA-1'!#REF!</definedName>
    <definedName name="_DAT7" localSheetId="2">'[6]AA-1'!#REF!</definedName>
    <definedName name="_DAT7">'[6]AA-1'!#REF!</definedName>
    <definedName name="_DAT8" localSheetId="4">'[6]AA-1'!#REF!</definedName>
    <definedName name="_DAT8" localSheetId="1">'[7]AA-1'!#REF!</definedName>
    <definedName name="_DAT8" localSheetId="3">'[6]AA-1'!#REF!</definedName>
    <definedName name="_DAT8" localSheetId="2">'[6]AA-1'!#REF!</definedName>
    <definedName name="_DAT8">'[6]AA-1'!#REF!</definedName>
    <definedName name="_DAT9" localSheetId="4">'[6]AA-1'!#REF!</definedName>
    <definedName name="_DAT9" localSheetId="1">'[7]AA-1'!#REF!</definedName>
    <definedName name="_DAT9" localSheetId="3">'[6]AA-1'!#REF!</definedName>
    <definedName name="_DAT9" localSheetId="2">'[6]AA-1'!#REF!</definedName>
    <definedName name="_DAT9">'[6]AA-1'!#REF!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 localSheetId="1">#REF!</definedName>
    <definedName name="_e1" localSheetId="3">#REF!</definedName>
    <definedName name="_e1" localSheetId="2">#REF!</definedName>
    <definedName name="_e1">#REF!</definedName>
    <definedName name="_f1" localSheetId="4">#REF!</definedName>
    <definedName name="_f1" localSheetId="1">#REF!</definedName>
    <definedName name="_f1" localSheetId="3">#REF!</definedName>
    <definedName name="_f1" localSheetId="2">#REF!</definedName>
    <definedName name="_f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4">#REF!</definedName>
    <definedName name="_g1" localSheetId="1">#REF!</definedName>
    <definedName name="_g1" localSheetId="3">#REF!</definedName>
    <definedName name="_g1" localSheetId="2">#REF!</definedName>
    <definedName name="_g1">#REF!</definedName>
    <definedName name="_h1" localSheetId="4">#REF!</definedName>
    <definedName name="_h1" localSheetId="1">#REF!</definedName>
    <definedName name="_h1" localSheetId="3">#REF!</definedName>
    <definedName name="_h1" localSheetId="2">#REF!</definedName>
    <definedName name="_h1">#REF!</definedName>
    <definedName name="_h2" localSheetId="4">#REF!</definedName>
    <definedName name="_h2" localSheetId="1">#REF!</definedName>
    <definedName name="_h2" localSheetId="3">#REF!</definedName>
    <definedName name="_h2" localSheetId="2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 localSheetId="1">#REF!</definedName>
    <definedName name="_k1" localSheetId="3">#REF!</definedName>
    <definedName name="_k1" localSheetId="2">#REF!</definedName>
    <definedName name="_k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 localSheetId="1">#REF!</definedName>
    <definedName name="_PRO1" localSheetId="3">#REF!</definedName>
    <definedName name="_PRO1" localSheetId="2">#REF!</definedName>
    <definedName name="_PRO1">#REF!</definedName>
    <definedName name="_rbl1" localSheetId="4">[5]RSS9801!#REF!</definedName>
    <definedName name="_rbl1" localSheetId="1">[5]RSS9801!#REF!</definedName>
    <definedName name="_rbl1" localSheetId="3">[5]RSS9801!#REF!</definedName>
    <definedName name="_rbl1" localSheetId="2">[5]RSS9801!#REF!</definedName>
    <definedName name="_rbl1">[5]RSS9801!#REF!</definedName>
    <definedName name="_RBL2" localSheetId="4">#REF!</definedName>
    <definedName name="_RBL2" localSheetId="1">#REF!</definedName>
    <definedName name="_RBL2" localSheetId="3">#REF!</definedName>
    <definedName name="_RBL2" localSheetId="2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1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1">#REF!</definedName>
    <definedName name="_tt10" localSheetId="3">#REF!</definedName>
    <definedName name="_tt10" localSheetId="2">#REF!</definedName>
    <definedName name="_tt10">#REF!</definedName>
    <definedName name="_tt11" localSheetId="4">#REF!</definedName>
    <definedName name="_tt11" localSheetId="1">#REF!</definedName>
    <definedName name="_tt11" localSheetId="3">#REF!</definedName>
    <definedName name="_tt11" localSheetId="2">#REF!</definedName>
    <definedName name="_tt11">#REF!</definedName>
    <definedName name="_tt12" localSheetId="4">#REF!</definedName>
    <definedName name="_tt12" localSheetId="1">#REF!</definedName>
    <definedName name="_tt12" localSheetId="3">#REF!</definedName>
    <definedName name="_tt12" localSheetId="2">#REF!</definedName>
    <definedName name="_tt12">#REF!</definedName>
    <definedName name="_tt13" localSheetId="4">#REF!</definedName>
    <definedName name="_tt13" localSheetId="1">#REF!</definedName>
    <definedName name="_tt13" localSheetId="3">#REF!</definedName>
    <definedName name="_tt13" localSheetId="2">#REF!</definedName>
    <definedName name="_tt13">#REF!</definedName>
    <definedName name="_tt14" localSheetId="4">#REF!</definedName>
    <definedName name="_tt14" localSheetId="1">#REF!</definedName>
    <definedName name="_tt14" localSheetId="3">#REF!</definedName>
    <definedName name="_tt14" localSheetId="2">#REF!</definedName>
    <definedName name="_tt14">#REF!</definedName>
    <definedName name="_tt15" localSheetId="4">#REF!</definedName>
    <definedName name="_tt15" localSheetId="1">#REF!</definedName>
    <definedName name="_tt15" localSheetId="3">#REF!</definedName>
    <definedName name="_tt15" localSheetId="2">#REF!</definedName>
    <definedName name="_tt15">#REF!</definedName>
    <definedName name="_tt16" localSheetId="4">#REF!</definedName>
    <definedName name="_tt16" localSheetId="1">#REF!</definedName>
    <definedName name="_tt16" localSheetId="3">#REF!</definedName>
    <definedName name="_tt16" localSheetId="2">#REF!</definedName>
    <definedName name="_tt16">#REF!</definedName>
    <definedName name="_tt17" localSheetId="4">#REF!</definedName>
    <definedName name="_tt17" localSheetId="1">#REF!</definedName>
    <definedName name="_tt17" localSheetId="3">#REF!</definedName>
    <definedName name="_tt17" localSheetId="2">#REF!</definedName>
    <definedName name="_tt17">#REF!</definedName>
    <definedName name="_tt18" localSheetId="4">#REF!</definedName>
    <definedName name="_tt18" localSheetId="1">#REF!</definedName>
    <definedName name="_tt18" localSheetId="3">#REF!</definedName>
    <definedName name="_tt18" localSheetId="2">#REF!</definedName>
    <definedName name="_tt18">#REF!</definedName>
    <definedName name="_tt19" localSheetId="4">#REF!</definedName>
    <definedName name="_tt19" localSheetId="1">#REF!</definedName>
    <definedName name="_tt19" localSheetId="3">#REF!</definedName>
    <definedName name="_tt19" localSheetId="2">#REF!</definedName>
    <definedName name="_tt19">#REF!</definedName>
    <definedName name="_tt2" localSheetId="4">#REF!</definedName>
    <definedName name="_tt2" localSheetId="1">#REF!</definedName>
    <definedName name="_tt2" localSheetId="3">#REF!</definedName>
    <definedName name="_tt2" localSheetId="2">#REF!</definedName>
    <definedName name="_tt2">#REF!</definedName>
    <definedName name="_tt20" localSheetId="4">#REF!</definedName>
    <definedName name="_tt20" localSheetId="1">#REF!</definedName>
    <definedName name="_tt20" localSheetId="3">#REF!</definedName>
    <definedName name="_tt20" localSheetId="2">#REF!</definedName>
    <definedName name="_tt20">#REF!</definedName>
    <definedName name="_tt21" localSheetId="4">#REF!</definedName>
    <definedName name="_tt21" localSheetId="1">#REF!</definedName>
    <definedName name="_tt21" localSheetId="3">#REF!</definedName>
    <definedName name="_tt21" localSheetId="2">#REF!</definedName>
    <definedName name="_tt21">#REF!</definedName>
    <definedName name="_tt3" localSheetId="4">#REF!</definedName>
    <definedName name="_tt3" localSheetId="1">#REF!</definedName>
    <definedName name="_tt3" localSheetId="3">#REF!</definedName>
    <definedName name="_tt3" localSheetId="2">#REF!</definedName>
    <definedName name="_tt3">#REF!</definedName>
    <definedName name="_tt4" localSheetId="4">#REF!</definedName>
    <definedName name="_tt4" localSheetId="1">#REF!</definedName>
    <definedName name="_tt4" localSheetId="3">#REF!</definedName>
    <definedName name="_tt4" localSheetId="2">#REF!</definedName>
    <definedName name="_tt4">#REF!</definedName>
    <definedName name="_tt5" localSheetId="4">#REF!</definedName>
    <definedName name="_tt5" localSheetId="1">#REF!</definedName>
    <definedName name="_tt5" localSheetId="3">#REF!</definedName>
    <definedName name="_tt5" localSheetId="2">#REF!</definedName>
    <definedName name="_tt5">#REF!</definedName>
    <definedName name="_tt6" localSheetId="4">#REF!</definedName>
    <definedName name="_tt6" localSheetId="1">#REF!</definedName>
    <definedName name="_tt6" localSheetId="3">#REF!</definedName>
    <definedName name="_tt6" localSheetId="2">#REF!</definedName>
    <definedName name="_tt6">#REF!</definedName>
    <definedName name="_tt7" localSheetId="4">#REF!</definedName>
    <definedName name="_tt7" localSheetId="1">#REF!</definedName>
    <definedName name="_tt7" localSheetId="3">#REF!</definedName>
    <definedName name="_tt7" localSheetId="2">#REF!</definedName>
    <definedName name="_tt7">#REF!</definedName>
    <definedName name="_tt8" localSheetId="4">#REF!</definedName>
    <definedName name="_tt8" localSheetId="1">#REF!</definedName>
    <definedName name="_tt8" localSheetId="3">#REF!</definedName>
    <definedName name="_tt8" localSheetId="2">#REF!</definedName>
    <definedName name="_tt8">#REF!</definedName>
    <definedName name="_tt9" localSheetId="4">#REF!</definedName>
    <definedName name="_tt9" localSheetId="1">#REF!</definedName>
    <definedName name="_tt9" localSheetId="3">#REF!</definedName>
    <definedName name="_tt9" localSheetId="2">#REF!</definedName>
    <definedName name="_tt9">#REF!</definedName>
    <definedName name="a" localSheetId="4">[2]MOULD!#REF!</definedName>
    <definedName name="a" localSheetId="1">[2]MOULD!#REF!</definedName>
    <definedName name="a" localSheetId="3">[2]MOULD!#REF!</definedName>
    <definedName name="a" localSheetId="2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sz" localSheetId="4">#REF!</definedName>
    <definedName name="aasz" localSheetId="1">#REF!</definedName>
    <definedName name="aasz" localSheetId="3">#REF!</definedName>
    <definedName name="aasz" localSheetId="2">#REF!</definedName>
    <definedName name="aasz">#REF!</definedName>
    <definedName name="aaz" localSheetId="4">#REF!</definedName>
    <definedName name="aaz" localSheetId="1">#REF!</definedName>
    <definedName name="aaz" localSheetId="3">#REF!</definedName>
    <definedName name="aaz" localSheetId="2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 localSheetId="1">#REF!</definedName>
    <definedName name="ADM" localSheetId="3">#REF!</definedName>
    <definedName name="ADM" localSheetId="2">#REF!</definedName>
    <definedName name="ADM">#REF!</definedName>
    <definedName name="afs" localSheetId="4">#REF!</definedName>
    <definedName name="afs" localSheetId="1">#REF!</definedName>
    <definedName name="afs" localSheetId="3">#REF!</definedName>
    <definedName name="afs" localSheetId="2">#REF!</definedName>
    <definedName name="afs">#REF!</definedName>
    <definedName name="AGING" localSheetId="4">#REF!</definedName>
    <definedName name="AGING" localSheetId="1">#REF!</definedName>
    <definedName name="AGING" localSheetId="3">#REF!</definedName>
    <definedName name="AGING" localSheetId="2">#REF!</definedName>
    <definedName name="AGING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qa" localSheetId="4">#REF!</definedName>
    <definedName name="aqa" localSheetId="1">#REF!</definedName>
    <definedName name="aqa" localSheetId="3">#REF!</definedName>
    <definedName name="aqa" localSheetId="2">#REF!</definedName>
    <definedName name="aqa">#REF!</definedName>
    <definedName name="aqasa" localSheetId="4">#REF!</definedName>
    <definedName name="aqasa" localSheetId="1">#REF!</definedName>
    <definedName name="aqasa" localSheetId="3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1">#REF!</definedName>
    <definedName name="ARM" localSheetId="3">#REF!</definedName>
    <definedName name="ARM" localSheetId="2">#REF!</definedName>
    <definedName name="ARM">#REF!</definedName>
    <definedName name="as" localSheetId="4">[8]ELIM!#REF!</definedName>
    <definedName name="as" localSheetId="1">[8]ELIM!#REF!</definedName>
    <definedName name="as" localSheetId="3">[8]ELIM!#REF!</definedName>
    <definedName name="as" localSheetId="2">[8]ELIM!#REF!</definedName>
    <definedName name="as">[8]ELIM!#REF!</definedName>
    <definedName name="as_14" localSheetId="4">[8]ELIM!#REF!</definedName>
    <definedName name="as_14" localSheetId="1">[8]ELIM!#REF!</definedName>
    <definedName name="as_14" localSheetId="3">[8]ELIM!#REF!</definedName>
    <definedName name="as_14" localSheetId="2">[8]ELIM!#REF!</definedName>
    <definedName name="as_14">[8]ELIM!#REF!</definedName>
    <definedName name="as_23" localSheetId="4">[8]ELIM!#REF!</definedName>
    <definedName name="as_23" localSheetId="1">[8]ELIM!#REF!</definedName>
    <definedName name="as_23" localSheetId="3">[8]ELIM!#REF!</definedName>
    <definedName name="as_23" localSheetId="2">[8]ELIM!#REF!</definedName>
    <definedName name="as_23">[8]ELIM!#REF!</definedName>
    <definedName name="as_25" localSheetId="4">[8]ELIM!#REF!</definedName>
    <definedName name="as_25" localSheetId="1">[8]ELIM!#REF!</definedName>
    <definedName name="as_25" localSheetId="3">[8]ELIM!#REF!</definedName>
    <definedName name="as_25" localSheetId="2">[8]ELIM!#REF!</definedName>
    <definedName name="as_25">[8]ELIM!#REF!</definedName>
    <definedName name="as_41" localSheetId="4">[8]ELIM!#REF!</definedName>
    <definedName name="as_41" localSheetId="1">[8]ELIM!#REF!</definedName>
    <definedName name="as_41" localSheetId="3">[8]ELIM!#REF!</definedName>
    <definedName name="as_41" localSheetId="2">[8]ELIM!#REF!</definedName>
    <definedName name="as_41">[8]ELIM!#REF!</definedName>
    <definedName name="asd" localSheetId="4">[8]ELIM!#REF!</definedName>
    <definedName name="asd" localSheetId="1">[8]ELIM!#REF!</definedName>
    <definedName name="asd" localSheetId="3">[8]ELIM!#REF!</definedName>
    <definedName name="asd" localSheetId="2">[8]ELIM!#REF!</definedName>
    <definedName name="asd">[8]ELIM!#REF!</definedName>
    <definedName name="asd_14" localSheetId="4">[8]ELIM!#REF!</definedName>
    <definedName name="asd_14" localSheetId="1">[8]ELIM!#REF!</definedName>
    <definedName name="asd_14" localSheetId="3">[8]ELIM!#REF!</definedName>
    <definedName name="asd_14" localSheetId="2">[8]ELIM!#REF!</definedName>
    <definedName name="asd_14">[8]ELIM!#REF!</definedName>
    <definedName name="asd_23" localSheetId="4">[8]ELIM!#REF!</definedName>
    <definedName name="asd_23" localSheetId="1">[8]ELIM!#REF!</definedName>
    <definedName name="asd_23" localSheetId="3">[8]ELIM!#REF!</definedName>
    <definedName name="asd_23" localSheetId="2">[8]ELIM!#REF!</definedName>
    <definedName name="asd_23">[8]ELIM!#REF!</definedName>
    <definedName name="asd_25" localSheetId="4">[8]ELIM!#REF!</definedName>
    <definedName name="asd_25" localSheetId="1">[8]ELIM!#REF!</definedName>
    <definedName name="asd_25" localSheetId="3">[8]ELIM!#REF!</definedName>
    <definedName name="asd_25" localSheetId="2">[8]ELIM!#REF!</definedName>
    <definedName name="asd_25">[8]ELIM!#REF!</definedName>
    <definedName name="asd_41" localSheetId="4">[8]ELIM!#REF!</definedName>
    <definedName name="asd_41" localSheetId="1">[8]ELIM!#REF!</definedName>
    <definedName name="asd_41" localSheetId="3">[8]ELIM!#REF!</definedName>
    <definedName name="asd_41" localSheetId="2">[8]ELIM!#REF!</definedName>
    <definedName name="asd_41">[8]ELIM!#REF!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 localSheetId="1">#REF!</definedName>
    <definedName name="AssetCode.All" localSheetId="3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1">#REF!</definedName>
    <definedName name="AssetCode.From" localSheetId="3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1">#REF!</definedName>
    <definedName name="AssetCode.To" localSheetId="3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1">#REF!</definedName>
    <definedName name="AssetGroup.All" localSheetId="3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1">#REF!</definedName>
    <definedName name="AssetGroup.From" localSheetId="3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1">#REF!</definedName>
    <definedName name="AssetGroup.To" localSheetId="3">#REF!</definedName>
    <definedName name="AssetGroup.To" localSheetId="2">#REF!</definedName>
    <definedName name="AssetGroup.To">#REF!</definedName>
    <definedName name="AssetsFeb" localSheetId="4">#REF!</definedName>
    <definedName name="AssetsFeb" localSheetId="1">#REF!</definedName>
    <definedName name="AssetsFeb" localSheetId="3">#REF!</definedName>
    <definedName name="AssetsFeb" localSheetId="2">#REF!</definedName>
    <definedName name="AssetsFeb">#REF!</definedName>
    <definedName name="AssetsJan" localSheetId="4">#REF!</definedName>
    <definedName name="AssetsJan" localSheetId="1">#REF!</definedName>
    <definedName name="AssetsJan" localSheetId="3">#REF!</definedName>
    <definedName name="AssetsJan" localSheetId="2">#REF!</definedName>
    <definedName name="AssetsJan">#REF!</definedName>
    <definedName name="AssetsMar" localSheetId="4">#REF!</definedName>
    <definedName name="AssetsMar" localSheetId="1">#REF!</definedName>
    <definedName name="AssetsMar" localSheetId="3">#REF!</definedName>
    <definedName name="AssetsMar" localSheetId="2">#REF!</definedName>
    <definedName name="AssetsMar">#REF!</definedName>
    <definedName name="av" localSheetId="4">MATCH(0.01,งบกระแสเงินสด!End_Bal,-1)+1</definedName>
    <definedName name="av" localSheetId="1">MATCH(0.01,งบกำไรขาดทุน!End_Bal,-1)+1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 localSheetId="1">#REF!</definedName>
    <definedName name="azz" localSheetId="3">#REF!</definedName>
    <definedName name="azz" localSheetId="2">#REF!</definedName>
    <definedName name="azz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.A" localSheetId="4">#REF!</definedName>
    <definedName name="B.A" localSheetId="1">#REF!</definedName>
    <definedName name="B.A" localSheetId="3">#REF!</definedName>
    <definedName name="B.A" localSheetId="2">#REF!</definedName>
    <definedName name="B.A">#REF!</definedName>
    <definedName name="B.AA" localSheetId="4">#REF!</definedName>
    <definedName name="B.AA" localSheetId="1">#REF!</definedName>
    <definedName name="B.AA" localSheetId="3">#REF!</definedName>
    <definedName name="B.AA" localSheetId="2">#REF!</definedName>
    <definedName name="B.AA">#REF!</definedName>
    <definedName name="B_10" localSheetId="4">#REF!</definedName>
    <definedName name="B_10" localSheetId="1">#REF!</definedName>
    <definedName name="B_10" localSheetId="3">#REF!</definedName>
    <definedName name="B_10" localSheetId="2">#REF!</definedName>
    <definedName name="B_10">#REF!</definedName>
    <definedName name="B_11" localSheetId="4">#REF!</definedName>
    <definedName name="B_11" localSheetId="1">#REF!</definedName>
    <definedName name="B_11" localSheetId="3">#REF!</definedName>
    <definedName name="B_11" localSheetId="2">#REF!</definedName>
    <definedName name="B_11">#REF!</definedName>
    <definedName name="B_20ba" localSheetId="4">#REF!</definedName>
    <definedName name="B_20ba" localSheetId="1">#REF!</definedName>
    <definedName name="B_20ba" localSheetId="3">#REF!</definedName>
    <definedName name="B_20ba" localSheetId="2">#REF!</definedName>
    <definedName name="B_20ba">#REF!</definedName>
    <definedName name="B_20bl" localSheetId="4">#REF!</definedName>
    <definedName name="B_20bl" localSheetId="1">#REF!</definedName>
    <definedName name="B_20bl" localSheetId="3">#REF!</definedName>
    <definedName name="B_20bl" localSheetId="2">#REF!</definedName>
    <definedName name="B_20bl">#REF!</definedName>
    <definedName name="B_30" localSheetId="4">#REF!</definedName>
    <definedName name="B_30" localSheetId="1">#REF!</definedName>
    <definedName name="B_30" localSheetId="3">#REF!</definedName>
    <definedName name="B_30" localSheetId="2">#REF!</definedName>
    <definedName name="B_30">#REF!</definedName>
    <definedName name="B_31o" localSheetId="4">#REF!</definedName>
    <definedName name="B_31o" localSheetId="1">#REF!</definedName>
    <definedName name="B_31o" localSheetId="3">#REF!</definedName>
    <definedName name="B_31o" localSheetId="2">#REF!</definedName>
    <definedName name="B_31o">#REF!</definedName>
    <definedName name="B_31s" localSheetId="4">#REF!</definedName>
    <definedName name="B_31s" localSheetId="1">#REF!</definedName>
    <definedName name="B_31s" localSheetId="3">#REF!</definedName>
    <definedName name="B_31s" localSheetId="2">#REF!</definedName>
    <definedName name="B_31s">#REF!</definedName>
    <definedName name="B_32" localSheetId="4">#REF!</definedName>
    <definedName name="B_32" localSheetId="1">#REF!</definedName>
    <definedName name="B_32" localSheetId="3">#REF!</definedName>
    <definedName name="B_32" localSheetId="2">#REF!</definedName>
    <definedName name="B_32">#REF!</definedName>
    <definedName name="B_40ba" localSheetId="4">#REF!</definedName>
    <definedName name="B_40ba" localSheetId="1">#REF!</definedName>
    <definedName name="B_40ba" localSheetId="3">#REF!</definedName>
    <definedName name="B_40ba" localSheetId="2">#REF!</definedName>
    <definedName name="B_40ba">#REF!</definedName>
    <definedName name="B_40bl" localSheetId="4">#REF!</definedName>
    <definedName name="B_40bl" localSheetId="1">#REF!</definedName>
    <definedName name="B_40bl" localSheetId="3">#REF!</definedName>
    <definedName name="B_40bl" localSheetId="2">#REF!</definedName>
    <definedName name="B_40bl">#REF!</definedName>
    <definedName name="B_40is" localSheetId="4">#REF!</definedName>
    <definedName name="B_40is" localSheetId="1">#REF!</definedName>
    <definedName name="B_40is" localSheetId="3">#REF!</definedName>
    <definedName name="B_40is" localSheetId="2">#REF!</definedName>
    <definedName name="B_40is">#REF!</definedName>
    <definedName name="B_50" localSheetId="4">#REF!</definedName>
    <definedName name="B_50" localSheetId="1">#REF!</definedName>
    <definedName name="B_50" localSheetId="3">#REF!</definedName>
    <definedName name="B_50" localSheetId="2">#REF!</definedName>
    <definedName name="B_50">#REF!</definedName>
    <definedName name="B_51" localSheetId="4">#REF!</definedName>
    <definedName name="B_51" localSheetId="1">#REF!</definedName>
    <definedName name="B_51" localSheetId="3">#REF!</definedName>
    <definedName name="B_51" localSheetId="2">#REF!</definedName>
    <definedName name="B_51">#REF!</definedName>
    <definedName name="B_52" localSheetId="4">#REF!</definedName>
    <definedName name="B_52" localSheetId="1">#REF!</definedName>
    <definedName name="B_52" localSheetId="3">#REF!</definedName>
    <definedName name="B_52" localSheetId="2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 localSheetId="1">#REF!</definedName>
    <definedName name="BB.AAA" localSheetId="3">#REF!</definedName>
    <definedName name="BB.AAA" localSheetId="2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 localSheetId="1">#REF!</definedName>
    <definedName name="bvv" localSheetId="3">#REF!</definedName>
    <definedName name="bvv" localSheetId="2">#REF!</definedName>
    <definedName name="bvv">#REF!</definedName>
    <definedName name="case">[9]data!$C$1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'[10]CODE,NAME'!$A$1:$B$19</definedName>
    <definedName name="comm." localSheetId="4">[11]description!#REF!</definedName>
    <definedName name="comm." localSheetId="1">[11]description!#REF!</definedName>
    <definedName name="comm." localSheetId="3">[11]description!#REF!</definedName>
    <definedName name="comm." localSheetId="2">[11]description!#REF!</definedName>
    <definedName name="comm.">[11]description!#REF!</definedName>
    <definedName name="Commitment" localSheetId="4">#REF!</definedName>
    <definedName name="Commitment" localSheetId="1">#REF!</definedName>
    <definedName name="Commitment" localSheetId="3">#REF!</definedName>
    <definedName name="Commitment" localSheetId="2">#REF!</definedName>
    <definedName name="Commitment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a" localSheetId="4">#REF!</definedName>
    <definedName name="costa" localSheetId="1">#REF!</definedName>
    <definedName name="costa" localSheetId="3">#REF!</definedName>
    <definedName name="costa" localSheetId="2">#REF!</definedName>
    <definedName name="costa">#REF!</definedName>
    <definedName name="CostCenter.All" localSheetId="4">#REF!</definedName>
    <definedName name="CostCenter.All" localSheetId="1">#REF!</definedName>
    <definedName name="CostCenter.All" localSheetId="3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1">#REF!</definedName>
    <definedName name="CostCenter.From" localSheetId="3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1">#REF!</definedName>
    <definedName name="CostCenter.To" localSheetId="3">#REF!</definedName>
    <definedName name="CostCenter.To" localSheetId="2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 localSheetId="1">#REF!</definedName>
    <definedName name="cur" localSheetId="3">#REF!</definedName>
    <definedName name="cur" localSheetId="2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'[12]Purchase Order'!$E$40</definedName>
    <definedName name="dataArea">OFFSET([13]data!$A$1,0,0,COUNTA([13]data!$A$1:$A$65536),COUNTA([13]data!$A$1:$IV$1))</definedName>
    <definedName name="dataAreaAmount">OFFSET([13]data!$G$1,0,0,COUNTA([13]data!$G$1:$G$65536),1)</definedName>
    <definedName name="dataAreaAmountTool">OFFSET([13]Data_Tool!$G$1,0,0,COUNTA([13]Data_Tool!$G$1:$G$65536),1)</definedName>
    <definedName name="dataAreaItem">OFFSET([13]data!$B$1,0,0,COUNTA([13]data!$B$1:$B$65536),1)</definedName>
    <definedName name="dataAreaItemTool">OFFSET([13]Data_Tool!$B$1,0,0,COUNTA([13]Data_Tool!$B$1:$B$65536),1)</definedName>
    <definedName name="dataAreaTool">OFFSET([13]Data_Tool!$A$1,0,0,COUNTA([13]Data_Tool!$A$1:$A$65536),COUNTA([13]Data_Tool!$A$1:$IV$1))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1">#REF!</definedName>
    <definedName name="date" localSheetId="3">#REF!</definedName>
    <definedName name="date" localSheetId="2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 localSheetId="1">#REF!</definedName>
    <definedName name="ddcf" localSheetId="3">#REF!</definedName>
    <definedName name="ddcf" localSheetId="2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 localSheetId="1">#REF!</definedName>
    <definedName name="dddd" localSheetId="3">#REF!</definedName>
    <definedName name="dddd" localSheetId="2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 localSheetId="1">#REF!</definedName>
    <definedName name="df" localSheetId="3">#REF!</definedName>
    <definedName name="df" localSheetId="2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r" localSheetId="4">#REF!</definedName>
    <definedName name="dfr" localSheetId="1">#REF!</definedName>
    <definedName name="dfr" localSheetId="3">#REF!</definedName>
    <definedName name="dfr" localSheetId="2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 localSheetId="1">#REF!</definedName>
    <definedName name="Diff" localSheetId="3">#REF!</definedName>
    <definedName name="Diff" localSheetId="2">#REF!</definedName>
    <definedName name="Diff">#REF!</definedName>
    <definedName name="diffdataarea">OFFSET([14]DiffData!$A$1,0,0,COUNTA([14]DiffData!$A$1:$A$65536),COUNTA([14]DiffData!$A$1:$IV$1))</definedName>
    <definedName name="diffdataareatool">OFFSET([14]DiffData_Tool!$A$1,0,0,COUNTA([14]DiffData_Tool!$A$1:$A$65536),COUNTA([14]DiffData_Tool!$A$1:$IV$1))</definedName>
    <definedName name="dkfi" localSheetId="4">#REF!</definedName>
    <definedName name="dkfi" localSheetId="1">#REF!</definedName>
    <definedName name="dkfi" localSheetId="3">#REF!</definedName>
    <definedName name="dkfi" localSheetId="2">#REF!</definedName>
    <definedName name="dkfi">#REF!</definedName>
    <definedName name="drdf" localSheetId="4">#REF!</definedName>
    <definedName name="drdf" localSheetId="1">#REF!</definedName>
    <definedName name="drdf" localSheetId="3">#REF!</definedName>
    <definedName name="drdf" localSheetId="2">#REF!</definedName>
    <definedName name="drdf">#REF!</definedName>
    <definedName name="dsfka" localSheetId="4">#REF!</definedName>
    <definedName name="dsfka" localSheetId="1">#REF!</definedName>
    <definedName name="dsfka" localSheetId="3">#REF!</definedName>
    <definedName name="dsfka" localSheetId="2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 localSheetId="1">#REF!</definedName>
    <definedName name="edd" localSheetId="3">#REF!</definedName>
    <definedName name="edd" localSheetId="2">#REF!</definedName>
    <definedName name="edd">#REF!</definedName>
    <definedName name="ede">'[15]BS(old format)'!$J$39</definedName>
    <definedName name="edf" localSheetId="4">#REF!</definedName>
    <definedName name="edf" localSheetId="1">#REF!</definedName>
    <definedName name="edf" localSheetId="3">#REF!</definedName>
    <definedName name="edf" localSheetId="2">#REF!</definedName>
    <definedName name="edf">#REF!</definedName>
    <definedName name="edss" localSheetId="4">#REF!</definedName>
    <definedName name="edss" localSheetId="1">#REF!</definedName>
    <definedName name="edss" localSheetId="3">#REF!</definedName>
    <definedName name="edss" localSheetId="2">#REF!</definedName>
    <definedName name="edss">#REF!</definedName>
    <definedName name="efr" localSheetId="4">#REF!</definedName>
    <definedName name="efr" localSheetId="1">#REF!</definedName>
    <definedName name="efr" localSheetId="3">#REF!</definedName>
    <definedName name="efr" localSheetId="2">#REF!</definedName>
    <definedName name="efr">#REF!</definedName>
    <definedName name="ei" localSheetId="4">#REF!</definedName>
    <definedName name="ei" localSheetId="1">#REF!</definedName>
    <definedName name="ei" localSheetId="3">#REF!</definedName>
    <definedName name="ei" localSheetId="2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localSheetId="1" hidden="1">#REF!</definedName>
    <definedName name="ert" localSheetId="3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[16]CF!#REF!</definedName>
    <definedName name="Excel_BuiltIn_Print_Area_8" localSheetId="1">[16]CF!#REF!</definedName>
    <definedName name="Excel_BuiltIn_Print_Area_8" localSheetId="3">[16]CF!#REF!</definedName>
    <definedName name="Excel_BuiltIn_Print_Area_8" localSheetId="2">[16]CF!#REF!</definedName>
    <definedName name="Excel_BuiltIn_Print_Area_8">[16]CF!#REF!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 localSheetId="1">#REF!</definedName>
    <definedName name="FA" localSheetId="3">#REF!</definedName>
    <definedName name="FA" localSheetId="2">#REF!</definedName>
    <definedName name="FA">#REF!</definedName>
    <definedName name="FA.." localSheetId="4">#REF!</definedName>
    <definedName name="FA.." localSheetId="1">#REF!</definedName>
    <definedName name="FA.." localSheetId="3">#REF!</definedName>
    <definedName name="FA.." localSheetId="2">#REF!</definedName>
    <definedName name="FA..">#REF!</definedName>
    <definedName name="FACARD_Bal" localSheetId="4">#REF!</definedName>
    <definedName name="FACARD_Bal" localSheetId="1">#REF!</definedName>
    <definedName name="FACARD_Bal" localSheetId="3">#REF!</definedName>
    <definedName name="FACARD_Bal" localSheetId="2">#REF!</definedName>
    <definedName name="FACARD_Bal">#REF!</definedName>
    <definedName name="FACARD_Query" localSheetId="4">#REF!</definedName>
    <definedName name="FACARD_Query" localSheetId="1">#REF!</definedName>
    <definedName name="FACARD_Query" localSheetId="3">#REF!</definedName>
    <definedName name="FACARD_Query" localSheetId="2">#REF!</definedName>
    <definedName name="FACARD_Query">#REF!</definedName>
    <definedName name="fdkf" localSheetId="4">#REF!</definedName>
    <definedName name="fdkf" localSheetId="1">#REF!</definedName>
    <definedName name="fdkf" localSheetId="3">#REF!</definedName>
    <definedName name="fdkf" localSheetId="2">#REF!</definedName>
    <definedName name="fdkf">#REF!</definedName>
    <definedName name="ff" localSheetId="4">MATCH(0.01,งบกระแสเงินสด!End_Bal,-1)+1</definedName>
    <definedName name="ff" localSheetId="1">MATCH(0.01,งบกำไรขาดทุน!End_Bal,-1)+1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 localSheetId="2">#REF!</definedName>
    <definedName name="fg">#REF!</definedName>
    <definedName name="fipRefDate" localSheetId="4">#REF!</definedName>
    <definedName name="fipRefDate" localSheetId="1">#REF!</definedName>
    <definedName name="fipRefDate" localSheetId="3">#REF!</definedName>
    <definedName name="fipRefDate" localSheetId="2">#REF!</definedName>
    <definedName name="fipRefDate">#REF!</definedName>
    <definedName name="FipSActive" localSheetId="4">#REF!</definedName>
    <definedName name="FipSActive" localSheetId="1">#REF!</definedName>
    <definedName name="FipSActive" localSheetId="3">#REF!</definedName>
    <definedName name="FipSActive" localSheetId="2">#REF!</definedName>
    <definedName name="FipSActive">#REF!</definedName>
    <definedName name="FipSBlocked" localSheetId="4">#REF!</definedName>
    <definedName name="FipSBlocked" localSheetId="1">#REF!</definedName>
    <definedName name="FipSBlocked" localSheetId="3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1">#REF!</definedName>
    <definedName name="FipSDepreciated" localSheetId="3">#REF!</definedName>
    <definedName name="FipSDepreciated" localSheetId="2">#REF!</definedName>
    <definedName name="FipSDepreciated">#REF!</definedName>
    <definedName name="FipSExit" localSheetId="4">#REF!</definedName>
    <definedName name="FipSExit" localSheetId="1">#REF!</definedName>
    <definedName name="FipSExit" localSheetId="3">#REF!</definedName>
    <definedName name="FipSExit" localSheetId="2">#REF!</definedName>
    <definedName name="FipSExit">#REF!</definedName>
    <definedName name="FipSSold" localSheetId="4">#REF!</definedName>
    <definedName name="FipSSold" localSheetId="1">#REF!</definedName>
    <definedName name="FipSSold" localSheetId="3">#REF!</definedName>
    <definedName name="FipSSold" localSheetId="2">#REF!</definedName>
    <definedName name="FipSSold">#REF!</definedName>
    <definedName name="FipSTransfer" localSheetId="4">#REF!</definedName>
    <definedName name="FipSTransfer" localSheetId="1">#REF!</definedName>
    <definedName name="FipSTransfer" localSheetId="3">#REF!</definedName>
    <definedName name="FipSTransfer" localSheetId="2">#REF!</definedName>
    <definedName name="FipSTransfer">#REF!</definedName>
    <definedName name="FipSWriteOff" localSheetId="4">#REF!</definedName>
    <definedName name="FipSWriteOff" localSheetId="1">#REF!</definedName>
    <definedName name="FipSWriteOff" localSheetId="3">#REF!</definedName>
    <definedName name="FipSWriteOff" localSheetId="2">#REF!</definedName>
    <definedName name="FipSWriteOff">#REF!</definedName>
    <definedName name="fipWarehouse" localSheetId="4">#REF!</definedName>
    <definedName name="fipWarehouse" localSheetId="1">#REF!</definedName>
    <definedName name="fipWarehouse" localSheetId="3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1">#REF!</definedName>
    <definedName name="Forward_Sheet1_List" localSheetId="3">#REF!</definedName>
    <definedName name="Forward_Sheet1_List" localSheetId="2">#REF!</definedName>
    <definedName name="Forward_Sheet1_List">#REF!</definedName>
    <definedName name="front" localSheetId="4">#REF!</definedName>
    <definedName name="front" localSheetId="1">#REF!</definedName>
    <definedName name="front" localSheetId="3">#REF!</definedName>
    <definedName name="front" localSheetId="2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 localSheetId="1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1">#REF!</definedName>
    <definedName name="FUND2" localSheetId="3">#REF!</definedName>
    <definedName name="FUND2" localSheetId="2">#REF!</definedName>
    <definedName name="FUND2">#REF!</definedName>
    <definedName name="fund2a" localSheetId="4">#REF!</definedName>
    <definedName name="fund2a" localSheetId="1">#REF!</definedName>
    <definedName name="fund2a" localSheetId="3">#REF!</definedName>
    <definedName name="fund2a" localSheetId="2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 localSheetId="1">#REF!</definedName>
    <definedName name="Gain_Loss" localSheetId="3">#REF!</definedName>
    <definedName name="Gain_Loss" localSheetId="2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'[17]GL CB'!$L$44</definedName>
    <definedName name="GL_M">'[17]GL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r" localSheetId="4">#REF!</definedName>
    <definedName name="grr" localSheetId="1">#REF!</definedName>
    <definedName name="grr" localSheetId="3">#REF!</definedName>
    <definedName name="grr" localSheetId="2">#REF!</definedName>
    <definedName name="grr">#REF!</definedName>
    <definedName name="Grrrrr" localSheetId="4">#REF!</definedName>
    <definedName name="Grrrrr" localSheetId="1">#REF!</definedName>
    <definedName name="Grrrrr" localSheetId="3">#REF!</definedName>
    <definedName name="Grrrrr" localSheetId="2">#REF!</definedName>
    <definedName name="Grrrrr">#REF!</definedName>
    <definedName name="h">'[15]P&amp;L'!$Z$9:$Z$44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1">#REF!</definedName>
    <definedName name="HE" localSheetId="3">#REF!</definedName>
    <definedName name="HE" localSheetId="2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 localSheetId="1">#REF!</definedName>
    <definedName name="HELP" localSheetId="3">#REF!</definedName>
    <definedName name="HELP" localSheetId="2">#REF!</definedName>
    <definedName name="HELP">#REF!</definedName>
    <definedName name="hgjghjgh" localSheetId="4">#REF!</definedName>
    <definedName name="hgjghjgh" localSheetId="1">#REF!</definedName>
    <definedName name="hgjghjgh" localSheetId="3">#REF!</definedName>
    <definedName name="hgjghjgh" localSheetId="2">#REF!</definedName>
    <definedName name="hgjghjgh">#REF!</definedName>
    <definedName name="hh" localSheetId="4">#REF!</definedName>
    <definedName name="hh" localSheetId="1">#REF!</definedName>
    <definedName name="hh" localSheetId="3">#REF!</definedName>
    <definedName name="hh" localSheetId="2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1" hidden="1">#REF!</definedName>
    <definedName name="HTH" localSheetId="3" hidden="1">#REF!</definedName>
    <definedName name="HTH" localSheetId="2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1">#REF!</definedName>
    <definedName name="i" localSheetId="3">#REF!</definedName>
    <definedName name="i" localSheetId="2">#REF!</definedName>
    <definedName name="i">#REF!</definedName>
    <definedName name="I_Depre" localSheetId="4">'[1]Fagor04-A3112e'!#REF!</definedName>
    <definedName name="I_Depre" localSheetId="1">'[1]Fagor04-A3112e'!#REF!</definedName>
    <definedName name="I_Depre" localSheetId="3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'[18]CODE,NAME'!#REF!</definedName>
    <definedName name="INTERCONTINENTAL_COMMODITIES" localSheetId="1">'[18]CODE,NAME'!#REF!</definedName>
    <definedName name="INTERCONTINENTAL_COMMODITIES" localSheetId="3">'[18]CODE,NAME'!#REF!</definedName>
    <definedName name="INTERCONTINENTAL_COMMODITIES" localSheetId="2">'[18]CODE,NAME'!#REF!</definedName>
    <definedName name="INTERCONTINENTAL_COMMODITIES">'[18]CODE,NAME'!#REF!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 localSheetId="1">#REF!</definedName>
    <definedName name="isum" localSheetId="3">#REF!</definedName>
    <definedName name="isum" localSheetId="2">#REF!</definedName>
    <definedName name="isum">#REF!</definedName>
    <definedName name="ItemCode.All" localSheetId="4">#REF!</definedName>
    <definedName name="ItemCode.All" localSheetId="1">#REF!</definedName>
    <definedName name="ItemCode.All" localSheetId="3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1">#REF!</definedName>
    <definedName name="ItemCode.From" localSheetId="3">#REF!</definedName>
    <definedName name="ItemCode.From" localSheetId="2">#REF!</definedName>
    <definedName name="ItemCode.From">#REF!</definedName>
    <definedName name="ItemCode.To" localSheetId="4">#REF!</definedName>
    <definedName name="ItemCode.To" localSheetId="1">#REF!</definedName>
    <definedName name="ItemCode.To" localSheetId="3">#REF!</definedName>
    <definedName name="ItemCode.To" localSheetId="2">#REF!</definedName>
    <definedName name="ItemCode.To">#REF!</definedName>
    <definedName name="itemcost">OFFSET([13]masterCode!$A$1,0,0,COUNTA([13]masterCode!$A$1:$A$65536),COUNTA([13]masterCode!$A$1:$IV$1))</definedName>
    <definedName name="itemQuery200" localSheetId="4">[13]DiffData!#REF!</definedName>
    <definedName name="itemQuery200" localSheetId="1">[19]DiffData!#REF!</definedName>
    <definedName name="itemQuery200" localSheetId="3">[13]DiffData!#REF!</definedName>
    <definedName name="itemQuery200" localSheetId="2">[13]DiffData!#REF!</definedName>
    <definedName name="itemQuery200">[13]DiffData!#REF!</definedName>
    <definedName name="J" localSheetId="4">'[20]วงเครดิต 3'!#REF!</definedName>
    <definedName name="J" localSheetId="1">'[20]วงเครดิต 3'!#REF!</definedName>
    <definedName name="J" localSheetId="3">'[20]วงเครดิต 3'!#REF!</definedName>
    <definedName name="J" localSheetId="2">'[20]วงเครดิต 3'!#REF!</definedName>
    <definedName name="J">'[20]วงเครดิต 3'!#REF!</definedName>
    <definedName name="J.343" localSheetId="4">[8]ELIM!#REF!</definedName>
    <definedName name="J.343" localSheetId="1">[8]ELIM!#REF!</definedName>
    <definedName name="J.343" localSheetId="3">[8]ELIM!#REF!</definedName>
    <definedName name="J.343" localSheetId="2">[8]ELIM!#REF!</definedName>
    <definedName name="J.343">[8]ELIM!#REF!</definedName>
    <definedName name="J.343_14" localSheetId="4">[8]ELIM!#REF!</definedName>
    <definedName name="J.343_14" localSheetId="1">[8]ELIM!#REF!</definedName>
    <definedName name="J.343_14" localSheetId="3">[8]ELIM!#REF!</definedName>
    <definedName name="J.343_14" localSheetId="2">[8]ELIM!#REF!</definedName>
    <definedName name="J.343_14">[8]ELIM!#REF!</definedName>
    <definedName name="J.343_15" localSheetId="4">'[21]ELIM '!#REF!</definedName>
    <definedName name="J.343_15" localSheetId="1">'[21]ELIM '!#REF!</definedName>
    <definedName name="J.343_15" localSheetId="3">'[21]ELIM '!#REF!</definedName>
    <definedName name="J.343_15" localSheetId="2">'[21]ELIM '!#REF!</definedName>
    <definedName name="J.343_15">'[21]ELIM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[8]ELIM!#REF!</definedName>
    <definedName name="J.343_23" localSheetId="1">[8]ELIM!#REF!</definedName>
    <definedName name="J.343_23" localSheetId="3">[8]ELIM!#REF!</definedName>
    <definedName name="J.343_23" localSheetId="2">[8]ELIM!#REF!</definedName>
    <definedName name="J.343_23">[8]ELIM!#REF!</definedName>
    <definedName name="J.343_25" localSheetId="4">[8]ELIM!#REF!</definedName>
    <definedName name="J.343_25" localSheetId="1">[8]ELIM!#REF!</definedName>
    <definedName name="J.343_25" localSheetId="3">[8]ELIM!#REF!</definedName>
    <definedName name="J.343_25" localSheetId="2">[8]ELIM!#REF!</definedName>
    <definedName name="J.343_25">[8]ELIM!#REF!</definedName>
    <definedName name="J.343_41" localSheetId="4">[8]ELIM!#REF!</definedName>
    <definedName name="J.343_41" localSheetId="1">[8]ELIM!#REF!</definedName>
    <definedName name="J.343_41" localSheetId="3">[8]ELIM!#REF!</definedName>
    <definedName name="J.343_41" localSheetId="2">[8]ELIM!#REF!</definedName>
    <definedName name="J.343_41">[8]ELIM!#REF!</definedName>
    <definedName name="JEW" localSheetId="4">#REF!</definedName>
    <definedName name="JEW" localSheetId="1">#REF!</definedName>
    <definedName name="JEW" localSheetId="3">#REF!</definedName>
    <definedName name="JEW" localSheetId="2">#REF!</definedName>
    <definedName name="JEW">#REF!</definedName>
    <definedName name="jj" localSheetId="4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ul_00" localSheetId="4">#REF!</definedName>
    <definedName name="Jul_00" localSheetId="1">#REF!</definedName>
    <definedName name="Jul_00" localSheetId="3">#REF!</definedName>
    <definedName name="Jul_00" localSheetId="2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'[20]วงเครดิต 3'!#REF!</definedName>
    <definedName name="k" localSheetId="1">'[20]วงเครดิต 3'!#REF!</definedName>
    <definedName name="k" localSheetId="3">'[20]วงเครดิต 3'!#REF!</definedName>
    <definedName name="k" localSheetId="2">'[20]วงเครดิต 3'!#REF!</definedName>
    <definedName name="k">'[20]วงเครดิต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ifk" localSheetId="4">#REF!</definedName>
    <definedName name="kifk" localSheetId="1">#REF!</definedName>
    <definedName name="kifk" localSheetId="3">#REF!</definedName>
    <definedName name="kifk" localSheetId="2">#REF!</definedName>
    <definedName name="kifk">#REF!</definedName>
    <definedName name="kkkkk" localSheetId="4">#REF!</definedName>
    <definedName name="kkkkk" localSheetId="1">#REF!</definedName>
    <definedName name="kkkkk" localSheetId="3">#REF!</definedName>
    <definedName name="kkkkk" localSheetId="2">#REF!</definedName>
    <definedName name="kkkkk">#REF!</definedName>
    <definedName name="l" localSheetId="4">#REF!</definedName>
    <definedName name="l" localSheetId="1">#REF!</definedName>
    <definedName name="l" localSheetId="3">#REF!</definedName>
    <definedName name="l" localSheetId="2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EFeb" localSheetId="4">#REF!</definedName>
    <definedName name="LEFeb" localSheetId="1">#REF!</definedName>
    <definedName name="LEFeb" localSheetId="3">#REF!</definedName>
    <definedName name="LEFeb" localSheetId="2">#REF!</definedName>
    <definedName name="LEFeb">#REF!</definedName>
    <definedName name="LEJan" localSheetId="4">#REF!</definedName>
    <definedName name="LEJan" localSheetId="1">#REF!</definedName>
    <definedName name="LEJan" localSheetId="3">#REF!</definedName>
    <definedName name="LEJan" localSheetId="2">#REF!</definedName>
    <definedName name="LEJan">#REF!</definedName>
    <definedName name="LEMar" localSheetId="4">#REF!</definedName>
    <definedName name="LEMar" localSheetId="1">#REF!</definedName>
    <definedName name="LEMar" localSheetId="3">#REF!</definedName>
    <definedName name="LEMar" localSheetId="2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 localSheetId="1">#REF!</definedName>
    <definedName name="LK" localSheetId="3">#REF!</definedName>
    <definedName name="LK" localSheetId="2">#REF!</definedName>
    <definedName name="LK">#REF!</definedName>
    <definedName name="ll" localSheetId="4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lllll" localSheetId="4">งบกระแสเงินสด!$A$1:$O$78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RRY">[22]อัตราค่าบรรทุก!$A$1:$C$21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'[20]วงเครดิต 3'!#REF!</definedName>
    <definedName name="m" localSheetId="1">'[20]วงเครดิต 3'!#REF!</definedName>
    <definedName name="m" localSheetId="3">'[20]วงเครดิต 3'!#REF!</definedName>
    <definedName name="m" localSheetId="2">'[20]วงเครดิต 3'!#REF!</definedName>
    <definedName name="m">'[20]วงเครดิต 3'!#REF!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1">#REF!</definedName>
    <definedName name="maneeratr" localSheetId="3">#REF!</definedName>
    <definedName name="maneeratr" localSheetId="2">#REF!</definedName>
    <definedName name="maneeratr">#REF!</definedName>
    <definedName name="mk" localSheetId="4">#REF!</definedName>
    <definedName name="mk" localSheetId="1">#REF!</definedName>
    <definedName name="mk" localSheetId="3">#REF!</definedName>
    <definedName name="mk" localSheetId="2">#REF!</definedName>
    <definedName name="mk">#REF!</definedName>
    <definedName name="MM" localSheetId="4">#REF!</definedName>
    <definedName name="MM" localSheetId="1">#REF!</definedName>
    <definedName name="MM" localSheetId="3">#REF!</definedName>
    <definedName name="MM" localSheetId="2">#REF!</definedName>
    <definedName name="MM">#REF!</definedName>
    <definedName name="mutRefDateAll" localSheetId="4">#REF!</definedName>
    <definedName name="mutRefDateAll" localSheetId="1">#REF!</definedName>
    <definedName name="mutRefDateAll" localSheetId="3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1">#REF!</definedName>
    <definedName name="mutWarehouseAll" localSheetId="3">#REF!</definedName>
    <definedName name="mutWarehouseAll" localSheetId="2">#REF!</definedName>
    <definedName name="mutWarehouseAll">#REF!</definedName>
    <definedName name="n">'[23]BS(old format)'!$H$43:$H$59</definedName>
    <definedName name="name" localSheetId="4">#REF!</definedName>
    <definedName name="name" localSheetId="1">#REF!</definedName>
    <definedName name="name" localSheetId="3">#REF!</definedName>
    <definedName name="name" localSheetId="2">#REF!</definedName>
    <definedName name="name">#REF!</definedName>
    <definedName name="nat">'[15]P&amp;L'!$P$9:$P$44</definedName>
    <definedName name="NEW" localSheetId="4">#REF!</definedName>
    <definedName name="NEW" localSheetId="1">#REF!</definedName>
    <definedName name="NEW" localSheetId="3">#REF!</definedName>
    <definedName name="NEW" localSheetId="2">#REF!</definedName>
    <definedName name="NEW">#REF!</definedName>
    <definedName name="nn" localSheetId="4">#REF!</definedName>
    <definedName name="nn" localSheetId="1">#REF!</definedName>
    <definedName name="nn" localSheetId="3">#REF!</definedName>
    <definedName name="nn" localSheetId="2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'[24]Machine2,3''04'!#REF!</definedName>
    <definedName name="o" localSheetId="1">'[24]Machine2,3''04'!#REF!</definedName>
    <definedName name="o" localSheetId="3">'[24]Machine2,3''04'!#REF!</definedName>
    <definedName name="o" localSheetId="2">'[24]Machine2,3''04'!#REF!</definedName>
    <definedName name="o">'[24]Machine2,3''04'!#REF!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[25]HH!#REF!</definedName>
    <definedName name="OLE_LINK1_21" localSheetId="1">[25]HH!#REF!</definedName>
    <definedName name="OLE_LINK1_21" localSheetId="3">[25]HH!#REF!</definedName>
    <definedName name="OLE_LINK1_21" localSheetId="2">[25]HH!#REF!</definedName>
    <definedName name="OLE_LINK1_21">[25]HH!#REF!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'[26]TB-M'!#REF!</definedName>
    <definedName name="PeriodsInYear" localSheetId="1">'[26]TB-M'!#REF!</definedName>
    <definedName name="PeriodsInYear" localSheetId="3">'[26]TB-M'!#REF!</definedName>
    <definedName name="PeriodsInYear" localSheetId="2">'[26]TB-M'!#REF!</definedName>
    <definedName name="PeriodsInYear">'[26]TB-M'!#REF!</definedName>
    <definedName name="pk" localSheetId="4">#REF!</definedName>
    <definedName name="pk" localSheetId="1">#REF!</definedName>
    <definedName name="pk" localSheetId="3">#REF!</definedName>
    <definedName name="pk" localSheetId="2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 localSheetId="1">#REF!</definedName>
    <definedName name="pl_exrate" localSheetId="3">#REF!</definedName>
    <definedName name="pl_exrate" localSheetId="2">#REF!</definedName>
    <definedName name="pl_exrate">#REF!</definedName>
    <definedName name="PLANT" localSheetId="4">#REF!</definedName>
    <definedName name="PLANT" localSheetId="1">#REF!</definedName>
    <definedName name="PLANT" localSheetId="3">#REF!</definedName>
    <definedName name="PLANT" localSheetId="2">#REF!</definedName>
    <definedName name="PLANT">#REF!</definedName>
    <definedName name="ple" localSheetId="4">#REF!</definedName>
    <definedName name="ple" localSheetId="1">#REF!</definedName>
    <definedName name="ple" localSheetId="3">#REF!</definedName>
    <definedName name="ple" localSheetId="2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localSheetId="1" hidden="1">#REF!</definedName>
    <definedName name="pom" localSheetId="3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 localSheetId="2">#REF!</definedName>
    <definedName name="PooNim">#REF!</definedName>
    <definedName name="pp" localSheetId="4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RE" localSheetId="4">#REF!</definedName>
    <definedName name="PRE" localSheetId="1">#REF!</definedName>
    <definedName name="PRE" localSheetId="3">#REF!</definedName>
    <definedName name="PRE" localSheetId="2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งบกระแสเงินสด!$A$1:$O$78</definedName>
    <definedName name="_xlnm.Print_Area" localSheetId="1">งบกำไรขาดทุน!$A$1:$M$39</definedName>
    <definedName name="_xlnm.Print_Area" localSheetId="3">งบแสดงการเปลี่ยนแปลง!$A$1:$Z$20</definedName>
    <definedName name="_xlnm.Print_Area" localSheetId="2">งบแสดงการเปลี่ยนแปลงรวม!$A$1:$AF$20</definedName>
    <definedName name="_xlnm.Print_Area" localSheetId="0">'งบแสดงฐานะการเงิน  '!$A$1:$N$85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OFFSET(งบกระแสเงินสด!Full_Print,0,0,งบกระแสเงินสด!Last_Row)</definedName>
    <definedName name="Print_Area_Reset" localSheetId="1">OFFSET(งบกำไรขาดทุน!Full_Print,0,0,งบกำไรขาดทุน!Last_Row)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o" localSheetId="4">#REF!</definedName>
    <definedName name="Pro" localSheetId="1">#REF!</definedName>
    <definedName name="Pro" localSheetId="3">#REF!</definedName>
    <definedName name="Pro" localSheetId="2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 localSheetId="1">#REF!</definedName>
    <definedName name="QQQ" localSheetId="3">#REF!</definedName>
    <definedName name="QQQ" localSheetId="2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[27]RATE!$A$1:$C$32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[28]RATE!$A$1:$D$32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 localSheetId="1">#REF!</definedName>
    <definedName name="Report1.Range" localSheetId="3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1">#REF!</definedName>
    <definedName name="Report12.Range" localSheetId="3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1">#REF!</definedName>
    <definedName name="Report21.Range" localSheetId="3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1">#REF!</definedName>
    <definedName name="Report24.Range" localSheetId="3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1">#REF!</definedName>
    <definedName name="Report3.Range" localSheetId="3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1">#REF!</definedName>
    <definedName name="Report5.Range" localSheetId="3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1">#REF!</definedName>
    <definedName name="Report6.Range" localSheetId="3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1">#REF!</definedName>
    <definedName name="Report7.Range" localSheetId="3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1">#REF!</definedName>
    <definedName name="Report8.Range" localSheetId="3">#REF!</definedName>
    <definedName name="Report8.Range" localSheetId="2">#REF!</definedName>
    <definedName name="Report8.Range">#REF!</definedName>
    <definedName name="rfv" localSheetId="4">#REF!</definedName>
    <definedName name="rfv" localSheetId="1">#REF!</definedName>
    <definedName name="rfv" localSheetId="3">#REF!</definedName>
    <definedName name="rfv" localSheetId="2">#REF!</definedName>
    <definedName name="rfv">#REF!</definedName>
    <definedName name="rG" localSheetId="4">#REF!</definedName>
    <definedName name="rG" localSheetId="1">#REF!</definedName>
    <definedName name="rG" localSheetId="3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1" hidden="1">#REF!</definedName>
    <definedName name="rr" localSheetId="3" hidden="1">#REF!</definedName>
    <definedName name="rr" localSheetId="2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 localSheetId="2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'[20]วงเครดิต 3'!#REF!</definedName>
    <definedName name="s" localSheetId="1">'[20]วงเครดิต 3'!#REF!</definedName>
    <definedName name="s" localSheetId="3">'[20]วงเครดิต 3'!#REF!</definedName>
    <definedName name="s" localSheetId="2">'[20]วงเครดิต 3'!#REF!</definedName>
    <definedName name="s">'[20]วงเครดิต 3'!#REF!</definedName>
    <definedName name="sada" localSheetId="4">[8]ELIM!#REF!</definedName>
    <definedName name="sada" localSheetId="1">[8]ELIM!#REF!</definedName>
    <definedName name="sada" localSheetId="3">[8]ELIM!#REF!</definedName>
    <definedName name="sada" localSheetId="2">[8]ELIM!#REF!</definedName>
    <definedName name="sada">[8]ELIM!#REF!</definedName>
    <definedName name="sada_14" localSheetId="4">[8]ELIM!#REF!</definedName>
    <definedName name="sada_14" localSheetId="1">[8]ELIM!#REF!</definedName>
    <definedName name="sada_14" localSheetId="3">[8]ELIM!#REF!</definedName>
    <definedName name="sada_14" localSheetId="2">[8]ELIM!#REF!</definedName>
    <definedName name="sada_14">[8]ELIM!#REF!</definedName>
    <definedName name="sada_23" localSheetId="4">[8]ELIM!#REF!</definedName>
    <definedName name="sada_23" localSheetId="1">[8]ELIM!#REF!</definedName>
    <definedName name="sada_23" localSheetId="3">[8]ELIM!#REF!</definedName>
    <definedName name="sada_23" localSheetId="2">[8]ELIM!#REF!</definedName>
    <definedName name="sada_23">[8]ELIM!#REF!</definedName>
    <definedName name="sada_25" localSheetId="4">[8]ELIM!#REF!</definedName>
    <definedName name="sada_25" localSheetId="1">[8]ELIM!#REF!</definedName>
    <definedName name="sada_25" localSheetId="3">[8]ELIM!#REF!</definedName>
    <definedName name="sada_25" localSheetId="2">[8]ELIM!#REF!</definedName>
    <definedName name="sada_25">[8]ELIM!#REF!</definedName>
    <definedName name="sada_41" localSheetId="4">[8]ELIM!#REF!</definedName>
    <definedName name="sada_41" localSheetId="1">[8]ELIM!#REF!</definedName>
    <definedName name="sada_41" localSheetId="3">[8]ELIM!#REF!</definedName>
    <definedName name="sada_41" localSheetId="2">[8]ELIM!#REF!</definedName>
    <definedName name="sada_41">[8]ELIM!#REF!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dfasf">#N/A</definedName>
    <definedName name="sdfsdf" localSheetId="4">[5]RSS9801!#REF!</definedName>
    <definedName name="sdfsdf" localSheetId="1">[5]RSS9801!#REF!</definedName>
    <definedName name="sdfsdf" localSheetId="3">[5]RSS9801!#REF!</definedName>
    <definedName name="sdfsdf" localSheetId="2">[5]RSS9801!#REF!</definedName>
    <definedName name="sdfsdf">[5]RSS9801!#REF!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 localSheetId="1">#REF!</definedName>
    <definedName name="sf" localSheetId="3">#REF!</definedName>
    <definedName name="sf" localSheetId="2">#REF!</definedName>
    <definedName name="sf">#REF!</definedName>
    <definedName name="sfsfs" localSheetId="4" hidden="1">#REF!</definedName>
    <definedName name="sfsfs" localSheetId="1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lzx" localSheetId="4">#REF!</definedName>
    <definedName name="slzx" localSheetId="1">#REF!</definedName>
    <definedName name="slzx" localSheetId="3">#REF!</definedName>
    <definedName name="slzx" localSheetId="2">#REF!</definedName>
    <definedName name="slzx">#REF!</definedName>
    <definedName name="smile" localSheetId="4">#REF!</definedName>
    <definedName name="smile" localSheetId="1">#REF!</definedName>
    <definedName name="smile" localSheetId="3">#REF!</definedName>
    <definedName name="smile" localSheetId="2">#REF!</definedName>
    <definedName name="smile">#REF!</definedName>
    <definedName name="so" localSheetId="4">#REF!</definedName>
    <definedName name="so" localSheetId="1">#REF!</definedName>
    <definedName name="so" localSheetId="3">#REF!</definedName>
    <definedName name="so" localSheetId="2">#REF!</definedName>
    <definedName name="so">#REF!</definedName>
    <definedName name="Spec" localSheetId="4">'[26]TB-M'!#REF!</definedName>
    <definedName name="Spec" localSheetId="1">'[26]TB-M'!#REF!</definedName>
    <definedName name="Spec" localSheetId="3">'[26]TB-M'!#REF!</definedName>
    <definedName name="Spec" localSheetId="2">'[26]TB-M'!#REF!</definedName>
    <definedName name="Spec">'[26]TB-M'!#REF!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ca" localSheetId="4">#REF!</definedName>
    <definedName name="ssca" localSheetId="1">#REF!</definedName>
    <definedName name="ssca" localSheetId="3">#REF!</definedName>
    <definedName name="ssca" localSheetId="2">#REF!</definedName>
    <definedName name="ssca">#REF!</definedName>
    <definedName name="sss" localSheetId="4">#REF!</definedName>
    <definedName name="sss" localSheetId="1">#REF!</definedName>
    <definedName name="sss" localSheetId="3">#REF!</definedName>
    <definedName name="sss" localSheetId="2">#REF!</definedName>
    <definedName name="sss">#REF!</definedName>
    <definedName name="t">'[15]P&amp;L'!$N$9:$N$44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 localSheetId="1">#REF!</definedName>
    <definedName name="TotalAssetsFeb" localSheetId="3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1">#REF!</definedName>
    <definedName name="TotalAssetsJan" localSheetId="3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1">#REF!</definedName>
    <definedName name="TotalAssetsMar" localSheetId="3">#REF!</definedName>
    <definedName name="TotalAssetsMar" localSheetId="2">#REF!</definedName>
    <definedName name="TotalAssetsMar">#REF!</definedName>
    <definedName name="TotalLEFeb" localSheetId="4">#REF!</definedName>
    <definedName name="TotalLEFeb" localSheetId="1">#REF!</definedName>
    <definedName name="TotalLEFeb" localSheetId="3">#REF!</definedName>
    <definedName name="TotalLEFeb" localSheetId="2">#REF!</definedName>
    <definedName name="TotalLEFeb">#REF!</definedName>
    <definedName name="TotalLEJan" localSheetId="4">#REF!</definedName>
    <definedName name="TotalLEJan" localSheetId="1">#REF!</definedName>
    <definedName name="TotalLEJan" localSheetId="3">#REF!</definedName>
    <definedName name="TotalLEJan" localSheetId="2">#REF!</definedName>
    <definedName name="TotalLEJan">#REF!</definedName>
    <definedName name="TotalLEMar" localSheetId="4">#REF!</definedName>
    <definedName name="TotalLEMar" localSheetId="1">#REF!</definedName>
    <definedName name="TotalLEMar" localSheetId="3">#REF!</definedName>
    <definedName name="TotalLEMar" localSheetId="2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 localSheetId="1">#REF!</definedName>
    <definedName name="uio" localSheetId="3">#REF!</definedName>
    <definedName name="uio" localSheetId="2">#REF!</definedName>
    <definedName name="uio">#REF!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 localSheetId="1">#REF!</definedName>
    <definedName name="UU" localSheetId="3">#REF!</definedName>
    <definedName name="UU" localSheetId="2">#REF!</definedName>
    <definedName name="UU">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 localSheetId="1">#REF!</definedName>
    <definedName name="vv" localSheetId="3">#REF!</definedName>
    <definedName name="vv" localSheetId="2">#REF!</definedName>
    <definedName name="vv">#REF!</definedName>
    <definedName name="w">'[15]BS(old format)'!$H$39</definedName>
    <definedName name="wde">[42]RATE!$A$1:$C$32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 localSheetId="1">#REF!</definedName>
    <definedName name="wk" localSheetId="3">#REF!</definedName>
    <definedName name="wk" localSheetId="2">#REF!</definedName>
    <definedName name="wk">#REF!</definedName>
    <definedName name="WS" localSheetId="4">#REF!</definedName>
    <definedName name="WS" localSheetId="1">#REF!</definedName>
    <definedName name="WS" localSheetId="3">#REF!</definedName>
    <definedName name="WS" localSheetId="2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'[24]Machine2,3''04'!#REF!</definedName>
    <definedName name="X" localSheetId="1">'[24]Machine2,3''04'!#REF!</definedName>
    <definedName name="X" localSheetId="3">'[24]Machine2,3''04'!#REF!</definedName>
    <definedName name="X" localSheetId="2">'[24]Machine2,3''04'!#REF!</definedName>
    <definedName name="X">'[24]Machine2,3''04'!#REF!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'[20]วงเครดิต 3'!#REF!</definedName>
    <definedName name="y" localSheetId="1">'[20]วงเครดิต 3'!#REF!</definedName>
    <definedName name="y" localSheetId="3">'[20]วงเครดิต 3'!#REF!</definedName>
    <definedName name="y" localSheetId="2">'[20]วงเครดิต 3'!#REF!</definedName>
    <definedName name="y">'[20]วงเครดิต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OFFSET(งบกระแสเงินสด!Full_Print,0,0,งบกระแสเงินสด!Last_Row)</definedName>
    <definedName name="yh" localSheetId="1">OFFSET(งบกำไรขาดทุน!Full_Print,0,0,งบกำไรขาดทุน!Last_Row)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 localSheetId="1">#REF!</definedName>
    <definedName name="yhgv" localSheetId="3">#REF!</definedName>
    <definedName name="yhgv" localSheetId="2">#REF!</definedName>
    <definedName name="yhgv">#REF!</definedName>
    <definedName name="yy" localSheetId="4">#REF!</definedName>
    <definedName name="yy" localSheetId="1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 localSheetId="1">#REF!</definedName>
    <definedName name="zz" localSheetId="3">#REF!</definedName>
    <definedName name="zz" localSheetId="2">#REF!</definedName>
    <definedName name="zz">#REF!</definedName>
    <definedName name="เ1149" localSheetId="4">[43]Aging!#REF!</definedName>
    <definedName name="เ1149" localSheetId="1">[43]Aging!#REF!</definedName>
    <definedName name="เ1149" localSheetId="3">[43]Aging!#REF!</definedName>
    <definedName name="เ1149" localSheetId="2">[43]Aging!#REF!</definedName>
    <definedName name="เ1149">[43]Aging!#REF!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 localSheetId="1">#REF!</definedName>
    <definedName name="กอด" localSheetId="3">#REF!</definedName>
    <definedName name="กอด" localSheetId="2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[44]งบดุล!#REF!</definedName>
    <definedName name="คชจในการบริหาร" localSheetId="1">[44]งบดุล!#REF!</definedName>
    <definedName name="คชจในการบริหาร" localSheetId="3">[44]งบดุล!#REF!</definedName>
    <definedName name="คชจในการบริหาร" localSheetId="2">[44]งบดุล!#REF!</definedName>
    <definedName name="คชจในการบริหาร">[44]งบดุล!#REF!</definedName>
    <definedName name="ค่ารับรอง" localSheetId="4">#REF!</definedName>
    <definedName name="ค่ารับรอง" localSheetId="1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 localSheetId="3">#REF!</definedName>
    <definedName name="งบกำไรขาด" localSheetId="2">#REF!</definedName>
    <definedName name="งบกำไรขาด">#REF!</definedName>
    <definedName name="งบกำไรขาดทุน" localSheetId="4">[44]งบดุล!#REF!</definedName>
    <definedName name="งบกำไรขาดทุน" localSheetId="1">[44]งบดุล!#REF!</definedName>
    <definedName name="งบกำไรขาดทุน" localSheetId="3">[44]งบดุล!#REF!</definedName>
    <definedName name="งบกำไรขาดทุน" localSheetId="2">[44]งบดุล!#REF!</definedName>
    <definedName name="งบกำไรขาดทุน">[44]งบดุล!#REF!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[44]งบดุล!#REF!</definedName>
    <definedName name="งบดุล" localSheetId="1">[44]งบดุล!#REF!</definedName>
    <definedName name="งบดุล" localSheetId="3">[44]งบดุล!#REF!</definedName>
    <definedName name="งบดุล" localSheetId="2">[44]งบดุล!#REF!</definedName>
    <definedName name="งบดุล">[44]งบดุล!#REF!</definedName>
    <definedName name="จ" localSheetId="4" hidden="1">#REF!</definedName>
    <definedName name="จ" localSheetId="1" hidden="1">#REF!</definedName>
    <definedName name="จ" localSheetId="3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1" hidden="1">#REF!</definedName>
    <definedName name="จจ" localSheetId="3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1">#REF!</definedName>
    <definedName name="จจจ" localSheetId="3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1" hidden="1">#REF!</definedName>
    <definedName name="ดกหด" localSheetId="3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1">#REF!</definedName>
    <definedName name="นวล" localSheetId="3">#REF!</definedName>
    <definedName name="นวล" localSheetId="2">#REF!</definedName>
    <definedName name="นวล">#REF!</definedName>
    <definedName name="ประกันส่งออ" localSheetId="4">[11]description!#REF!</definedName>
    <definedName name="ประกันส่งออ" localSheetId="1">[11]description!#REF!</definedName>
    <definedName name="ประกันส่งออ" localSheetId="3">[11]description!#REF!</definedName>
    <definedName name="ประกันส่งออ" localSheetId="2">[11]description!#REF!</definedName>
    <definedName name="ประกันส่งออ">[11]description!#REF!</definedName>
    <definedName name="ประกันส่งออก" localSheetId="4">[11]description!#REF!</definedName>
    <definedName name="ประกันส่งออก" localSheetId="1">[11]description!#REF!</definedName>
    <definedName name="ประกันส่งออก" localSheetId="3">[11]description!#REF!</definedName>
    <definedName name="ประกันส่งออก" localSheetId="2">[11]description!#REF!</definedName>
    <definedName name="ประกันส่งออก">[11]description!#REF!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[45]ผ้าสำเร็จ!#REF!</definedName>
    <definedName name="ฟ1" localSheetId="1">[46]ผ้าสำเร็จ!#REF!</definedName>
    <definedName name="ฟ1" localSheetId="3">[45]ผ้าสำเร็จ!#REF!</definedName>
    <definedName name="ฟ1" localSheetId="2">[45]ผ้าสำเร็จ!#REF!</definedName>
    <definedName name="ฟ1">[45]ผ้าสำเร็จ!#REF!</definedName>
    <definedName name="ฟ4" localSheetId="4">#REF!</definedName>
    <definedName name="ฟ4" localSheetId="1">#REF!</definedName>
    <definedName name="ฟ4" localSheetId="3">#REF!</definedName>
    <definedName name="ฟ4" localSheetId="2">#REF!</definedName>
    <definedName name="ฟ4">#REF!</definedName>
    <definedName name="ฟฟ">'[47]GL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รีน" localSheetId="1">#REF!</definedName>
    <definedName name="รรีน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4">#REF!</definedName>
    <definedName name="รายได้" localSheetId="1">#REF!</definedName>
    <definedName name="รายได้" localSheetId="3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1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>#REF!</definedName>
    <definedName name="รายละเอียด" localSheetId="4">[44]งบดุล!#REF!</definedName>
    <definedName name="รายละเอียด" localSheetId="1">[44]งบดุล!#REF!</definedName>
    <definedName name="รายละเอียด" localSheetId="3">[44]งบดุล!#REF!</definedName>
    <definedName name="รายละเอียด" localSheetId="2">[44]งบดุล!#REF!</definedName>
    <definedName name="รายละเอียด">[44]งบดุล!#REF!</definedName>
    <definedName name="รายละเอียดประกอบ" localSheetId="4">[44]งบดุล!#REF!</definedName>
    <definedName name="รายละเอียดประกอบ" localSheetId="1">[44]งบดุล!#REF!</definedName>
    <definedName name="รายละเอียดประกอบ" localSheetId="3">[44]งบดุล!#REF!</definedName>
    <definedName name="รายละเอียดประกอบ" localSheetId="2">[44]งบดุล!#REF!</definedName>
    <definedName name="รายละเอียดประกอบ">[44]งบดุล!#REF!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'[48]Stock Aging'!$A$2:$S$1606</definedName>
    <definedName name="หกดกห" localSheetId="4">#REF!</definedName>
    <definedName name="หกดกห" localSheetId="1">#REF!</definedName>
    <definedName name="หกดกห" localSheetId="3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1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4525"/>
</workbook>
</file>

<file path=xl/calcChain.xml><?xml version="1.0" encoding="utf-8"?>
<calcChain xmlns="http://schemas.openxmlformats.org/spreadsheetml/2006/main">
  <c r="G25" i="17" l="1"/>
  <c r="G24" i="17"/>
  <c r="M18" i="17"/>
  <c r="I18" i="17"/>
  <c r="M16" i="17"/>
  <c r="I16" i="17"/>
  <c r="M10" i="17"/>
  <c r="I10" i="17"/>
  <c r="AF20" i="9"/>
  <c r="AF14" i="9"/>
  <c r="AB19" i="9"/>
  <c r="AB18" i="9"/>
  <c r="AB15" i="9"/>
  <c r="AB14" i="9"/>
  <c r="X18" i="10"/>
  <c r="X17" i="10"/>
  <c r="Z14" i="10"/>
  <c r="Z13" i="10"/>
  <c r="Z15" i="10"/>
  <c r="F15" i="10"/>
  <c r="X14" i="10"/>
  <c r="X13" i="10"/>
  <c r="M70" i="14" l="1"/>
  <c r="K24" i="17" l="1"/>
  <c r="L44" i="1" l="1"/>
  <c r="O70" i="14"/>
  <c r="K70" i="14"/>
  <c r="I70" i="14"/>
  <c r="O58" i="14"/>
  <c r="M58" i="14"/>
  <c r="K58" i="14"/>
  <c r="I58" i="14"/>
  <c r="O32" i="14"/>
  <c r="O39" i="14" s="1"/>
  <c r="K32" i="14"/>
  <c r="K39" i="14" s="1"/>
  <c r="V19" i="10"/>
  <c r="T19" i="10"/>
  <c r="R19" i="10"/>
  <c r="P19" i="10"/>
  <c r="N19" i="10"/>
  <c r="L19" i="10"/>
  <c r="J19" i="10"/>
  <c r="H19" i="10"/>
  <c r="F19" i="10"/>
  <c r="V15" i="10"/>
  <c r="R15" i="10"/>
  <c r="P15" i="10"/>
  <c r="N15" i="10"/>
  <c r="L15" i="10"/>
  <c r="J15" i="10"/>
  <c r="H15" i="10"/>
  <c r="AD20" i="9"/>
  <c r="AF19" i="9"/>
  <c r="AF18" i="9"/>
  <c r="Z20" i="9"/>
  <c r="X20" i="9"/>
  <c r="V20" i="9"/>
  <c r="T20" i="9"/>
  <c r="R20" i="9"/>
  <c r="P20" i="9"/>
  <c r="N20" i="9"/>
  <c r="L20" i="9"/>
  <c r="J20" i="9"/>
  <c r="H20" i="9"/>
  <c r="F20" i="9"/>
  <c r="AD16" i="9"/>
  <c r="Z16" i="9"/>
  <c r="X16" i="9"/>
  <c r="T16" i="9"/>
  <c r="R16" i="9"/>
  <c r="P16" i="9"/>
  <c r="N16" i="9"/>
  <c r="L16" i="9"/>
  <c r="J16" i="9"/>
  <c r="H16" i="9"/>
  <c r="F16" i="9"/>
  <c r="Z18" i="10"/>
  <c r="X19" i="10" l="1"/>
  <c r="X15" i="10"/>
  <c r="V23" i="10" s="1"/>
  <c r="K72" i="14"/>
  <c r="K74" i="14" s="1"/>
  <c r="AB20" i="9"/>
  <c r="O72" i="14"/>
  <c r="O74" i="14" s="1"/>
  <c r="Z17" i="10"/>
  <c r="Z19" i="10" s="1"/>
  <c r="AB16" i="9"/>
  <c r="M15" i="17" l="1"/>
  <c r="N50" i="1"/>
  <c r="N81" i="1" l="1"/>
  <c r="N83" i="1" s="1"/>
  <c r="N44" i="1"/>
  <c r="N51" i="1" l="1"/>
  <c r="G10" i="17"/>
  <c r="G15" i="17"/>
  <c r="H44" i="1"/>
  <c r="H50" i="1"/>
  <c r="J81" i="1"/>
  <c r="M33" i="17"/>
  <c r="I33" i="17"/>
  <c r="M29" i="17"/>
  <c r="I29" i="17"/>
  <c r="H20" i="1" l="1"/>
  <c r="L20" i="1" l="1"/>
  <c r="J20" i="1" l="1"/>
  <c r="N20" i="1"/>
  <c r="N31" i="1" l="1"/>
  <c r="L31" i="1"/>
  <c r="L32" i="1" s="1"/>
  <c r="J31" i="1"/>
  <c r="H31" i="1"/>
  <c r="L50" i="1" l="1"/>
  <c r="M24" i="17" l="1"/>
  <c r="I24" i="17"/>
  <c r="J44" i="1" l="1"/>
  <c r="J50" i="1" l="1"/>
  <c r="G12" i="17" l="1"/>
  <c r="M12" i="17"/>
  <c r="K10" i="17"/>
  <c r="K12" i="17" s="1"/>
  <c r="K15" i="17"/>
  <c r="I12" i="17"/>
  <c r="I15" i="17"/>
  <c r="J51" i="1"/>
  <c r="J83" i="1"/>
  <c r="I27" i="9"/>
  <c r="I20" i="17" l="1"/>
  <c r="G16" i="17"/>
  <c r="G18" i="17" s="1"/>
  <c r="K16" i="17"/>
  <c r="K18" i="17" s="1"/>
  <c r="M32" i="14" s="1"/>
  <c r="M39" i="14" s="1"/>
  <c r="M72" i="14" s="1"/>
  <c r="M74" i="14" s="1"/>
  <c r="J84" i="1"/>
  <c r="J32" i="1"/>
  <c r="N84" i="1"/>
  <c r="N32" i="1"/>
  <c r="H51" i="1"/>
  <c r="H32" i="1"/>
  <c r="L51" i="1"/>
  <c r="G20" i="17" l="1"/>
  <c r="G29" i="17" s="1"/>
  <c r="I32" i="14"/>
  <c r="I39" i="14" s="1"/>
  <c r="I72" i="14" s="1"/>
  <c r="I74" i="14" s="1"/>
  <c r="K20" i="17"/>
  <c r="V16" i="9" l="1"/>
  <c r="G38" i="17"/>
  <c r="G35" i="17"/>
  <c r="T15" i="10"/>
  <c r="T23" i="10" s="1"/>
  <c r="K29" i="17"/>
  <c r="K25" i="17"/>
  <c r="K33" i="17" s="1"/>
  <c r="I25" i="17"/>
  <c r="K38" i="17" l="1"/>
  <c r="K35" i="17"/>
  <c r="AF15" i="9"/>
  <c r="AF16" i="9" s="1"/>
  <c r="L81" i="1"/>
  <c r="L83" i="1" s="1"/>
  <c r="L84" i="1" s="1"/>
  <c r="G33" i="17"/>
  <c r="H81" i="1" l="1"/>
  <c r="H83" i="1" s="1"/>
  <c r="H84" i="1" l="1"/>
  <c r="M20" i="17"/>
  <c r="M25" i="17" s="1"/>
</calcChain>
</file>

<file path=xl/sharedStrings.xml><?xml version="1.0" encoding="utf-8"?>
<sst xmlns="http://schemas.openxmlformats.org/spreadsheetml/2006/main" count="351" uniqueCount="203">
  <si>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</si>
  <si>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</si>
  <si>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</si>
  <si>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</si>
  <si>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</si>
  <si>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</si>
  <si>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</si>
  <si>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</si>
  <si>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</si>
  <si>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</si>
  <si>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</si>
  <si>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</si>
  <si>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</si>
  <si>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</si>
  <si>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</si>
  <si>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</si>
  <si>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</si>
  <si>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</si>
  <si>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</si>
  <si>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</si>
  <si>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</si>
  <si>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</si>
  <si>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</si>
  <si>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</si>
  <si>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</si>
  <si>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</si>
  <si>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</si>
  <si>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</si>
  <si>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</si>
  <si>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</si>
  <si>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</si>
  <si>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</si>
  <si>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</si>
  <si>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</si>
  <si>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</si>
  <si>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</si>
  <si>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</si>
  <si>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</si>
  <si>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</si>
  <si>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</si>
  <si>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</si>
  <si>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</si>
  <si>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</si>
  <si>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</si>
  <si>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</si>
  <si>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</si>
  <si>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</si>
  <si>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</si>
  <si>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</si>
  <si>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</si>
  <si>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</si>
  <si>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</si>
  <si>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</si>
  <si>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</si>
  <si>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</si>
  <si>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</si>
  <si>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</si>
  <si>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</si>
  <si>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</si>
  <si>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</si>
  <si>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</si>
  <si>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</si>
  <si>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</si>
  <si>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</si>
  <si>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</si>
  <si>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</si>
  <si>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</si>
  <si>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</si>
  <si>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</si>
  <si>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</si>
  <si>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</si>
  <si>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</si>
  <si>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</si>
  <si>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</si>
  <si>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</si>
  <si>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</si>
  <si>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</si>
  <si>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</si>
  <si>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</si>
  <si>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</si>
  <si>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</si>
  <si>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</si>
  <si>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</si>
  <si>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</si>
  <si>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</si>
  <si>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</si>
  <si>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</si>
  <si>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</si>
  <si>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</si>
  <si>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</si>
  <si>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</si>
  <si>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</si>
  <si>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</si>
  <si>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</si>
  <si>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</si>
  <si>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</si>
  <si>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</si>
  <si>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</si>
  <si>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</si>
  <si>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</si>
  <si>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</si>
  <si>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</si>
  <si>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</si>
  <si>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</si>
  <si>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</si>
  <si>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</si>
  <si>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</si>
  <si>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</si>
  <si>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</si>
  <si>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</si>
  <si>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</si>
  <si>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</si>
  <si>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</si>
  <si>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</si>
  <si>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</si>
  <si>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</si>
  <si>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</si>
  <si>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</si>
  <si>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</si>
  <si>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</si>
  <si>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</si>
  <si>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</si>
  <si>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ณ วันที่ 31 ธันวาคม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</si>
  <si>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</si>
  <si>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</si>
  <si>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</si>
  <si>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</si>
  <si>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</si>
  <si>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</si>
  <si>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</si>
  <si>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</si>
  <si>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กระแสเงินสดสุทธิได้มาจาก(ใช้ไปใน)กิจกรรมลงทุน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</si>
  <si>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</si>
  <si>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</si>
  <si>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</si>
  <si>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</si>
  <si>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</si>
  <si>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</si>
  <si>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</si>
  <si>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</si>
  <si>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2563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</si>
  <si>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</si>
  <si>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</si>
  <si>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</si>
  <si>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เงินให้กู้ยืมระยะสั้นและดอกเบี้ยค้างรับกิจการที่เกี่ยวข้องกัน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</si>
  <si>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</si>
  <si>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</si>
  <si>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</si>
  <si>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</si>
  <si>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</si>
  <si>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</si>
  <si>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</si>
  <si>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ค่าตัดจำหน่ายสินทรัพย์สิทธิการใช้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</si>
  <si>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</si>
  <si>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</si>
  <si>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กำไร(ขาดทุน)สุทธิ (บาทต่อหุ้น)</t>
  </si>
  <si>
    <t>กำไร(ขาดทุน)ต่อหุ้นพื้นฐาน</t>
  </si>
  <si>
    <t>กำไร(ขาดทุน)ต่อหุ้นปรับลด</t>
  </si>
  <si>
    <t>เงินสดรับจากการขายสินทรัพย์ไม่มีตัวตน</t>
  </si>
  <si>
    <t>เจ้าหนี้การค้าและเจ้าหนี้หมุนเวียนอื่นเพิ่มขึ้น(ลดลง)</t>
  </si>
  <si>
    <t>สินทรัพย์ที่เกิดจากสัญญา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</si>
  <si>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</si>
  <si>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</si>
  <si>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</si>
  <si>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เงินฝากธนาคารติดภาระค้ำประกัน(เพิ่มขึ้น)ลดลง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</si>
  <si>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</si>
  <si>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</si>
  <si>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</si>
  <si>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"ตรวจสอบแล้ว"</t>
  </si>
  <si>
    <t>ณ วันที่ 31 มีนาคม</t>
  </si>
  <si>
    <t>2564</t>
  </si>
  <si>
    <t>ยอดคงเหลือ ณ วันที่ 1 มกราคม 2563</t>
  </si>
  <si>
    <t>ยอดคงเหลือ ณ วันที่ 1 มกราคม 2564</t>
  </si>
  <si>
    <t>ยอดคงเหลือ ณ วันที่ 31 มีนาคม 2564</t>
  </si>
  <si>
    <t>15,19.3</t>
  </si>
  <si>
    <t>5,19.3</t>
  </si>
  <si>
    <t>ยอดคงเหลือ ณ วันที่ 31 มีนาคม 2563</t>
  </si>
  <si>
    <t>(โอนกลับ)ประมาณการหนี้สินผลประโยชน์พนักงาน</t>
  </si>
  <si>
    <t>ลูกหนี้การค้าและลูกหนี้ไม่หมุนเวียนอื่นลดลง</t>
  </si>
  <si>
    <t>ค่าตัดจำหน่าย</t>
  </si>
  <si>
    <t>(กำไร)ขาดทุนจากการปรับมูลค่าสินค้า</t>
  </si>
  <si>
    <t>ขาดทุนจากการปรับมูลค่ายุติธรรม</t>
  </si>
  <si>
    <t xml:space="preserve">     สถาบันการเงินเพิ่มขึ้น(ลดลง)</t>
  </si>
  <si>
    <t>เงินสดจ่ายคืนหนี้สินภายใต้สัญญาเช่า</t>
  </si>
  <si>
    <t>4,19.3</t>
  </si>
  <si>
    <t>หนี้สินที่เกิดจากสัญญาเพิ่มขึ้น(ลดลง)</t>
  </si>
  <si>
    <t>เงินสดรับภาษีเงินได้</t>
  </si>
  <si>
    <t>กำไร(ขาดทุน)สำหรับงวด</t>
  </si>
  <si>
    <t>กำไร(ขาดทุน)เบ็ดเสร็จอื่นสำหรับงวด</t>
  </si>
  <si>
    <t>สำหรับงวดสามเดือนสิ้นสุดวันที่ 31 มีนาคม 2564 และ 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</si>
  <si>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</si>
  <si>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</si>
  <si>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</si>
  <si>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หนี้สูญและหนี้สงสัยจะสูญ(กลับรายการ)</t>
  </si>
  <si>
    <t>สินค้าคงเหลือ(เพิ่มขึ้น)ลดลง</t>
  </si>
  <si>
    <t>ลูกหนี้การค้าและลูกหนี้หมุนเวียนอื่น(เพิ่มขึ้น)</t>
  </si>
  <si>
    <t>สินทรัพย์หมุนเวียนอื่น(เพิ่มขึ้น)</t>
  </si>
  <si>
    <t>สินทรัพย์ที่เกิดจากสัญญาลดลง</t>
  </si>
  <si>
    <t>สินทรัพย์ไม่หมุนเวียนอื่นลดลง</t>
  </si>
  <si>
    <t>(กำไร)จากอัตราแลกเปลี่ยนที่ยังไม่เกิดขึ้น</t>
  </si>
  <si>
    <t>(กำไร)ขาดทุนจากการจำหน่ายทรัพย์สินถาวร</t>
  </si>
  <si>
    <t>ประมาณการหนี้สิน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</si>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</sst>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.0;[Red]\-#,##0.0"/>
    <numFmt numFmtId="172" formatCode="_-* #,##0_-;\-* #,##0_-;_-* &quot;-&quot;??_-;_-@_-"/>
    <numFmt numFmtId="173" formatCode="#,##0_);[Black]\(#,##0\)"/>
    <numFmt numFmtId="174" formatCode="_-* #,##0.00\ _F_-;\-* #,##0.00\ _F_-;_-* &quot;-&quot;??\ _F_-;_-@_-"/>
    <numFmt numFmtId="175" formatCode="0.00000000000"/>
    <numFmt numFmtId="176" formatCode="[$-409]d\-mmm\-yy;@"/>
    <numFmt numFmtId="177" formatCode="_(* #,##0.0_);_(* \(#,##0.0\);_(* &quot;-&quot;??_);_(@_)"/>
    <numFmt numFmtId="178" formatCode="0.00_);\(0.00\)"/>
    <numFmt numFmtId="179" formatCode="0.0_);\(0.0\)"/>
    <numFmt numFmtId="180" formatCode="d/mm/yy\ "/>
    <numFmt numFmtId="181" formatCode="\t&quot;฿&quot;#,##0_);\(\t&quot;฿&quot;#,##0\)"/>
    <numFmt numFmtId="182" formatCode="General_)"/>
    <numFmt numFmtId="183" formatCode="#,##0;[Red]\(#,##0\)"/>
    <numFmt numFmtId="184" formatCode="_(* #,##0.00_);_(* \(#,##0.00\);_(* \-??_);_(@_)"/>
    <numFmt numFmtId="185" formatCode="#,##0.00;[Red]\(#,##0.00\)"/>
    <numFmt numFmtId="186" formatCode="#,##0.00_);[Black]\(#,##0.00\)"/>
    <numFmt numFmtId="187" formatCode="\$#,##0;\(\$#,##0\)"/>
    <numFmt numFmtId="188" formatCode="_-* #,##0.00_-;\-* #,##0.00_-;_-* \-??_-;_-@_-"/>
    <numFmt numFmtId="189" formatCode="\t&quot;$&quot;#,##0.00_);[Red]\(\t&quot;$&quot;#,##0.00\)"/>
    <numFmt numFmtId="190" formatCode="[$-1070000]d/m/yy;@"/>
    <numFmt numFmtId="191" formatCode="\$#,##0.00;\(\$#,##0.00\)"/>
    <numFmt numFmtId="192" formatCode="#,##0;\(#,##0\)"/>
    <numFmt numFmtId="193" formatCode="#,##0.0000;\(#,##0.00000000\)"/>
    <numFmt numFmtId="194" formatCode="&quot;True&quot;;&quot;True&quot;;&quot;False&quot;"/>
    <numFmt numFmtId="195" formatCode="\t&quot;$&quot;#,##0_);\(\t&quot;$&quot;#,##0\)"/>
    <numFmt numFmtId="196" formatCode="#,##0.00\ &quot;F&quot;;\-#,##0.00\ &quot;F&quot;"/>
    <numFmt numFmtId="197" formatCode="[$-1010000]d/m/yy;@"/>
    <numFmt numFmtId="198" formatCode="_(&quot;฿&quot;* #,##0.00_);_(&quot;฿&quot;* \(#,##0.00\);_(&quot;฿&quot;* &quot;-&quot;??_);_(@_)"/>
    <numFmt numFmtId="199" formatCode="dd\-mmm\-yy_)"/>
    <numFmt numFmtId="200" formatCode="0.0%"/>
    <numFmt numFmtId="201" formatCode="_-[$€-2]* #,##0.00_-;\-[$€-2]* #,##0.00_-;_-[$€-2]* &quot;-&quot;??_-"/>
    <numFmt numFmtId="202" formatCode="0.00_)"/>
    <numFmt numFmtId="203" formatCode="&quot;On&quot;;&quot;On&quot;;&quot;Off&quot;"/>
    <numFmt numFmtId="204" formatCode="00"/>
    <numFmt numFmtId="205" formatCode="d/m/yy"/>
    <numFmt numFmtId="206" formatCode="#,##0.00;[Red]#,##0.00"/>
    <numFmt numFmtId="207" formatCode="[$-107041E]d\ mmm\ yy;@"/>
    <numFmt numFmtId="208" formatCode="#,##0.00;\(#,##0.00\)"/>
    <numFmt numFmtId="209" formatCode="mm/dd/yy"/>
    <numFmt numFmtId="210" formatCode="#,##0.0_);[Red]\(#,##0.0\)"/>
    <numFmt numFmtId="211" formatCode="0_);\(0\)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0.0"/>
  </numFmts>
  <fonts count="1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7131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176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176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176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176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176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176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176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176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176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176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176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176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176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176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176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176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176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78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176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40" fillId="0" borderId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88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88" fontId="40" fillId="0" borderId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88" fontId="40" fillId="0" borderId="0" applyFill="0" applyBorder="0" applyAlignment="0" applyProtection="0"/>
    <xf numFmtId="0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88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8" fontId="40" fillId="0" borderId="0" applyFill="0" applyBorder="0" applyAlignment="0" applyProtection="0"/>
    <xf numFmtId="168" fontId="13" fillId="0" borderId="0" applyFont="0" applyFill="0" applyBorder="0" applyAlignment="0" applyProtection="0"/>
    <xf numFmtId="188" fontId="40" fillId="0" borderId="0" applyFill="0" applyBorder="0" applyAlignment="0" applyProtection="0"/>
    <xf numFmtId="43" fontId="8" fillId="0" borderId="0" applyFont="0" applyFill="0" applyBorder="0" applyAlignment="0" applyProtection="0"/>
    <xf numFmtId="188" fontId="40" fillId="0" borderId="0" applyFill="0" applyBorder="0" applyAlignment="0" applyProtection="0"/>
    <xf numFmtId="188" fontId="40" fillId="0" borderId="0" applyFill="0" applyBorder="0" applyAlignment="0" applyProtection="0"/>
    <xf numFmtId="188" fontId="40" fillId="0" borderId="0" applyFill="0" applyBorder="0" applyAlignment="0" applyProtection="0"/>
    <xf numFmtId="43" fontId="8" fillId="0" borderId="0" applyFont="0" applyFill="0" applyBorder="0" applyAlignment="0" applyProtection="0"/>
    <xf numFmtId="188" fontId="40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8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1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3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3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168" fontId="29" fillId="0" borderId="0" applyFont="0" applyFill="0" applyBorder="0" applyAlignment="0" applyProtection="0"/>
    <xf numFmtId="195" fontId="40" fillId="0" borderId="0" applyFill="0" applyBorder="0" applyAlignment="0" applyProtection="0"/>
    <xf numFmtId="168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43" fontId="8" fillId="0" borderId="0" applyFont="0" applyFill="0" applyBorder="0" applyAlignment="0" applyProtection="0"/>
    <xf numFmtId="195" fontId="40" fillId="0" borderId="0" applyFill="0" applyBorder="0" applyAlignment="0" applyProtection="0"/>
    <xf numFmtId="164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195" fontId="40" fillId="0" borderId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40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1" fillId="0" borderId="0"/>
    <xf numFmtId="0" fontId="15" fillId="0" borderId="0"/>
    <xf numFmtId="0" fontId="15" fillId="0" borderId="0"/>
    <xf numFmtId="196" fontId="16" fillId="0" borderId="0"/>
    <xf numFmtId="192" fontId="11" fillId="0" borderId="0"/>
    <xf numFmtId="0" fontId="15" fillId="0" borderId="0"/>
    <xf numFmtId="19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7" fontId="15" fillId="0" borderId="0"/>
    <xf numFmtId="192" fontId="11" fillId="0" borderId="0"/>
    <xf numFmtId="197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2" fontId="11" fillId="0" borderId="0"/>
    <xf numFmtId="192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17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98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1" fontId="11" fillId="0" borderId="0"/>
    <xf numFmtId="0" fontId="15" fillId="0" borderId="0"/>
    <xf numFmtId="0" fontId="15" fillId="0" borderId="0"/>
    <xf numFmtId="199" fontId="16" fillId="0" borderId="0"/>
    <xf numFmtId="191" fontId="11" fillId="0" borderId="0"/>
    <xf numFmtId="0" fontId="15" fillId="0" borderId="0"/>
    <xf numFmtId="19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7" fontId="15" fillId="0" borderId="0"/>
    <xf numFmtId="191" fontId="11" fillId="0" borderId="0"/>
    <xf numFmtId="197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1" fontId="11" fillId="0" borderId="0"/>
    <xf numFmtId="191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11" fillId="0" borderId="0"/>
    <xf numFmtId="200" fontId="15" fillId="0" borderId="0"/>
    <xf numFmtId="200" fontId="15" fillId="0" borderId="0"/>
    <xf numFmtId="200" fontId="16" fillId="0" borderId="0"/>
    <xf numFmtId="187" fontId="11" fillId="0" borderId="0"/>
    <xf numFmtId="200" fontId="15" fillId="0" borderId="0"/>
    <xf numFmtId="200" fontId="16" fillId="0" borderId="0"/>
    <xf numFmtId="200" fontId="15" fillId="0" borderId="0"/>
    <xf numFmtId="200" fontId="15" fillId="0" borderId="0"/>
    <xf numFmtId="200" fontId="15" fillId="0" borderId="0"/>
    <xf numFmtId="200" fontId="15" fillId="0" borderId="0"/>
    <xf numFmtId="187" fontId="11" fillId="0" borderId="0"/>
    <xf numFmtId="200" fontId="15" fillId="0" borderId="0"/>
    <xf numFmtId="200" fontId="15" fillId="0" borderId="0"/>
    <xf numFmtId="200" fontId="16" fillId="0" borderId="0"/>
    <xf numFmtId="200" fontId="15" fillId="0" borderId="0"/>
    <xf numFmtId="200" fontId="16" fillId="0" borderId="0"/>
    <xf numFmtId="200" fontId="15" fillId="0" borderId="0"/>
    <xf numFmtId="187" fontId="11" fillId="0" borderId="0"/>
    <xf numFmtId="187" fontId="11" fillId="0" borderId="0"/>
    <xf numFmtId="200" fontId="16" fillId="0" borderId="0"/>
    <xf numFmtId="200" fontId="15" fillId="0" borderId="0"/>
    <xf numFmtId="200" fontId="16" fillId="0" borderId="0"/>
    <xf numFmtId="200" fontId="15" fillId="0" borderId="0"/>
    <xf numFmtId="200" fontId="15" fillId="0" borderId="0"/>
    <xf numFmtId="200" fontId="15" fillId="0" borderId="0"/>
    <xf numFmtId="200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6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176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176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176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176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176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6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90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176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02" fontId="105" fillId="0" borderId="0"/>
    <xf numFmtId="202" fontId="105" fillId="0" borderId="0"/>
    <xf numFmtId="176" fontId="105" fillId="0" borderId="0"/>
    <xf numFmtId="202" fontId="105" fillId="0" borderId="0"/>
    <xf numFmtId="0" fontId="105" fillId="0" borderId="0"/>
    <xf numFmtId="202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176" fontId="8" fillId="0" borderId="0"/>
    <xf numFmtId="203" fontId="8" fillId="0" borderId="0"/>
    <xf numFmtId="197" fontId="8" fillId="0" borderId="0"/>
    <xf numFmtId="0" fontId="8" fillId="0" borderId="0"/>
    <xf numFmtId="203" fontId="8" fillId="0" borderId="0"/>
    <xf numFmtId="14" fontId="8" fillId="0" borderId="0"/>
    <xf numFmtId="190" fontId="8" fillId="0" borderId="0"/>
    <xf numFmtId="0" fontId="8" fillId="0" borderId="0"/>
    <xf numFmtId="0" fontId="8" fillId="0" borderId="0"/>
    <xf numFmtId="0" fontId="29" fillId="0" borderId="0"/>
    <xf numFmtId="189" fontId="8" fillId="0" borderId="0"/>
    <xf numFmtId="204" fontId="8" fillId="0" borderId="0"/>
    <xf numFmtId="205" fontId="8" fillId="0" borderId="0"/>
    <xf numFmtId="0" fontId="8" fillId="0" borderId="0"/>
    <xf numFmtId="206" fontId="8" fillId="0" borderId="0"/>
    <xf numFmtId="14" fontId="8" fillId="0" borderId="0"/>
    <xf numFmtId="0" fontId="29" fillId="0" borderId="0"/>
    <xf numFmtId="14" fontId="8" fillId="0" borderId="0"/>
    <xf numFmtId="176" fontId="8" fillId="0" borderId="0"/>
    <xf numFmtId="0" fontId="8" fillId="0" borderId="0"/>
    <xf numFmtId="207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08" fontId="29" fillId="0" borderId="0"/>
    <xf numFmtId="0" fontId="8" fillId="0" borderId="0"/>
    <xf numFmtId="190" fontId="1" fillId="0" borderId="0"/>
    <xf numFmtId="190" fontId="1" fillId="0" borderId="0"/>
    <xf numFmtId="0" fontId="1" fillId="0" borderId="0"/>
    <xf numFmtId="190" fontId="1" fillId="0" borderId="0"/>
    <xf numFmtId="19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190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197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190" fontId="106" fillId="0" borderId="0"/>
    <xf numFmtId="0" fontId="111" fillId="0" borderId="0"/>
    <xf numFmtId="0" fontId="8" fillId="0" borderId="0"/>
    <xf numFmtId="190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01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19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176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13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197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13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197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7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29" fillId="0" borderId="0"/>
    <xf numFmtId="0" fontId="8" fillId="0" borderId="0"/>
    <xf numFmtId="197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176" fontId="29" fillId="0" borderId="0"/>
    <xf numFmtId="0" fontId="8" fillId="0" borderId="0"/>
    <xf numFmtId="176" fontId="29" fillId="0" borderId="0"/>
    <xf numFmtId="0" fontId="29" fillId="0" borderId="0"/>
    <xf numFmtId="0" fontId="29" fillId="0" borderId="0"/>
    <xf numFmtId="176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197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176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76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176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176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197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176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176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6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19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176" fontId="8" fillId="20" borderId="24" applyNumberFormat="0" applyFont="0" applyAlignment="0" applyProtection="0"/>
    <xf numFmtId="176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177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177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176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09" fontId="121" fillId="0" borderId="0" applyNumberFormat="0" applyFill="0" applyBorder="0" applyAlignment="0" applyProtection="0">
      <alignment horizontal="left"/>
    </xf>
    <xf numFmtId="210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176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176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176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176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176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176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11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6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212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6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14" fontId="40" fillId="0" borderId="0" applyFill="0" applyBorder="0" applyAlignment="0" applyProtection="0"/>
    <xf numFmtId="215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3" fontId="29" fillId="0" borderId="0" applyFont="0" applyFill="0" applyBorder="0" applyAlignment="0" applyProtection="0"/>
    <xf numFmtId="21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6" fillId="0" borderId="0" applyFill="0" applyBorder="0" applyAlignment="0" applyProtection="0"/>
    <xf numFmtId="172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84" fontId="16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84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2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184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184" fontId="16" fillId="0" borderId="0" applyFill="0" applyBorder="0" applyAlignment="0" applyProtection="0"/>
    <xf numFmtId="5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29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7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7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7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7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97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97" fontId="8" fillId="0" borderId="0"/>
    <xf numFmtId="197" fontId="8" fillId="0" borderId="0"/>
    <xf numFmtId="176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76" fontId="29" fillId="0" borderId="0"/>
    <xf numFmtId="176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176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176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176" fontId="6" fillId="0" borderId="0"/>
    <xf numFmtId="176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176" fontId="6" fillId="0" borderId="0"/>
    <xf numFmtId="0" fontId="106" fillId="0" borderId="0"/>
    <xf numFmtId="0" fontId="43" fillId="0" borderId="0">
      <alignment vertical="top"/>
    </xf>
    <xf numFmtId="190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197" fontId="8" fillId="0" borderId="0"/>
    <xf numFmtId="0" fontId="8" fillId="0" borderId="0"/>
    <xf numFmtId="0" fontId="8" fillId="0" borderId="0"/>
    <xf numFmtId="0" fontId="29" fillId="0" borderId="0"/>
    <xf numFmtId="190" fontId="29" fillId="0" borderId="0"/>
    <xf numFmtId="0" fontId="43" fillId="0" borderId="0">
      <alignment vertical="top"/>
    </xf>
    <xf numFmtId="190" fontId="29" fillId="0" borderId="0"/>
    <xf numFmtId="0" fontId="43" fillId="0" borderId="0">
      <alignment vertical="top"/>
    </xf>
    <xf numFmtId="0" fontId="8" fillId="0" borderId="0"/>
    <xf numFmtId="0" fontId="29" fillId="0" borderId="0"/>
    <xf numFmtId="197" fontId="8" fillId="0" borderId="0"/>
    <xf numFmtId="0" fontId="8" fillId="0" borderId="0"/>
    <xf numFmtId="197" fontId="8" fillId="0" borderId="0"/>
    <xf numFmtId="0" fontId="29" fillId="0" borderId="0"/>
    <xf numFmtId="176" fontId="6" fillId="0" borderId="0"/>
    <xf numFmtId="0" fontId="29" fillId="0" borderId="0"/>
    <xf numFmtId="0" fontId="22" fillId="0" borderId="0"/>
    <xf numFmtId="176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176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0" fontId="14" fillId="0" borderId="0"/>
    <xf numFmtId="0" fontId="12" fillId="0" borderId="0"/>
    <xf numFmtId="0" fontId="8" fillId="0" borderId="0"/>
    <xf numFmtId="176" fontId="14" fillId="0" borderId="0"/>
    <xf numFmtId="176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176" fontId="110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176" fontId="14" fillId="0" borderId="0"/>
    <xf numFmtId="176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176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76" fontId="14" fillId="0" borderId="0"/>
    <xf numFmtId="176" fontId="14" fillId="0" borderId="0"/>
    <xf numFmtId="176" fontId="14" fillId="0" borderId="0"/>
    <xf numFmtId="0" fontId="43" fillId="0" borderId="0">
      <alignment vertical="top"/>
    </xf>
    <xf numFmtId="0" fontId="43" fillId="0" borderId="0">
      <alignment vertical="top"/>
    </xf>
    <xf numFmtId="176" fontId="14" fillId="0" borderId="0"/>
    <xf numFmtId="176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190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176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176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10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186" fontId="8" fillId="0" borderId="0"/>
    <xf numFmtId="0" fontId="8" fillId="0" borderId="0"/>
    <xf numFmtId="178" fontId="8" fillId="0" borderId="0"/>
    <xf numFmtId="197" fontId="14" fillId="0" borderId="0"/>
    <xf numFmtId="0" fontId="8" fillId="0" borderId="0"/>
    <xf numFmtId="197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6" fontId="14" fillId="0" borderId="0"/>
    <xf numFmtId="176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8" fillId="0" borderId="0"/>
    <xf numFmtId="176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176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176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197" fontId="8" fillId="0" borderId="0"/>
    <xf numFmtId="0" fontId="8" fillId="0" borderId="0"/>
    <xf numFmtId="0" fontId="29" fillId="0" borderId="0"/>
    <xf numFmtId="197" fontId="152" fillId="0" borderId="0"/>
    <xf numFmtId="0" fontId="152" fillId="0" borderId="0"/>
    <xf numFmtId="197" fontId="152" fillId="0" borderId="0"/>
    <xf numFmtId="0" fontId="152" fillId="0" borderId="0"/>
    <xf numFmtId="176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176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176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29" fillId="0" borderId="0"/>
    <xf numFmtId="0" fontId="8" fillId="0" borderId="0"/>
    <xf numFmtId="0" fontId="29" fillId="0" borderId="0"/>
    <xf numFmtId="0" fontId="29" fillId="0" borderId="0"/>
    <xf numFmtId="176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176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176" fontId="29" fillId="0" borderId="0"/>
    <xf numFmtId="222" fontId="8" fillId="0" borderId="0"/>
    <xf numFmtId="0" fontId="14" fillId="0" borderId="0"/>
    <xf numFmtId="0" fontId="110" fillId="0" borderId="0"/>
    <xf numFmtId="222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76" fontId="8" fillId="0" borderId="0"/>
    <xf numFmtId="0" fontId="8" fillId="0" borderId="0"/>
    <xf numFmtId="0" fontId="1" fillId="0" borderId="0"/>
    <xf numFmtId="176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176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</cellStyleXfs>
  <cellXfs count="269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170" fontId="6" fillId="0" borderId="0" xfId="1" applyNumberFormat="1" applyFont="1"/>
    <xf numFmtId="170" fontId="6" fillId="0" borderId="0" xfId="2" applyNumberFormat="1" applyFont="1"/>
    <xf numFmtId="169" fontId="6" fillId="0" borderId="0" xfId="2" applyNumberFormat="1" applyFont="1"/>
    <xf numFmtId="39" fontId="6" fillId="0" borderId="0" xfId="2" applyFont="1"/>
    <xf numFmtId="168" fontId="6" fillId="0" borderId="0" xfId="1" applyFont="1"/>
    <xf numFmtId="169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0" fontId="6" fillId="0" borderId="0" xfId="4" applyNumberFormat="1" applyFont="1"/>
    <xf numFmtId="38" fontId="6" fillId="0" borderId="0" xfId="4" applyNumberFormat="1" applyFont="1" applyAlignment="1">
      <alignment horizontal="center"/>
    </xf>
    <xf numFmtId="38" fontId="6" fillId="0" borderId="0" xfId="4" quotePrefix="1" applyNumberFormat="1" applyFont="1" applyAlignment="1">
      <alignment horizontal="center"/>
    </xf>
    <xf numFmtId="0" fontId="6" fillId="0" borderId="0" xfId="3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170" fontId="6" fillId="0" borderId="5" xfId="1" applyNumberFormat="1" applyFont="1" applyBorder="1"/>
    <xf numFmtId="170" fontId="6" fillId="0" borderId="0" xfId="12369" applyNumberFormat="1" applyFont="1"/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8" fontId="6" fillId="0" borderId="0" xfId="12369" applyNumberFormat="1" applyFont="1"/>
    <xf numFmtId="37" fontId="6" fillId="0" borderId="0" xfId="3" applyNumberFormat="1" applyFont="1"/>
    <xf numFmtId="0" fontId="6" fillId="0" borderId="0" xfId="37130" applyFont="1"/>
    <xf numFmtId="39" fontId="6" fillId="0" borderId="0" xfId="37130" applyNumberFormat="1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40" fontId="6" fillId="0" borderId="0" xfId="2" applyNumberFormat="1" applyFont="1" applyAlignment="1">
      <alignment horizontal="left"/>
    </xf>
    <xf numFmtId="168" fontId="0" fillId="0" borderId="0" xfId="1" applyFont="1"/>
    <xf numFmtId="49" fontId="6" fillId="0" borderId="37" xfId="2" applyNumberFormat="1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170" fontId="6" fillId="0" borderId="0" xfId="12369" applyNumberFormat="1" applyFont="1" applyFill="1"/>
    <xf numFmtId="39" fontId="6" fillId="0" borderId="0" xfId="2" applyFont="1" applyFill="1"/>
    <xf numFmtId="170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0" fontId="6" fillId="0" borderId="0" xfId="1" applyNumberFormat="1" applyFont="1" applyFill="1"/>
    <xf numFmtId="0" fontId="3" fillId="0" borderId="0" xfId="3" applyFont="1" applyFill="1"/>
    <xf numFmtId="170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6" fillId="0" borderId="5" xfId="1" applyNumberFormat="1" applyFont="1" applyFill="1" applyBorder="1" applyAlignment="1"/>
    <xf numFmtId="170" fontId="6" fillId="0" borderId="0" xfId="2" applyNumberFormat="1" applyFont="1" applyFill="1" applyBorder="1" applyAlignment="1">
      <alignment horizontal="center" wrapText="1"/>
    </xf>
    <xf numFmtId="170" fontId="6" fillId="0" borderId="0" xfId="1" applyNumberFormat="1" applyFont="1" applyFill="1" applyBorder="1" applyAlignment="1">
      <alignment horizontal="center"/>
    </xf>
    <xf numFmtId="170" fontId="6" fillId="0" borderId="37" xfId="1" applyNumberFormat="1" applyFont="1" applyFill="1" applyBorder="1" applyAlignment="1">
      <alignment horizontal="center"/>
    </xf>
    <xf numFmtId="0" fontId="6" fillId="0" borderId="0" xfId="37130" applyFont="1" applyFill="1"/>
    <xf numFmtId="170" fontId="6" fillId="0" borderId="0" xfId="1" applyNumberFormat="1" applyFont="1" applyFill="1" applyBorder="1" applyAlignment="1"/>
    <xf numFmtId="170" fontId="6" fillId="0" borderId="37" xfId="1" applyNumberFormat="1" applyFont="1" applyFill="1" applyBorder="1" applyAlignment="1"/>
    <xf numFmtId="169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0" fontId="6" fillId="0" borderId="0" xfId="2" applyNumberFormat="1" applyFont="1" applyFill="1"/>
    <xf numFmtId="170" fontId="6" fillId="0" borderId="0" xfId="1" quotePrefix="1" applyNumberFormat="1" applyFont="1" applyFill="1"/>
    <xf numFmtId="39" fontId="6" fillId="0" borderId="0" xfId="7" applyNumberFormat="1" applyFont="1" applyFill="1"/>
    <xf numFmtId="172" fontId="6" fillId="0" borderId="6" xfId="8" applyNumberFormat="1" applyFont="1" applyFill="1" applyBorder="1"/>
    <xf numFmtId="39" fontId="6" fillId="0" borderId="0" xfId="4" applyNumberFormat="1" applyFont="1" applyFill="1"/>
    <xf numFmtId="172" fontId="6" fillId="0" borderId="0" xfId="8" applyNumberFormat="1" applyFont="1" applyFill="1"/>
    <xf numFmtId="169" fontId="6" fillId="0" borderId="0" xfId="4" applyNumberFormat="1" applyFont="1" applyFill="1"/>
    <xf numFmtId="169" fontId="6" fillId="0" borderId="0" xfId="2" quotePrefix="1" applyNumberFormat="1" applyFont="1" applyFill="1"/>
    <xf numFmtId="172" fontId="3" fillId="0" borderId="7" xfId="8" applyNumberFormat="1" applyFont="1" applyFill="1" applyBorder="1"/>
    <xf numFmtId="39" fontId="3" fillId="0" borderId="0" xfId="2" applyFont="1" applyFill="1"/>
    <xf numFmtId="172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69" fontId="6" fillId="0" borderId="0" xfId="2" quotePrefix="1" applyNumberFormat="1" applyFont="1" applyFill="1" applyAlignment="1">
      <alignment horizontal="left"/>
    </xf>
    <xf numFmtId="169" fontId="6" fillId="0" borderId="0" xfId="7" applyNumberFormat="1" applyFont="1" applyFill="1"/>
    <xf numFmtId="170" fontId="6" fillId="0" borderId="37" xfId="1" applyNumberFormat="1" applyFont="1" applyFill="1" applyBorder="1"/>
    <xf numFmtId="43" fontId="6" fillId="0" borderId="0" xfId="8" applyFont="1" applyFill="1"/>
    <xf numFmtId="169" fontId="6" fillId="0" borderId="0" xfId="2" applyNumberFormat="1" applyFont="1" applyFill="1" applyAlignment="1">
      <alignment horizontal="center"/>
    </xf>
    <xf numFmtId="172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8" fontId="6" fillId="0" borderId="0" xfId="1" applyFont="1" applyFill="1"/>
    <xf numFmtId="172" fontId="6" fillId="0" borderId="0" xfId="2" applyNumberFormat="1" applyFont="1" applyFill="1"/>
    <xf numFmtId="173" fontId="6" fillId="0" borderId="0" xfId="2" applyNumberFormat="1" applyFont="1" applyFill="1"/>
    <xf numFmtId="170" fontId="6" fillId="0" borderId="0" xfId="4" applyNumberFormat="1" applyFont="1" applyFill="1"/>
    <xf numFmtId="169" fontId="6" fillId="0" borderId="5" xfId="2" quotePrefix="1" applyNumberFormat="1" applyFont="1" applyFill="1" applyBorder="1"/>
    <xf numFmtId="37" fontId="6" fillId="0" borderId="0" xfId="4" applyNumberFormat="1" applyFont="1" applyFill="1"/>
    <xf numFmtId="170" fontId="3" fillId="0" borderId="8" xfId="1" applyNumberFormat="1" applyFont="1" applyFill="1" applyBorder="1"/>
    <xf numFmtId="39" fontId="6" fillId="0" borderId="0" xfId="3" applyNumberFormat="1" applyFont="1" applyFill="1"/>
    <xf numFmtId="39" fontId="6" fillId="0" borderId="0" xfId="2" applyFont="1" applyFill="1" applyAlignment="1">
      <alignment horizontal="center"/>
    </xf>
    <xf numFmtId="170" fontId="6" fillId="0" borderId="0" xfId="2" applyNumberFormat="1" applyFont="1" applyFill="1" applyAlignment="1">
      <alignment horizontal="center" wrapText="1"/>
    </xf>
    <xf numFmtId="170" fontId="3" fillId="0" borderId="0" xfId="1" applyNumberFormat="1" applyFont="1" applyFill="1"/>
    <xf numFmtId="170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170" fontId="6" fillId="0" borderId="0" xfId="1" quotePrefix="1" applyNumberFormat="1" applyFont="1" applyFill="1" applyAlignment="1"/>
    <xf numFmtId="170" fontId="6" fillId="0" borderId="0" xfId="12369" applyNumberFormat="1" applyFont="1" applyBorder="1"/>
    <xf numFmtId="38" fontId="6" fillId="0" borderId="0" xfId="4" applyNumberFormat="1" applyFont="1" applyFill="1"/>
    <xf numFmtId="38" fontId="6" fillId="0" borderId="0" xfId="2" applyNumberFormat="1" applyFont="1" applyFill="1"/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7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71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170" fontId="6" fillId="0" borderId="0" xfId="12369" applyNumberFormat="1" applyFont="1" applyFill="1" applyBorder="1"/>
    <xf numFmtId="0" fontId="6" fillId="0" borderId="0" xfId="12369" applyFont="1" applyFill="1" applyBorder="1"/>
    <xf numFmtId="40" fontId="178" fillId="0" borderId="0" xfId="2" applyNumberFormat="1" applyFont="1" applyFill="1"/>
    <xf numFmtId="168" fontId="7" fillId="0" borderId="0" xfId="1" applyFont="1" applyFill="1"/>
    <xf numFmtId="43" fontId="7" fillId="0" borderId="0" xfId="3" applyNumberFormat="1" applyFont="1" applyFill="1"/>
    <xf numFmtId="170" fontId="6" fillId="0" borderId="0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172" fontId="6" fillId="0" borderId="0" xfId="8" applyNumberFormat="1" applyFont="1" applyFill="1" applyBorder="1"/>
    <xf numFmtId="38" fontId="6" fillId="0" borderId="0" xfId="2" applyNumberFormat="1" applyFont="1" applyAlignment="1">
      <alignment horizontal="center"/>
    </xf>
    <xf numFmtId="170" fontId="7" fillId="0" borderId="0" xfId="2" quotePrefix="1" applyNumberFormat="1" applyFont="1" applyFill="1" applyAlignment="1">
      <alignment horizontal="right"/>
    </xf>
    <xf numFmtId="170" fontId="6" fillId="0" borderId="5" xfId="2" applyNumberFormat="1" applyFont="1" applyFill="1" applyBorder="1"/>
    <xf numFmtId="170" fontId="3" fillId="0" borderId="0" xfId="2" applyNumberFormat="1" applyFont="1" applyFill="1" applyAlignment="1">
      <alignment horizontal="right"/>
    </xf>
    <xf numFmtId="170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170" fontId="6" fillId="0" borderId="37" xfId="2" applyNumberFormat="1" applyFont="1" applyFill="1" applyBorder="1"/>
    <xf numFmtId="170" fontId="3" fillId="0" borderId="36" xfId="1" applyNumberFormat="1" applyFont="1" applyFill="1" applyBorder="1"/>
    <xf numFmtId="170" fontId="3" fillId="0" borderId="7" xfId="2" applyNumberFormat="1" applyFont="1" applyFill="1" applyBorder="1" applyAlignment="1">
      <alignment horizontal="right"/>
    </xf>
    <xf numFmtId="170" fontId="5" fillId="0" borderId="0" xfId="8" quotePrefix="1" applyNumberFormat="1" applyFont="1" applyFill="1" applyAlignment="1">
      <alignment horizontal="right"/>
    </xf>
    <xf numFmtId="170" fontId="6" fillId="0" borderId="8" xfId="2" applyNumberFormat="1" applyFont="1" applyFill="1" applyBorder="1" applyAlignment="1">
      <alignment horizontal="right"/>
    </xf>
    <xf numFmtId="168" fontId="7" fillId="0" borderId="7" xfId="1" quotePrefix="1" applyFont="1" applyFill="1" applyBorder="1" applyAlignment="1">
      <alignment horizontal="right"/>
    </xf>
    <xf numFmtId="43" fontId="7" fillId="0" borderId="0" xfId="8" applyFont="1" applyFill="1"/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170" fontId="6" fillId="0" borderId="8" xfId="12369" applyNumberFormat="1" applyFont="1" applyFill="1" applyBorder="1"/>
    <xf numFmtId="170" fontId="7" fillId="0" borderId="0" xfId="1" quotePrefix="1" applyNumberFormat="1" applyFont="1" applyFill="1" applyAlignment="1">
      <alignment horizontal="right"/>
    </xf>
    <xf numFmtId="168" fontId="6" fillId="0" borderId="0" xfId="1" applyFont="1" applyFill="1" applyAlignment="1">
      <alignment horizontal="right"/>
    </xf>
    <xf numFmtId="168" fontId="3" fillId="0" borderId="0" xfId="1" quotePrefix="1" applyFont="1" applyFill="1" applyAlignment="1">
      <alignment horizontal="right"/>
    </xf>
    <xf numFmtId="170" fontId="7" fillId="0" borderId="7" xfId="1" quotePrefix="1" applyNumberFormat="1" applyFont="1" applyFill="1" applyBorder="1" applyAlignment="1">
      <alignment horizontal="right"/>
    </xf>
    <xf numFmtId="170" fontId="6" fillId="0" borderId="0" xfId="2" applyNumberFormat="1" applyFont="1" applyFill="1" applyAlignment="1">
      <alignment horizontal="center"/>
    </xf>
    <xf numFmtId="39" fontId="6" fillId="0" borderId="0" xfId="37130" applyNumberFormat="1" applyFont="1" applyFill="1"/>
    <xf numFmtId="39" fontId="6" fillId="0" borderId="0" xfId="5" applyNumberFormat="1" applyFont="1"/>
    <xf numFmtId="170" fontId="6" fillId="0" borderId="0" xfId="2" applyNumberFormat="1" applyFont="1" applyFill="1" applyAlignment="1">
      <alignment horizontal="right"/>
    </xf>
    <xf numFmtId="170" fontId="6" fillId="0" borderId="0" xfId="1" applyNumberFormat="1" applyFont="1" applyFill="1" applyBorder="1"/>
    <xf numFmtId="38" fontId="6" fillId="0" borderId="0" xfId="4" applyNumberFormat="1" applyFont="1"/>
    <xf numFmtId="40" fontId="179" fillId="0" borderId="0" xfId="2" applyNumberFormat="1" applyFont="1" applyFill="1"/>
    <xf numFmtId="168" fontId="6" fillId="0" borderId="5" xfId="1" applyFont="1" applyFill="1" applyBorder="1"/>
    <xf numFmtId="40" fontId="3" fillId="0" borderId="0" xfId="2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40" fontId="6" fillId="0" borderId="0" xfId="4" quotePrefix="1" applyNumberFormat="1" applyFont="1" applyFill="1" applyAlignment="1">
      <alignment horizontal="center"/>
    </xf>
    <xf numFmtId="0" fontId="5" fillId="0" borderId="0" xfId="3" applyFont="1" applyFill="1"/>
    <xf numFmtId="40" fontId="6" fillId="0" borderId="5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0" fontId="6" fillId="0" borderId="0" xfId="2" applyNumberFormat="1" applyFont="1" applyFill="1" applyAlignment="1">
      <alignment horizontal="left"/>
    </xf>
    <xf numFmtId="168" fontId="7" fillId="0" borderId="0" xfId="1" quotePrefix="1" applyFont="1" applyFill="1" applyAlignment="1">
      <alignment horizontal="right"/>
    </xf>
    <xf numFmtId="40" fontId="6" fillId="0" borderId="0" xfId="4" applyNumberFormat="1" applyFont="1" applyFill="1"/>
    <xf numFmtId="170" fontId="7" fillId="0" borderId="37" xfId="1" quotePrefix="1" applyNumberFormat="1" applyFont="1" applyFill="1" applyBorder="1" applyAlignment="1">
      <alignment horizontal="right"/>
    </xf>
    <xf numFmtId="224" fontId="6" fillId="0" borderId="0" xfId="2" applyNumberFormat="1" applyFont="1" applyFill="1" applyAlignment="1">
      <alignment horizontal="center"/>
    </xf>
    <xf numFmtId="223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left"/>
    </xf>
    <xf numFmtId="169" fontId="3" fillId="0" borderId="0" xfId="2" applyNumberFormat="1" applyFont="1" applyFill="1" applyAlignment="1">
      <alignment horizontal="right"/>
    </xf>
    <xf numFmtId="169" fontId="6" fillId="0" borderId="0" xfId="2" applyNumberFormat="1" applyFont="1" applyFill="1" applyAlignment="1">
      <alignment horizontal="right"/>
    </xf>
    <xf numFmtId="43" fontId="6" fillId="0" borderId="0" xfId="8" applyFont="1" applyFill="1" applyAlignment="1">
      <alignment horizontal="right"/>
    </xf>
    <xf numFmtId="170" fontId="3" fillId="0" borderId="0" xfId="1" applyNumberFormat="1" applyFont="1" applyFill="1" applyAlignment="1">
      <alignment horizontal="right"/>
    </xf>
    <xf numFmtId="170" fontId="3" fillId="0" borderId="37" xfId="1" applyNumberFormat="1" applyFont="1" applyFill="1" applyBorder="1" applyAlignment="1">
      <alignment horizontal="right"/>
    </xf>
    <xf numFmtId="170" fontId="3" fillId="0" borderId="7" xfId="1" applyNumberFormat="1" applyFont="1" applyFill="1" applyBorder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Alignment="1">
      <alignment horizontal="right"/>
    </xf>
    <xf numFmtId="170" fontId="5" fillId="0" borderId="0" xfId="1" quotePrefix="1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40" fontId="3" fillId="0" borderId="0" xfId="4" applyNumberFormat="1" applyFont="1" applyFill="1"/>
    <xf numFmtId="168" fontId="7" fillId="0" borderId="0" xfId="2" quotePrefix="1" applyNumberFormat="1" applyFont="1" applyFill="1" applyAlignment="1">
      <alignment horizontal="right"/>
    </xf>
    <xf numFmtId="168" fontId="6" fillId="0" borderId="0" xfId="1" quotePrefix="1" applyFont="1" applyFill="1" applyAlignment="1">
      <alignment horizontal="center"/>
    </xf>
    <xf numFmtId="0" fontId="6" fillId="0" borderId="0" xfId="12369" applyFont="1" applyAlignment="1">
      <alignment horizontal="center"/>
    </xf>
    <xf numFmtId="0" fontId="6" fillId="0" borderId="0" xfId="12369" applyFont="1"/>
    <xf numFmtId="0" fontId="6" fillId="0" borderId="0" xfId="12369" applyFont="1" applyFill="1" applyAlignment="1">
      <alignment horizontal="center"/>
    </xf>
    <xf numFmtId="38" fontId="6" fillId="0" borderId="5" xfId="2" applyNumberFormat="1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38" fontId="6" fillId="0" borderId="0" xfId="2" applyNumberFormat="1" applyFont="1"/>
    <xf numFmtId="49" fontId="6" fillId="0" borderId="5" xfId="2" quotePrefix="1" applyNumberFormat="1" applyFont="1" applyBorder="1" applyAlignment="1">
      <alignment horizontal="center"/>
    </xf>
    <xf numFmtId="169" fontId="6" fillId="0" borderId="5" xfId="2" applyNumberFormat="1" applyFont="1" applyBorder="1"/>
    <xf numFmtId="170" fontId="6" fillId="0" borderId="5" xfId="2" applyNumberFormat="1" applyFont="1" applyBorder="1"/>
    <xf numFmtId="169" fontId="6" fillId="0" borderId="7" xfId="2" quotePrefix="1" applyNumberFormat="1" applyFont="1" applyBorder="1"/>
    <xf numFmtId="37" fontId="7" fillId="0" borderId="7" xfId="2" quotePrefix="1" applyNumberFormat="1" applyFont="1" applyBorder="1" applyAlignment="1">
      <alignment horizontal="right"/>
    </xf>
    <xf numFmtId="170" fontId="6" fillId="0" borderId="8" xfId="12369" applyNumberFormat="1" applyFont="1" applyBorder="1"/>
    <xf numFmtId="0" fontId="6" fillId="0" borderId="0" xfId="12369" applyFont="1" applyAlignment="1">
      <alignment horizontal="center"/>
    </xf>
    <xf numFmtId="0" fontId="6" fillId="0" borderId="0" xfId="12369" applyFont="1" applyFill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0" xfId="12369" applyFont="1"/>
    <xf numFmtId="39" fontId="6" fillId="0" borderId="0" xfId="2" applyFont="1" applyFill="1" applyBorder="1"/>
    <xf numFmtId="39" fontId="6" fillId="0" borderId="5" xfId="2" applyFont="1" applyBorder="1" applyAlignment="1">
      <alignment horizontal="center"/>
    </xf>
    <xf numFmtId="170" fontId="6" fillId="0" borderId="8" xfId="1" applyNumberFormat="1" applyFont="1" applyBorder="1"/>
    <xf numFmtId="170" fontId="6" fillId="0" borderId="0" xfId="3982" applyNumberFormat="1" applyFont="1" applyFill="1" applyAlignment="1">
      <alignment horizontal="right" vertical="center"/>
    </xf>
    <xf numFmtId="170" fontId="6" fillId="0" borderId="36" xfId="3982" applyNumberFormat="1" applyFont="1" applyFill="1" applyBorder="1" applyAlignment="1">
      <alignment horizontal="right" vertical="center"/>
    </xf>
    <xf numFmtId="170" fontId="6" fillId="0" borderId="37" xfId="3982" applyNumberFormat="1" applyFont="1" applyFill="1" applyBorder="1" applyAlignment="1">
      <alignment vertical="center"/>
    </xf>
    <xf numFmtId="170" fontId="6" fillId="0" borderId="37" xfId="3982" applyNumberFormat="1" applyFont="1" applyFill="1" applyBorder="1" applyAlignment="1">
      <alignment horizontal="right" vertical="center"/>
    </xf>
    <xf numFmtId="170" fontId="6" fillId="0" borderId="8" xfId="3982" applyNumberFormat="1" applyFont="1" applyFill="1" applyBorder="1" applyAlignment="1">
      <alignment horizontal="right" vertical="center"/>
    </xf>
    <xf numFmtId="0" fontId="6" fillId="0" borderId="5" xfId="5" applyFont="1" applyFill="1" applyBorder="1" applyAlignment="1">
      <alignment horizontal="center"/>
    </xf>
    <xf numFmtId="0" fontId="6" fillId="0" borderId="36" xfId="5" applyFont="1" applyFill="1" applyBorder="1" applyAlignment="1">
      <alignment horizontal="center"/>
    </xf>
    <xf numFmtId="169" fontId="6" fillId="0" borderId="7" xfId="2" quotePrefix="1" applyNumberFormat="1" applyFont="1" applyFill="1" applyBorder="1"/>
    <xf numFmtId="49" fontId="6" fillId="0" borderId="5" xfId="2" quotePrefix="1" applyNumberFormat="1" applyFont="1" applyFill="1" applyBorder="1" applyAlignment="1">
      <alignment horizontal="center"/>
    </xf>
    <xf numFmtId="170" fontId="7" fillId="0" borderId="5" xfId="2" quotePrefix="1" applyNumberFormat="1" applyFont="1" applyFill="1" applyBorder="1" applyAlignment="1">
      <alignment horizontal="right"/>
    </xf>
    <xf numFmtId="170" fontId="7" fillId="0" borderId="37" xfId="2" quotePrefix="1" applyNumberFormat="1" applyFont="1" applyFill="1" applyBorder="1" applyAlignment="1">
      <alignment horizontal="right"/>
    </xf>
    <xf numFmtId="170" fontId="7" fillId="0" borderId="36" xfId="2" quotePrefix="1" applyNumberFormat="1" applyFont="1" applyFill="1" applyBorder="1" applyAlignment="1">
      <alignment horizontal="right"/>
    </xf>
    <xf numFmtId="37" fontId="7" fillId="0" borderId="7" xfId="2" quotePrefix="1" applyNumberFormat="1" applyFont="1" applyFill="1" applyBorder="1" applyAlignment="1">
      <alignment horizontal="right"/>
    </xf>
    <xf numFmtId="170" fontId="0" fillId="0" borderId="0" xfId="0" applyNumberFormat="1"/>
    <xf numFmtId="169" fontId="6" fillId="0" borderId="5" xfId="2" applyNumberFormat="1" applyFont="1" applyFill="1" applyBorder="1"/>
    <xf numFmtId="170" fontId="7" fillId="0" borderId="5" xfId="1" quotePrefix="1" applyNumberFormat="1" applyFont="1" applyFill="1" applyBorder="1" applyAlignment="1">
      <alignment horizontal="right"/>
    </xf>
    <xf numFmtId="168" fontId="7" fillId="0" borderId="7" xfId="1" quotePrefix="1" applyNumberFormat="1" applyFont="1" applyFill="1" applyBorder="1" applyAlignment="1">
      <alignment horizontal="right"/>
    </xf>
    <xf numFmtId="39" fontId="6" fillId="0" borderId="0" xfId="3" applyNumberFormat="1" applyFont="1" applyBorder="1"/>
    <xf numFmtId="0" fontId="6" fillId="0" borderId="38" xfId="12369" applyFont="1" applyFill="1" applyBorder="1" applyAlignment="1"/>
    <xf numFmtId="0" fontId="6" fillId="0" borderId="0" xfId="12369" applyFont="1" applyFill="1" applyBorder="1" applyAlignment="1"/>
    <xf numFmtId="37" fontId="3" fillId="0" borderId="0" xfId="4" applyNumberFormat="1" applyFont="1" applyFill="1" applyBorder="1"/>
    <xf numFmtId="170" fontId="3" fillId="0" borderId="0" xfId="2" applyNumberFormat="1" applyFont="1" applyFill="1" applyBorder="1"/>
    <xf numFmtId="172" fontId="6" fillId="0" borderId="37" xfId="8" applyNumberFormat="1" applyFont="1" applyFill="1" applyBorder="1"/>
    <xf numFmtId="0" fontId="6" fillId="0" borderId="5" xfId="4" applyFont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0" xfId="12369" applyFont="1"/>
    <xf numFmtId="39" fontId="6" fillId="0" borderId="37" xfId="2" applyFont="1" applyBorder="1" applyAlignment="1">
      <alignment horizontal="center"/>
    </xf>
    <xf numFmtId="0" fontId="6" fillId="0" borderId="38" xfId="12369" applyFont="1" applyFill="1" applyBorder="1" applyAlignment="1">
      <alignment horizontal="center"/>
    </xf>
    <xf numFmtId="39" fontId="6" fillId="0" borderId="38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0" fontId="6" fillId="0" borderId="37" xfId="12369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170" fontId="6" fillId="0" borderId="38" xfId="2" applyNumberFormat="1" applyFont="1" applyFill="1" applyBorder="1"/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1" defaultTableStyle="TableStyleMedium2" defaultPivotStyle="PivotStyleLight16">
    <tableStyle name="Invisible" pivot="0" table="0" count="0"/>
  </tableStyles>
  <colors>
    <mruColors>
      <color rgb="FFFFCCFF"/>
      <color rgb="FFFFFF99"/>
      <color rgb="FF33CCFF"/>
      <color rgb="FFFFFF61"/>
      <color rgb="FF66FFCC"/>
      <color rgb="FFFF99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/>
      <sheetData sheetId="52">
        <row r="2">
          <cell r="A2" t="str">
            <v>L040278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N97"/>
  <sheetViews>
    <sheetView tabSelected="1" view="pageBreakPreview" zoomScaleSheetLayoutView="100" workbookViewId="0">
      <selection activeCell="D80" sqref="D79:D80"/>
    </sheetView>
  </sheetViews>
  <sheetFormatPr defaultColWidth="9.1796875" defaultRowHeight="20"/>
  <cols>
    <col min="1" max="3" width="2.453125" style="4" customWidth="1"/>
    <col min="4" max="4" width="13.453125" style="4" customWidth="1"/>
    <col min="5" max="5" width="31.36328125" style="4" customWidth="1"/>
    <col min="6" max="6" width="9.81640625" style="123" customWidth="1"/>
    <col min="7" max="7" width="2" style="4" customWidth="1"/>
    <col min="8" max="8" width="14.54296875" style="73" customWidth="1"/>
    <col min="9" max="9" width="2" style="73" customWidth="1"/>
    <col min="10" max="10" width="14.54296875" style="73" customWidth="1"/>
    <col min="11" max="11" width="2" style="73" customWidth="1"/>
    <col min="12" max="12" width="14.54296875" style="73" customWidth="1"/>
    <col min="13" max="13" width="2" style="4" customWidth="1"/>
    <col min="14" max="14" width="14.54296875" style="4" customWidth="1"/>
    <col min="15" max="243" width="9.1796875" style="4" customWidth="1"/>
    <col min="244" max="16384" width="9.1796875" style="4"/>
  </cols>
  <sheetData>
    <row r="1" spans="1:14" s="2" customFormat="1" ht="21" customHeight="1">
      <c r="A1" s="1" t="s">
        <v>49</v>
      </c>
      <c r="D1" s="1"/>
      <c r="E1" s="1"/>
      <c r="F1" s="96"/>
      <c r="G1" s="1"/>
      <c r="H1" s="96"/>
      <c r="I1" s="96"/>
      <c r="J1" s="96"/>
      <c r="K1" s="96"/>
      <c r="L1" s="148"/>
      <c r="M1" s="25"/>
      <c r="N1" s="26"/>
    </row>
    <row r="2" spans="1:14" s="2" customFormat="1" ht="21" customHeight="1">
      <c r="A2" s="1" t="s">
        <v>1</v>
      </c>
      <c r="D2" s="1"/>
      <c r="E2" s="1"/>
      <c r="F2" s="96"/>
      <c r="G2" s="1"/>
      <c r="H2" s="137"/>
      <c r="I2" s="96"/>
      <c r="J2" s="174"/>
      <c r="K2" s="96"/>
      <c r="L2" s="148"/>
      <c r="M2" s="25"/>
      <c r="N2" s="26"/>
    </row>
    <row r="3" spans="1:14" s="2" customFormat="1" ht="10.4" customHeight="1">
      <c r="A3" s="1"/>
      <c r="D3" s="1"/>
      <c r="E3" s="1"/>
      <c r="F3" s="96"/>
      <c r="G3" s="1"/>
      <c r="H3" s="137"/>
      <c r="I3" s="96"/>
      <c r="J3" s="71"/>
      <c r="K3" s="96"/>
      <c r="L3" s="96"/>
      <c r="M3" s="1"/>
      <c r="N3" s="18"/>
    </row>
    <row r="4" spans="1:14" ht="21" customHeight="1">
      <c r="C4" s="5"/>
      <c r="D4" s="5"/>
      <c r="E4" s="5"/>
      <c r="F4" s="121"/>
      <c r="G4" s="5"/>
      <c r="H4" s="244" t="s">
        <v>139</v>
      </c>
      <c r="I4" s="244"/>
      <c r="J4" s="244"/>
      <c r="K4" s="244"/>
      <c r="L4" s="244"/>
      <c r="M4" s="244"/>
      <c r="N4" s="244"/>
    </row>
    <row r="5" spans="1:14" ht="21" customHeight="1">
      <c r="C5" s="5"/>
      <c r="D5" s="5"/>
      <c r="E5" s="14"/>
      <c r="F5" s="122"/>
      <c r="G5" s="3"/>
      <c r="H5" s="245" t="s">
        <v>2</v>
      </c>
      <c r="I5" s="245"/>
      <c r="J5" s="245"/>
      <c r="K5" s="98"/>
      <c r="L5" s="246" t="s">
        <v>3</v>
      </c>
      <c r="M5" s="246"/>
      <c r="N5" s="246"/>
    </row>
    <row r="6" spans="1:14" ht="21" customHeight="1">
      <c r="C6" s="5"/>
      <c r="D6" s="5"/>
      <c r="E6" s="5"/>
      <c r="F6" s="207"/>
      <c r="G6" s="3"/>
      <c r="H6" s="99" t="s">
        <v>169</v>
      </c>
      <c r="I6" s="6"/>
      <c r="J6" s="6" t="s">
        <v>122</v>
      </c>
      <c r="K6" s="6"/>
      <c r="L6" s="99" t="s">
        <v>169</v>
      </c>
      <c r="M6" s="6"/>
      <c r="N6" s="6" t="s">
        <v>122</v>
      </c>
    </row>
    <row r="7" spans="1:14" ht="21" customHeight="1">
      <c r="C7" s="3"/>
      <c r="D7" s="3"/>
      <c r="E7" s="3"/>
      <c r="F7" s="4"/>
      <c r="G7" s="3"/>
      <c r="H7" s="226">
        <v>2564</v>
      </c>
      <c r="I7" s="7"/>
      <c r="J7" s="51">
        <v>2563</v>
      </c>
      <c r="K7" s="7"/>
      <c r="L7" s="226">
        <v>2564</v>
      </c>
      <c r="M7" s="7"/>
      <c r="N7" s="51">
        <v>2563</v>
      </c>
    </row>
    <row r="8" spans="1:14" ht="21" customHeight="1">
      <c r="C8" s="3"/>
      <c r="D8" s="3"/>
      <c r="E8" s="3"/>
      <c r="F8" s="143"/>
      <c r="G8" s="3"/>
      <c r="H8" s="227" t="s">
        <v>142</v>
      </c>
      <c r="I8" s="7"/>
      <c r="J8" s="6"/>
      <c r="K8" s="7"/>
      <c r="L8" s="227" t="s">
        <v>142</v>
      </c>
      <c r="M8" s="7"/>
      <c r="N8" s="6"/>
    </row>
    <row r="9" spans="1:14" ht="21" customHeight="1">
      <c r="C9" s="3"/>
      <c r="D9" s="3"/>
      <c r="E9" s="3"/>
      <c r="F9" s="205" t="s">
        <v>4</v>
      </c>
      <c r="G9" s="3"/>
      <c r="H9" s="226" t="s">
        <v>143</v>
      </c>
      <c r="I9" s="7"/>
      <c r="J9" s="206" t="s">
        <v>168</v>
      </c>
      <c r="K9" s="7"/>
      <c r="L9" s="226" t="s">
        <v>143</v>
      </c>
      <c r="M9" s="7"/>
      <c r="N9" s="206" t="s">
        <v>168</v>
      </c>
    </row>
    <row r="10" spans="1:14" ht="21" customHeight="1">
      <c r="A10" s="9" t="s">
        <v>5</v>
      </c>
      <c r="B10" s="9"/>
      <c r="E10" s="8"/>
      <c r="G10" s="8"/>
      <c r="H10" s="70"/>
      <c r="I10" s="69"/>
      <c r="J10" s="70"/>
      <c r="K10" s="69"/>
      <c r="L10" s="70"/>
      <c r="M10" s="70"/>
      <c r="N10" s="70"/>
    </row>
    <row r="11" spans="1:14" ht="21" customHeight="1">
      <c r="A11" s="48" t="s">
        <v>6</v>
      </c>
      <c r="B11" s="3"/>
      <c r="E11" s="3"/>
      <c r="F11" s="122"/>
      <c r="G11" s="71"/>
      <c r="H11" s="74"/>
      <c r="I11" s="71"/>
      <c r="J11" s="74"/>
      <c r="K11" s="71"/>
      <c r="L11" s="74"/>
      <c r="M11" s="74"/>
      <c r="N11" s="74"/>
    </row>
    <row r="12" spans="1:14" ht="21" customHeight="1">
      <c r="A12" s="48" t="s">
        <v>7</v>
      </c>
      <c r="B12" s="3" t="s">
        <v>8</v>
      </c>
      <c r="E12" s="3"/>
      <c r="F12" s="124"/>
      <c r="G12" s="70"/>
      <c r="H12" s="56">
        <v>305412</v>
      </c>
      <c r="I12" s="75"/>
      <c r="J12" s="56">
        <v>395564</v>
      </c>
      <c r="K12" s="75"/>
      <c r="L12" s="76">
        <v>198518</v>
      </c>
      <c r="M12" s="76"/>
      <c r="N12" s="76">
        <v>284829</v>
      </c>
    </row>
    <row r="13" spans="1:14" ht="21" customHeight="1">
      <c r="A13" s="48" t="s">
        <v>7</v>
      </c>
      <c r="B13" s="3" t="s">
        <v>123</v>
      </c>
      <c r="E13" s="3"/>
      <c r="F13" s="124" t="s">
        <v>184</v>
      </c>
      <c r="G13" s="70"/>
      <c r="H13" s="56">
        <v>601001</v>
      </c>
      <c r="I13" s="75"/>
      <c r="J13" s="56">
        <v>518703</v>
      </c>
      <c r="K13" s="75"/>
      <c r="L13" s="76">
        <v>528584</v>
      </c>
      <c r="M13" s="76"/>
      <c r="N13" s="76">
        <v>428657</v>
      </c>
    </row>
    <row r="14" spans="1:14" ht="21" customHeight="1">
      <c r="A14" s="48"/>
      <c r="B14" s="3" t="s">
        <v>160</v>
      </c>
      <c r="E14" s="3"/>
      <c r="F14" s="124" t="s">
        <v>175</v>
      </c>
      <c r="G14" s="70"/>
      <c r="H14" s="56">
        <v>204666</v>
      </c>
      <c r="I14" s="75"/>
      <c r="J14" s="56">
        <v>262687</v>
      </c>
      <c r="K14" s="75"/>
      <c r="L14" s="76">
        <v>176120</v>
      </c>
      <c r="M14" s="76"/>
      <c r="N14" s="76">
        <v>238406</v>
      </c>
    </row>
    <row r="15" spans="1:14" ht="21" customHeight="1">
      <c r="A15" s="48"/>
      <c r="B15" s="3" t="s">
        <v>144</v>
      </c>
      <c r="E15" s="3"/>
      <c r="F15" s="126">
        <v>19.3</v>
      </c>
      <c r="G15" s="70"/>
      <c r="H15" s="56">
        <v>0</v>
      </c>
      <c r="I15" s="75"/>
      <c r="J15" s="56">
        <v>0</v>
      </c>
      <c r="K15" s="75"/>
      <c r="L15" s="76">
        <v>70961</v>
      </c>
      <c r="M15" s="76"/>
      <c r="N15" s="76">
        <v>94127</v>
      </c>
    </row>
    <row r="16" spans="1:14" ht="21" customHeight="1">
      <c r="A16" s="48" t="s">
        <v>7</v>
      </c>
      <c r="B16" s="3" t="s">
        <v>124</v>
      </c>
      <c r="E16" s="3"/>
      <c r="F16" s="124">
        <v>6</v>
      </c>
      <c r="G16" s="70"/>
      <c r="H16" s="56">
        <v>400829</v>
      </c>
      <c r="I16" s="75"/>
      <c r="J16" s="56">
        <v>368971</v>
      </c>
      <c r="K16" s="75"/>
      <c r="L16" s="76">
        <v>155061</v>
      </c>
      <c r="M16" s="76"/>
      <c r="N16" s="76">
        <v>172807</v>
      </c>
    </row>
    <row r="17" spans="1:14" ht="20.5" customHeight="1">
      <c r="A17" s="48"/>
      <c r="B17" s="3" t="s">
        <v>111</v>
      </c>
      <c r="E17" s="3"/>
      <c r="F17" s="124"/>
      <c r="G17" s="70"/>
      <c r="H17" s="56">
        <v>3026</v>
      </c>
      <c r="I17" s="75"/>
      <c r="J17" s="56">
        <v>12477</v>
      </c>
      <c r="K17" s="75"/>
      <c r="L17" s="56">
        <v>2602</v>
      </c>
      <c r="M17" s="76"/>
      <c r="N17" s="56">
        <v>11211</v>
      </c>
    </row>
    <row r="18" spans="1:14" ht="20.5" customHeight="1">
      <c r="A18" s="48" t="s">
        <v>7</v>
      </c>
      <c r="B18" s="3" t="s">
        <v>9</v>
      </c>
      <c r="E18" s="3"/>
      <c r="F18" s="121"/>
      <c r="G18" s="74"/>
      <c r="H18" s="77">
        <v>15628</v>
      </c>
      <c r="I18" s="78"/>
      <c r="J18" s="77">
        <v>13467</v>
      </c>
      <c r="K18" s="78"/>
      <c r="L18" s="76">
        <v>12360</v>
      </c>
      <c r="M18" s="76"/>
      <c r="N18" s="76">
        <v>10680</v>
      </c>
    </row>
    <row r="19" spans="1:14" ht="21" customHeight="1">
      <c r="A19" s="48"/>
      <c r="B19" s="3" t="s">
        <v>163</v>
      </c>
      <c r="E19" s="3"/>
      <c r="F19" s="130">
        <v>7</v>
      </c>
      <c r="G19" s="74"/>
      <c r="H19" s="77">
        <v>10695</v>
      </c>
      <c r="I19" s="78"/>
      <c r="J19" s="77">
        <v>10695</v>
      </c>
      <c r="K19" s="78"/>
      <c r="L19" s="76">
        <v>10695</v>
      </c>
      <c r="M19" s="76"/>
      <c r="N19" s="76">
        <v>10695</v>
      </c>
    </row>
    <row r="20" spans="1:14" ht="21" customHeight="1">
      <c r="A20" s="3"/>
      <c r="B20" s="48" t="s">
        <v>10</v>
      </c>
      <c r="E20" s="48"/>
      <c r="F20" s="121"/>
      <c r="G20" s="74"/>
      <c r="H20" s="79">
        <f>SUM(H12:H19)</f>
        <v>1541257</v>
      </c>
      <c r="I20" s="80"/>
      <c r="J20" s="79">
        <f>SUM(J12:J19)</f>
        <v>1582564</v>
      </c>
      <c r="K20" s="80"/>
      <c r="L20" s="79">
        <f>SUM(L12:L19)</f>
        <v>1154901</v>
      </c>
      <c r="M20" s="81"/>
      <c r="N20" s="79">
        <f>SUM(N12:N19)</f>
        <v>1251412</v>
      </c>
    </row>
    <row r="21" spans="1:14" ht="21" customHeight="1">
      <c r="A21" s="48" t="s">
        <v>11</v>
      </c>
      <c r="B21" s="48"/>
      <c r="E21" s="48"/>
      <c r="F21" s="121"/>
      <c r="G21" s="74"/>
      <c r="H21" s="82"/>
      <c r="I21" s="80"/>
      <c r="J21" s="56"/>
      <c r="K21" s="80"/>
      <c r="L21" s="68"/>
      <c r="M21" s="68"/>
      <c r="N21" s="82"/>
    </row>
    <row r="22" spans="1:14" ht="21" customHeight="1">
      <c r="A22" s="48"/>
      <c r="B22" s="48" t="s">
        <v>162</v>
      </c>
      <c r="E22" s="48"/>
      <c r="F22" s="130"/>
      <c r="G22" s="74"/>
      <c r="H22" s="82">
        <v>25601</v>
      </c>
      <c r="I22" s="80"/>
      <c r="J22" s="82">
        <v>31139</v>
      </c>
      <c r="K22" s="80"/>
      <c r="L22" s="68">
        <v>6375</v>
      </c>
      <c r="M22" s="68"/>
      <c r="N22" s="68">
        <v>6371</v>
      </c>
    </row>
    <row r="23" spans="1:14" ht="21" customHeight="1">
      <c r="A23" s="48" t="s">
        <v>7</v>
      </c>
      <c r="B23" s="48" t="s">
        <v>125</v>
      </c>
      <c r="E23" s="48"/>
      <c r="F23" s="124">
        <v>8</v>
      </c>
      <c r="G23" s="70"/>
      <c r="H23" s="81">
        <v>0</v>
      </c>
      <c r="I23" s="78"/>
      <c r="J23" s="81">
        <v>0</v>
      </c>
      <c r="K23" s="78"/>
      <c r="L23" s="76">
        <v>348162</v>
      </c>
      <c r="M23" s="76"/>
      <c r="N23" s="76">
        <v>348162</v>
      </c>
    </row>
    <row r="24" spans="1:14" ht="21" customHeight="1">
      <c r="A24" s="48"/>
      <c r="B24" s="48" t="s">
        <v>126</v>
      </c>
      <c r="E24" s="48"/>
      <c r="F24" s="130">
        <v>9</v>
      </c>
      <c r="G24" s="70"/>
      <c r="H24" s="81">
        <v>204326</v>
      </c>
      <c r="I24" s="78"/>
      <c r="J24" s="81">
        <v>219008</v>
      </c>
      <c r="K24" s="78"/>
      <c r="L24" s="76">
        <v>204326</v>
      </c>
      <c r="M24" s="76"/>
      <c r="N24" s="76">
        <v>219008</v>
      </c>
    </row>
    <row r="25" spans="1:14" ht="21" customHeight="1">
      <c r="A25" s="48" t="s">
        <v>7</v>
      </c>
      <c r="B25" s="48" t="s">
        <v>127</v>
      </c>
      <c r="E25" s="48"/>
      <c r="F25" s="124">
        <v>10</v>
      </c>
      <c r="G25" s="70"/>
      <c r="H25" s="81">
        <v>115685</v>
      </c>
      <c r="I25" s="78"/>
      <c r="J25" s="81">
        <v>116747</v>
      </c>
      <c r="K25" s="78"/>
      <c r="L25" s="76">
        <v>80553</v>
      </c>
      <c r="M25" s="76"/>
      <c r="N25" s="76">
        <v>80689</v>
      </c>
    </row>
    <row r="26" spans="1:14" ht="21" customHeight="1">
      <c r="A26" s="48" t="s">
        <v>7</v>
      </c>
      <c r="B26" s="3" t="s">
        <v>128</v>
      </c>
      <c r="E26" s="3"/>
      <c r="F26" s="130">
        <v>11</v>
      </c>
      <c r="G26" s="70"/>
      <c r="H26" s="81">
        <v>1413904</v>
      </c>
      <c r="I26" s="75"/>
      <c r="J26" s="81">
        <v>1426206</v>
      </c>
      <c r="K26" s="75"/>
      <c r="L26" s="76">
        <v>925087</v>
      </c>
      <c r="M26" s="76"/>
      <c r="N26" s="76">
        <v>930240</v>
      </c>
    </row>
    <row r="27" spans="1:14" ht="21" customHeight="1">
      <c r="A27" s="48"/>
      <c r="B27" s="3" t="s">
        <v>145</v>
      </c>
      <c r="E27" s="3"/>
      <c r="F27" s="124">
        <v>12</v>
      </c>
      <c r="G27" s="70"/>
      <c r="H27" s="81">
        <v>11707</v>
      </c>
      <c r="I27" s="75"/>
      <c r="J27" s="81">
        <v>14263</v>
      </c>
      <c r="K27" s="75"/>
      <c r="L27" s="76">
        <v>10416</v>
      </c>
      <c r="M27" s="76"/>
      <c r="N27" s="76">
        <v>12814</v>
      </c>
    </row>
    <row r="28" spans="1:14" ht="21" customHeight="1">
      <c r="A28" s="48" t="s">
        <v>7</v>
      </c>
      <c r="B28" s="3" t="s">
        <v>129</v>
      </c>
      <c r="E28" s="3"/>
      <c r="F28" s="130">
        <v>13</v>
      </c>
      <c r="G28" s="70"/>
      <c r="H28" s="68">
        <v>73969</v>
      </c>
      <c r="I28" s="75"/>
      <c r="J28" s="68">
        <v>76419</v>
      </c>
      <c r="K28" s="75"/>
      <c r="L28" s="76">
        <v>68732</v>
      </c>
      <c r="M28" s="76"/>
      <c r="N28" s="76">
        <v>70826</v>
      </c>
    </row>
    <row r="29" spans="1:14" ht="21" customHeight="1">
      <c r="A29" s="48"/>
      <c r="B29" s="3" t="s">
        <v>12</v>
      </c>
      <c r="E29" s="3"/>
      <c r="F29" s="124"/>
      <c r="G29" s="70"/>
      <c r="H29" s="81">
        <v>140399</v>
      </c>
      <c r="I29" s="75"/>
      <c r="J29" s="81">
        <v>133251</v>
      </c>
      <c r="K29" s="75"/>
      <c r="L29" s="76">
        <v>82609</v>
      </c>
      <c r="M29" s="76"/>
      <c r="N29" s="76">
        <v>82609</v>
      </c>
    </row>
    <row r="30" spans="1:14" ht="21" customHeight="1">
      <c r="A30" s="48" t="s">
        <v>7</v>
      </c>
      <c r="B30" s="3" t="s">
        <v>13</v>
      </c>
      <c r="E30" s="3"/>
      <c r="F30" s="124"/>
      <c r="G30" s="70"/>
      <c r="H30" s="83">
        <v>38500</v>
      </c>
      <c r="I30" s="75"/>
      <c r="J30" s="83">
        <v>26728</v>
      </c>
      <c r="K30" s="75"/>
      <c r="L30" s="76">
        <v>30219</v>
      </c>
      <c r="M30" s="73"/>
      <c r="N30" s="76">
        <v>22468</v>
      </c>
    </row>
    <row r="31" spans="1:14" ht="21" customHeight="1">
      <c r="A31" s="48"/>
      <c r="B31" s="48" t="s">
        <v>14</v>
      </c>
      <c r="E31" s="48"/>
      <c r="F31" s="122"/>
      <c r="G31" s="71"/>
      <c r="H31" s="79">
        <f>SUM(H22:H30)</f>
        <v>2024091</v>
      </c>
      <c r="I31" s="53"/>
      <c r="J31" s="79">
        <f>SUM(J22:J30)</f>
        <v>2043761</v>
      </c>
      <c r="K31" s="53"/>
      <c r="L31" s="79">
        <f>SUM(L22:L30)</f>
        <v>1756479</v>
      </c>
      <c r="M31" s="81"/>
      <c r="N31" s="79">
        <f>SUM(N22:N30)</f>
        <v>1773187</v>
      </c>
    </row>
    <row r="32" spans="1:14" s="2" customFormat="1" ht="21" customHeight="1" thickBot="1">
      <c r="A32" s="16" t="s">
        <v>15</v>
      </c>
      <c r="B32" s="1"/>
      <c r="E32" s="1"/>
      <c r="F32" s="127"/>
      <c r="G32" s="96"/>
      <c r="H32" s="84">
        <f>+H20+H31</f>
        <v>3565348</v>
      </c>
      <c r="I32" s="85"/>
      <c r="J32" s="84">
        <f>+J20+J31</f>
        <v>3626325</v>
      </c>
      <c r="K32" s="85"/>
      <c r="L32" s="84">
        <f>+L20+L31</f>
        <v>2911380</v>
      </c>
      <c r="M32" s="86"/>
      <c r="N32" s="84">
        <f>+N20+N31</f>
        <v>3024599</v>
      </c>
    </row>
    <row r="33" spans="1:14" customFormat="1" ht="10.75" customHeight="1" thickTop="1">
      <c r="F33" s="128"/>
      <c r="G33" s="87"/>
      <c r="H33" s="87"/>
      <c r="I33" s="87"/>
      <c r="J33" s="56"/>
      <c r="K33" s="87"/>
      <c r="L33" s="87"/>
      <c r="M33" s="87"/>
      <c r="N33" s="87"/>
    </row>
    <row r="34" spans="1:14" s="2" customFormat="1" ht="21" customHeight="1">
      <c r="A34" s="9" t="s">
        <v>17</v>
      </c>
      <c r="D34" s="9"/>
      <c r="E34" s="9"/>
      <c r="F34" s="129"/>
      <c r="G34" s="176"/>
      <c r="H34" s="88"/>
      <c r="I34" s="89"/>
      <c r="J34" s="56"/>
      <c r="K34" s="89"/>
      <c r="L34" s="88"/>
      <c r="M34" s="88"/>
      <c r="N34" s="88"/>
    </row>
    <row r="35" spans="1:14" ht="21" customHeight="1">
      <c r="A35" s="48" t="s">
        <v>18</v>
      </c>
      <c r="D35" s="3"/>
      <c r="E35" s="3"/>
      <c r="F35" s="121"/>
      <c r="G35" s="74"/>
      <c r="H35" s="71"/>
      <c r="I35" s="71"/>
      <c r="J35" s="56"/>
      <c r="K35" s="71"/>
      <c r="L35" s="76"/>
      <c r="M35" s="76"/>
      <c r="N35" s="71"/>
    </row>
    <row r="36" spans="1:14" ht="21" customHeight="1">
      <c r="B36" s="48" t="s">
        <v>146</v>
      </c>
      <c r="C36" s="5"/>
      <c r="E36" s="3"/>
      <c r="F36" s="124">
        <v>14</v>
      </c>
      <c r="G36" s="70"/>
      <c r="H36" s="68">
        <v>162833</v>
      </c>
      <c r="I36" s="90"/>
      <c r="J36" s="68">
        <v>169997</v>
      </c>
      <c r="K36" s="90"/>
      <c r="L36" s="76">
        <v>45781</v>
      </c>
      <c r="M36" s="76"/>
      <c r="N36" s="76">
        <v>2980</v>
      </c>
    </row>
    <row r="37" spans="1:14" ht="21" customHeight="1">
      <c r="B37" s="48" t="s">
        <v>20</v>
      </c>
      <c r="C37" s="3"/>
      <c r="E37" s="3"/>
      <c r="F37" s="130" t="s">
        <v>174</v>
      </c>
      <c r="G37" s="177"/>
      <c r="H37" s="68">
        <v>404589</v>
      </c>
      <c r="I37" s="91"/>
      <c r="J37" s="68">
        <v>431394</v>
      </c>
      <c r="K37" s="91"/>
      <c r="L37" s="76">
        <v>247182</v>
      </c>
      <c r="M37" s="76"/>
      <c r="N37" s="76">
        <v>336587</v>
      </c>
    </row>
    <row r="38" spans="1:14" ht="21" customHeight="1">
      <c r="B38" s="48" t="s">
        <v>161</v>
      </c>
      <c r="C38" s="3"/>
      <c r="E38" s="3"/>
      <c r="F38" s="130" t="s">
        <v>175</v>
      </c>
      <c r="G38" s="177"/>
      <c r="H38" s="68">
        <v>407791</v>
      </c>
      <c r="I38" s="91"/>
      <c r="J38" s="68">
        <v>415902</v>
      </c>
      <c r="K38" s="91"/>
      <c r="L38" s="76">
        <v>348867</v>
      </c>
      <c r="M38" s="76"/>
      <c r="N38" s="76">
        <v>386312</v>
      </c>
    </row>
    <row r="39" spans="1:14" ht="21" customHeight="1">
      <c r="B39" s="48" t="s">
        <v>21</v>
      </c>
      <c r="C39" s="3"/>
      <c r="E39" s="3"/>
      <c r="F39" s="130">
        <v>16</v>
      </c>
      <c r="G39" s="70"/>
      <c r="H39" s="68">
        <v>120707</v>
      </c>
      <c r="I39" s="91"/>
      <c r="J39" s="68">
        <v>281881</v>
      </c>
      <c r="K39" s="91"/>
      <c r="L39" s="76">
        <v>87483</v>
      </c>
      <c r="M39" s="76"/>
      <c r="N39" s="76">
        <v>119673</v>
      </c>
    </row>
    <row r="40" spans="1:14" ht="21" customHeight="1">
      <c r="B40" s="48" t="s">
        <v>147</v>
      </c>
      <c r="C40" s="3"/>
      <c r="E40" s="3"/>
      <c r="F40" s="130">
        <v>17</v>
      </c>
      <c r="G40" s="70"/>
      <c r="H40" s="68">
        <v>18385</v>
      </c>
      <c r="I40" s="91"/>
      <c r="J40" s="68">
        <v>20272</v>
      </c>
      <c r="K40" s="91"/>
      <c r="L40" s="76">
        <v>12025</v>
      </c>
      <c r="M40" s="76"/>
      <c r="N40" s="76">
        <v>13927</v>
      </c>
    </row>
    <row r="41" spans="1:14" ht="21" customHeight="1">
      <c r="B41" s="48" t="s">
        <v>148</v>
      </c>
      <c r="C41" s="3"/>
      <c r="E41" s="3"/>
      <c r="F41" s="125"/>
      <c r="G41" s="69"/>
      <c r="H41" s="119">
        <v>3569</v>
      </c>
      <c r="I41" s="68"/>
      <c r="J41" s="119">
        <v>3329</v>
      </c>
      <c r="K41" s="68"/>
      <c r="L41" s="76">
        <v>0</v>
      </c>
      <c r="M41" s="76"/>
      <c r="N41" s="76">
        <v>0</v>
      </c>
    </row>
    <row r="42" spans="1:14" ht="21" customHeight="1">
      <c r="B42" s="3" t="s">
        <v>115</v>
      </c>
      <c r="C42" s="3"/>
      <c r="E42" s="3"/>
      <c r="F42" s="125"/>
      <c r="G42" s="70"/>
      <c r="H42" s="68">
        <v>439</v>
      </c>
      <c r="I42" s="91"/>
      <c r="J42" s="68">
        <v>439</v>
      </c>
      <c r="K42" s="68"/>
      <c r="L42" s="76">
        <v>0</v>
      </c>
      <c r="M42" s="76"/>
      <c r="N42" s="76">
        <v>0</v>
      </c>
    </row>
    <row r="43" spans="1:14" ht="21" customHeight="1">
      <c r="B43" s="48" t="s">
        <v>22</v>
      </c>
      <c r="C43" s="3"/>
      <c r="E43" s="3"/>
      <c r="F43" s="126"/>
      <c r="G43" s="70"/>
      <c r="H43" s="68">
        <v>26966</v>
      </c>
      <c r="I43" s="91"/>
      <c r="J43" s="68">
        <v>24928</v>
      </c>
      <c r="K43" s="91"/>
      <c r="L43" s="76">
        <v>21312</v>
      </c>
      <c r="M43" s="76"/>
      <c r="N43" s="76">
        <v>18897</v>
      </c>
    </row>
    <row r="44" spans="1:14" ht="21" customHeight="1">
      <c r="B44" s="48" t="s">
        <v>23</v>
      </c>
      <c r="E44" s="48"/>
      <c r="F44" s="125"/>
      <c r="G44" s="69"/>
      <c r="H44" s="79">
        <f>SUM(H36:H43)</f>
        <v>1145279</v>
      </c>
      <c r="I44" s="68"/>
      <c r="J44" s="79">
        <f>SUM(J36:J43)</f>
        <v>1348142</v>
      </c>
      <c r="K44" s="68"/>
      <c r="L44" s="92">
        <f>SUM(L36:L43)</f>
        <v>762650</v>
      </c>
      <c r="M44" s="81"/>
      <c r="N44" s="92">
        <f>SUM(N36:N43)</f>
        <v>878376</v>
      </c>
    </row>
    <row r="45" spans="1:14" ht="21" customHeight="1">
      <c r="A45" s="48" t="s">
        <v>24</v>
      </c>
      <c r="C45" s="48"/>
      <c r="E45" s="48"/>
      <c r="F45" s="125"/>
      <c r="G45" s="69"/>
      <c r="H45" s="82"/>
      <c r="I45" s="68"/>
      <c r="J45" s="56"/>
      <c r="K45" s="68"/>
      <c r="L45" s="68"/>
      <c r="M45" s="68"/>
      <c r="N45" s="82"/>
    </row>
    <row r="46" spans="1:14" ht="21" customHeight="1">
      <c r="A46" s="48"/>
      <c r="B46" s="48" t="s">
        <v>130</v>
      </c>
      <c r="C46" s="48"/>
      <c r="E46" s="48"/>
      <c r="F46" s="125">
        <v>16</v>
      </c>
      <c r="G46" s="69"/>
      <c r="H46" s="68">
        <v>405076</v>
      </c>
      <c r="I46" s="68"/>
      <c r="J46" s="68">
        <v>286040</v>
      </c>
      <c r="K46" s="68"/>
      <c r="L46" s="76">
        <v>261490</v>
      </c>
      <c r="M46" s="93"/>
      <c r="N46" s="76">
        <v>267790</v>
      </c>
    </row>
    <row r="47" spans="1:14" ht="21" customHeight="1">
      <c r="A47" s="48"/>
      <c r="B47" s="48" t="s">
        <v>149</v>
      </c>
      <c r="C47" s="48"/>
      <c r="E47" s="48"/>
      <c r="F47" s="125">
        <v>17</v>
      </c>
      <c r="G47" s="69"/>
      <c r="H47" s="68">
        <v>18189</v>
      </c>
      <c r="I47" s="68"/>
      <c r="J47" s="68">
        <v>22167</v>
      </c>
      <c r="K47" s="68"/>
      <c r="L47" s="76">
        <v>7263</v>
      </c>
      <c r="M47" s="93"/>
      <c r="N47" s="76">
        <v>9673</v>
      </c>
    </row>
    <row r="48" spans="1:14" ht="21" customHeight="1">
      <c r="B48" s="3" t="s">
        <v>92</v>
      </c>
      <c r="C48" s="48"/>
      <c r="E48" s="48"/>
      <c r="F48" s="131"/>
      <c r="G48" s="131"/>
      <c r="H48" s="81">
        <v>177741</v>
      </c>
      <c r="I48" s="94"/>
      <c r="J48" s="81">
        <v>179062</v>
      </c>
      <c r="K48" s="94"/>
      <c r="L48" s="76">
        <v>142704</v>
      </c>
      <c r="M48" s="93"/>
      <c r="N48" s="76">
        <v>143317</v>
      </c>
    </row>
    <row r="49" spans="1:14" s="22" customFormat="1" ht="21" customHeight="1">
      <c r="B49" s="3" t="s">
        <v>93</v>
      </c>
      <c r="C49" s="48"/>
      <c r="E49" s="48"/>
      <c r="F49" s="130"/>
      <c r="G49" s="131"/>
      <c r="H49" s="68">
        <v>246084</v>
      </c>
      <c r="I49" s="94"/>
      <c r="J49" s="68">
        <v>239675</v>
      </c>
      <c r="K49" s="94"/>
      <c r="L49" s="76">
        <v>183585</v>
      </c>
      <c r="M49" s="76"/>
      <c r="N49" s="76">
        <v>186598</v>
      </c>
    </row>
    <row r="50" spans="1:14" ht="21" customHeight="1">
      <c r="B50" s="48" t="s">
        <v>25</v>
      </c>
      <c r="E50" s="48"/>
      <c r="F50" s="125"/>
      <c r="G50" s="69"/>
      <c r="H50" s="79">
        <f>SUM(H46:H49)</f>
        <v>847090</v>
      </c>
      <c r="I50" s="68"/>
      <c r="J50" s="79">
        <f>SUM(J46:J49)</f>
        <v>726944</v>
      </c>
      <c r="K50" s="68"/>
      <c r="L50" s="79">
        <f>SUM(L46:L49)</f>
        <v>595042</v>
      </c>
      <c r="M50" s="81"/>
      <c r="N50" s="79">
        <f>SUM(N46:N49)</f>
        <v>607378</v>
      </c>
    </row>
    <row r="51" spans="1:14" ht="21" customHeight="1">
      <c r="A51" s="3" t="s">
        <v>26</v>
      </c>
      <c r="B51" s="3"/>
      <c r="E51" s="48"/>
      <c r="F51" s="122"/>
      <c r="G51" s="71"/>
      <c r="H51" s="243">
        <f>+H50+H44</f>
        <v>1992369</v>
      </c>
      <c r="I51" s="68"/>
      <c r="J51" s="243">
        <f>+J50+J44</f>
        <v>2075086</v>
      </c>
      <c r="K51" s="68"/>
      <c r="L51" s="243">
        <f>+L50+L44</f>
        <v>1357692</v>
      </c>
      <c r="M51" s="56"/>
      <c r="N51" s="243">
        <f>+N50+N44</f>
        <v>1485754</v>
      </c>
    </row>
    <row r="52" spans="1:14" ht="12" customHeight="1">
      <c r="A52" s="3"/>
      <c r="B52" s="3"/>
      <c r="E52" s="48"/>
      <c r="F52" s="122"/>
      <c r="G52" s="71"/>
      <c r="H52" s="142"/>
      <c r="I52" s="68"/>
      <c r="J52" s="142"/>
      <c r="K52" s="68"/>
      <c r="L52" s="142"/>
      <c r="M52" s="56"/>
      <c r="N52" s="142"/>
    </row>
    <row r="53" spans="1:14" s="2" customFormat="1" ht="21" customHeight="1">
      <c r="A53" s="1" t="s">
        <v>0</v>
      </c>
      <c r="D53" s="1"/>
      <c r="E53" s="1"/>
      <c r="F53" s="96"/>
      <c r="G53" s="96"/>
      <c r="H53" s="96"/>
      <c r="I53" s="96"/>
      <c r="J53" s="96"/>
      <c r="K53" s="96"/>
      <c r="L53" s="96"/>
      <c r="M53" s="96"/>
      <c r="N53" s="97"/>
    </row>
    <row r="54" spans="1:14" s="2" customFormat="1" ht="21" customHeight="1">
      <c r="A54" s="1" t="s">
        <v>16</v>
      </c>
      <c r="D54" s="1"/>
      <c r="E54" s="1"/>
      <c r="F54" s="96"/>
      <c r="G54" s="96"/>
      <c r="H54" s="71"/>
      <c r="I54" s="96"/>
      <c r="J54" s="71"/>
      <c r="K54" s="96"/>
      <c r="L54" s="96"/>
      <c r="M54" s="96"/>
      <c r="N54" s="97"/>
    </row>
    <row r="55" spans="1:14" s="2" customFormat="1" ht="21" customHeight="1">
      <c r="A55" s="1"/>
      <c r="D55" s="1"/>
      <c r="E55" s="1"/>
      <c r="F55" s="96"/>
      <c r="G55" s="96"/>
      <c r="H55" s="71"/>
      <c r="I55" s="96"/>
      <c r="J55" s="71"/>
      <c r="K55" s="96"/>
      <c r="L55" s="96"/>
      <c r="M55" s="96"/>
      <c r="N55" s="71"/>
    </row>
    <row r="56" spans="1:14" s="2" customFormat="1" ht="21" customHeight="1">
      <c r="A56" s="1"/>
      <c r="D56" s="1"/>
      <c r="E56" s="1"/>
      <c r="F56" s="121"/>
      <c r="G56" s="74"/>
      <c r="H56" s="244" t="s">
        <v>139</v>
      </c>
      <c r="I56" s="244"/>
      <c r="J56" s="244"/>
      <c r="K56" s="244"/>
      <c r="L56" s="244"/>
      <c r="M56" s="244"/>
      <c r="N56" s="244"/>
    </row>
    <row r="57" spans="1:14" s="2" customFormat="1" ht="21" customHeight="1">
      <c r="A57" s="1"/>
      <c r="D57" s="1"/>
      <c r="E57" s="1"/>
      <c r="F57" s="122"/>
      <c r="G57" s="71"/>
      <c r="H57" s="245" t="s">
        <v>2</v>
      </c>
      <c r="I57" s="245"/>
      <c r="J57" s="245"/>
      <c r="K57" s="98"/>
      <c r="L57" s="245" t="s">
        <v>3</v>
      </c>
      <c r="M57" s="245"/>
      <c r="N57" s="245"/>
    </row>
    <row r="58" spans="1:14" ht="21" customHeight="1">
      <c r="C58" s="5"/>
      <c r="D58" s="5"/>
      <c r="E58" s="5"/>
      <c r="F58" s="207"/>
      <c r="G58" s="3"/>
      <c r="H58" s="99" t="s">
        <v>169</v>
      </c>
      <c r="I58" s="6"/>
      <c r="J58" s="6" t="s">
        <v>122</v>
      </c>
      <c r="K58" s="6"/>
      <c r="L58" s="99" t="s">
        <v>169</v>
      </c>
      <c r="M58" s="6"/>
      <c r="N58" s="6" t="s">
        <v>122</v>
      </c>
    </row>
    <row r="59" spans="1:14" ht="21" customHeight="1">
      <c r="C59" s="3"/>
      <c r="D59" s="3"/>
      <c r="E59" s="3"/>
      <c r="F59" s="4"/>
      <c r="G59" s="3"/>
      <c r="H59" s="226">
        <v>2564</v>
      </c>
      <c r="I59" s="7"/>
      <c r="J59" s="51">
        <v>2563</v>
      </c>
      <c r="K59" s="7"/>
      <c r="L59" s="226">
        <v>2564</v>
      </c>
      <c r="M59" s="7"/>
      <c r="N59" s="51">
        <v>2563</v>
      </c>
    </row>
    <row r="60" spans="1:14" ht="21" customHeight="1">
      <c r="C60" s="3"/>
      <c r="D60" s="3"/>
      <c r="E60" s="3"/>
      <c r="F60" s="143"/>
      <c r="G60" s="3"/>
      <c r="H60" s="227" t="s">
        <v>142</v>
      </c>
      <c r="I60" s="7"/>
      <c r="J60" s="6"/>
      <c r="K60" s="7"/>
      <c r="L60" s="227" t="s">
        <v>142</v>
      </c>
      <c r="M60" s="7"/>
      <c r="N60" s="6"/>
    </row>
    <row r="61" spans="1:14" ht="21" customHeight="1">
      <c r="C61" s="3"/>
      <c r="D61" s="3"/>
      <c r="E61" s="3"/>
      <c r="F61" s="205" t="s">
        <v>4</v>
      </c>
      <c r="G61" s="3"/>
      <c r="H61" s="226" t="s">
        <v>143</v>
      </c>
      <c r="I61" s="7"/>
      <c r="J61" s="206" t="s">
        <v>168</v>
      </c>
      <c r="K61" s="7"/>
      <c r="L61" s="226" t="s">
        <v>143</v>
      </c>
      <c r="M61" s="7"/>
      <c r="N61" s="206" t="s">
        <v>168</v>
      </c>
    </row>
    <row r="62" spans="1:14" ht="21" customHeight="1">
      <c r="A62" s="1" t="s">
        <v>117</v>
      </c>
      <c r="C62" s="48"/>
      <c r="D62" s="48"/>
      <c r="E62" s="8"/>
      <c r="G62" s="69"/>
      <c r="H62" s="101"/>
      <c r="I62" s="100"/>
      <c r="J62" s="99"/>
      <c r="K62" s="100"/>
      <c r="L62" s="101"/>
      <c r="M62" s="100"/>
      <c r="N62" s="99"/>
    </row>
    <row r="63" spans="1:14" ht="21" customHeight="1">
      <c r="A63" s="48" t="s">
        <v>27</v>
      </c>
      <c r="B63" s="8"/>
      <c r="C63" s="8"/>
      <c r="E63" s="8"/>
      <c r="F63" s="125"/>
      <c r="G63" s="69"/>
      <c r="H63" s="101"/>
      <c r="I63" s="100"/>
      <c r="J63" s="99"/>
      <c r="K63" s="100"/>
      <c r="L63" s="101"/>
      <c r="M63" s="100"/>
      <c r="N63" s="99"/>
    </row>
    <row r="64" spans="1:14" ht="21" customHeight="1">
      <c r="A64" s="48" t="s">
        <v>19</v>
      </c>
      <c r="B64" s="3" t="s">
        <v>28</v>
      </c>
      <c r="C64" s="3"/>
      <c r="E64" s="8"/>
      <c r="F64" s="125"/>
      <c r="G64" s="69"/>
      <c r="H64" s="101"/>
      <c r="I64" s="100"/>
      <c r="J64" s="99"/>
      <c r="K64" s="100"/>
      <c r="L64" s="101"/>
      <c r="M64" s="100"/>
      <c r="N64" s="99"/>
    </row>
    <row r="65" spans="1:14" ht="21" customHeight="1">
      <c r="A65" s="48"/>
      <c r="B65" s="3"/>
      <c r="C65" s="3" t="s">
        <v>29</v>
      </c>
      <c r="E65" s="8"/>
      <c r="F65" s="125"/>
      <c r="G65" s="69"/>
      <c r="H65" s="101"/>
      <c r="I65" s="100"/>
      <c r="J65" s="99"/>
      <c r="K65" s="100"/>
      <c r="L65" s="101"/>
      <c r="M65" s="100"/>
      <c r="N65" s="99"/>
    </row>
    <row r="66" spans="1:14" ht="21" customHeight="1">
      <c r="A66" s="48"/>
      <c r="B66" s="3"/>
      <c r="C66" s="3"/>
      <c r="D66" s="48" t="s">
        <v>30</v>
      </c>
      <c r="E66" s="8"/>
      <c r="F66" s="125"/>
      <c r="G66" s="69"/>
      <c r="H66" s="63">
        <v>79487</v>
      </c>
      <c r="I66" s="7"/>
      <c r="J66" s="63">
        <v>79487</v>
      </c>
      <c r="K66" s="100"/>
      <c r="L66" s="63">
        <v>79487</v>
      </c>
      <c r="M66" s="7"/>
      <c r="N66" s="63">
        <v>79487</v>
      </c>
    </row>
    <row r="67" spans="1:14" ht="21" customHeight="1" thickBot="1">
      <c r="A67" s="48"/>
      <c r="B67" s="3"/>
      <c r="C67" s="3"/>
      <c r="D67" s="48" t="s">
        <v>31</v>
      </c>
      <c r="E67" s="8"/>
      <c r="F67" s="125"/>
      <c r="G67" s="69"/>
      <c r="H67" s="228">
        <v>520756</v>
      </c>
      <c r="I67" s="7"/>
      <c r="J67" s="211">
        <v>520756</v>
      </c>
      <c r="K67" s="100"/>
      <c r="L67" s="228">
        <v>520756</v>
      </c>
      <c r="M67" s="7"/>
      <c r="N67" s="211">
        <v>520756</v>
      </c>
    </row>
    <row r="68" spans="1:14" ht="21" customHeight="1" thickTop="1">
      <c r="A68" s="48"/>
      <c r="C68" s="3" t="s">
        <v>32</v>
      </c>
      <c r="F68" s="121"/>
      <c r="G68" s="74"/>
      <c r="H68" s="56"/>
      <c r="I68" s="72"/>
      <c r="J68" s="56"/>
      <c r="K68" s="72"/>
      <c r="L68" s="102"/>
      <c r="M68" s="72"/>
      <c r="N68" s="102"/>
    </row>
    <row r="69" spans="1:14" ht="21" customHeight="1">
      <c r="A69" s="48"/>
      <c r="C69" s="3"/>
      <c r="D69" s="48" t="s">
        <v>30</v>
      </c>
      <c r="F69" s="130"/>
      <c r="G69" s="74"/>
      <c r="H69" s="83">
        <v>79487</v>
      </c>
      <c r="I69" s="72"/>
      <c r="J69" s="15">
        <v>79487</v>
      </c>
      <c r="K69" s="72"/>
      <c r="L69" s="83">
        <v>79487</v>
      </c>
      <c r="M69" s="81"/>
      <c r="N69" s="15">
        <v>79487</v>
      </c>
    </row>
    <row r="70" spans="1:14" ht="21" customHeight="1">
      <c r="A70" s="48"/>
      <c r="B70" s="19"/>
      <c r="C70" s="3"/>
      <c r="D70" s="48" t="s">
        <v>33</v>
      </c>
      <c r="F70" s="130"/>
      <c r="G70" s="70"/>
      <c r="H70" s="83">
        <v>414608</v>
      </c>
      <c r="I70" s="72"/>
      <c r="J70" s="15">
        <v>414608</v>
      </c>
      <c r="K70" s="72"/>
      <c r="L70" s="83">
        <v>414608</v>
      </c>
      <c r="M70" s="81"/>
      <c r="N70" s="15">
        <v>414608</v>
      </c>
    </row>
    <row r="71" spans="1:14" ht="21" customHeight="1">
      <c r="A71" s="48"/>
      <c r="B71" s="48" t="s">
        <v>34</v>
      </c>
      <c r="C71" s="48"/>
      <c r="F71" s="130"/>
      <c r="G71" s="130"/>
      <c r="H71" s="83">
        <v>111456</v>
      </c>
      <c r="I71" s="72"/>
      <c r="J71" s="15">
        <v>111456</v>
      </c>
      <c r="K71" s="72"/>
      <c r="L71" s="83">
        <v>111456</v>
      </c>
      <c r="M71" s="81"/>
      <c r="N71" s="15">
        <v>111456</v>
      </c>
    </row>
    <row r="72" spans="1:14" ht="21" customHeight="1">
      <c r="A72" s="48"/>
      <c r="B72" s="5" t="s">
        <v>35</v>
      </c>
      <c r="C72" s="3"/>
      <c r="D72" s="48"/>
      <c r="F72" s="130"/>
      <c r="G72" s="70"/>
      <c r="H72" s="83">
        <v>4556</v>
      </c>
      <c r="I72" s="72"/>
      <c r="J72" s="15">
        <v>4556</v>
      </c>
      <c r="K72" s="72"/>
      <c r="L72" s="83">
        <v>4769</v>
      </c>
      <c r="M72" s="81"/>
      <c r="N72" s="15">
        <v>4769</v>
      </c>
    </row>
    <row r="73" spans="1:14" ht="21" customHeight="1">
      <c r="A73" s="48" t="s">
        <v>7</v>
      </c>
      <c r="B73" s="5" t="s">
        <v>36</v>
      </c>
      <c r="C73" s="48"/>
      <c r="F73" s="130"/>
      <c r="G73" s="130"/>
      <c r="H73" s="83">
        <v>8543</v>
      </c>
      <c r="I73" s="103"/>
      <c r="J73" s="15">
        <v>8543</v>
      </c>
      <c r="K73" s="103"/>
      <c r="L73" s="83">
        <v>8543</v>
      </c>
      <c r="M73" s="81"/>
      <c r="N73" s="15">
        <v>8543</v>
      </c>
    </row>
    <row r="74" spans="1:14" ht="21" customHeight="1">
      <c r="A74" s="48" t="s">
        <v>7</v>
      </c>
      <c r="B74" s="5" t="s">
        <v>37</v>
      </c>
      <c r="C74" s="48"/>
      <c r="F74" s="130"/>
      <c r="G74" s="178"/>
      <c r="H74" s="83">
        <v>-22089</v>
      </c>
      <c r="I74" s="72"/>
      <c r="J74" s="15">
        <v>-22089</v>
      </c>
      <c r="K74" s="72"/>
      <c r="L74" s="83">
        <v>-22089</v>
      </c>
      <c r="M74" s="104"/>
      <c r="N74" s="15">
        <v>-22089</v>
      </c>
    </row>
    <row r="75" spans="1:14" ht="21" customHeight="1">
      <c r="A75" s="48"/>
      <c r="B75" s="5" t="s">
        <v>38</v>
      </c>
      <c r="C75" s="48"/>
      <c r="F75" s="20"/>
      <c r="G75" s="178"/>
      <c r="H75" s="102"/>
      <c r="I75" s="72"/>
      <c r="J75" s="102"/>
      <c r="K75" s="72"/>
      <c r="L75" s="102"/>
      <c r="M75" s="104"/>
      <c r="N75" s="102"/>
    </row>
    <row r="76" spans="1:14" ht="21" customHeight="1">
      <c r="A76" s="48"/>
      <c r="B76" s="5"/>
      <c r="C76" s="48" t="s">
        <v>39</v>
      </c>
      <c r="F76" s="20"/>
      <c r="G76" s="178"/>
      <c r="H76" s="119">
        <v>-3555</v>
      </c>
      <c r="I76" s="72"/>
      <c r="J76" s="119">
        <v>-3555</v>
      </c>
      <c r="K76" s="72"/>
      <c r="L76" s="77">
        <v>0</v>
      </c>
      <c r="M76" s="81"/>
      <c r="N76" s="77">
        <v>0</v>
      </c>
    </row>
    <row r="77" spans="1:14" ht="21" customHeight="1">
      <c r="A77" s="48" t="s">
        <v>7</v>
      </c>
      <c r="B77" s="3" t="s">
        <v>41</v>
      </c>
      <c r="C77" s="3"/>
      <c r="F77" s="173"/>
      <c r="G77" s="74"/>
      <c r="H77" s="102"/>
      <c r="I77" s="72"/>
      <c r="J77" s="102"/>
      <c r="K77" s="72"/>
      <c r="L77" s="102"/>
      <c r="M77" s="105"/>
      <c r="N77" s="102"/>
    </row>
    <row r="78" spans="1:14" ht="21" customHeight="1">
      <c r="A78" s="48" t="s">
        <v>19</v>
      </c>
      <c r="B78" s="3"/>
      <c r="C78" s="3" t="s">
        <v>42</v>
      </c>
      <c r="F78" s="21"/>
      <c r="G78" s="178"/>
      <c r="H78" s="56">
        <v>60024</v>
      </c>
      <c r="I78" s="72"/>
      <c r="J78" s="56">
        <v>60024</v>
      </c>
      <c r="K78" s="72"/>
      <c r="L78" s="56">
        <v>60024</v>
      </c>
      <c r="M78" s="81"/>
      <c r="N78" s="56">
        <v>60024</v>
      </c>
    </row>
    <row r="79" spans="1:14" ht="21" customHeight="1">
      <c r="A79" s="48" t="s">
        <v>19</v>
      </c>
      <c r="B79" s="3"/>
      <c r="C79" s="3" t="s">
        <v>43</v>
      </c>
      <c r="F79" s="131"/>
      <c r="G79" s="178"/>
      <c r="H79" s="81">
        <v>273521</v>
      </c>
      <c r="I79" s="83"/>
      <c r="J79" s="81">
        <v>250714</v>
      </c>
      <c r="K79" s="83"/>
      <c r="L79" s="83">
        <v>324904</v>
      </c>
      <c r="M79" s="83"/>
      <c r="N79" s="83">
        <v>309305</v>
      </c>
    </row>
    <row r="80" spans="1:14" ht="21" customHeight="1">
      <c r="A80" s="48"/>
      <c r="B80" s="5" t="s">
        <v>44</v>
      </c>
      <c r="C80" s="48"/>
      <c r="F80" s="132"/>
      <c r="G80" s="178"/>
      <c r="H80" s="95">
        <v>619756</v>
      </c>
      <c r="I80" s="72"/>
      <c r="J80" s="95">
        <v>620616</v>
      </c>
      <c r="K80" s="72"/>
      <c r="L80" s="106">
        <v>571986</v>
      </c>
      <c r="M80" s="76"/>
      <c r="N80" s="106">
        <v>572742</v>
      </c>
    </row>
    <row r="81" spans="1:14" ht="21" customHeight="1">
      <c r="A81" s="3"/>
      <c r="B81" s="48" t="s">
        <v>45</v>
      </c>
      <c r="C81" s="48"/>
      <c r="F81" s="121"/>
      <c r="G81" s="74"/>
      <c r="H81" s="56">
        <f>SUM(H69:H80)</f>
        <v>1546307</v>
      </c>
      <c r="I81" s="72"/>
      <c r="J81" s="56">
        <f>SUM(J69:J80)</f>
        <v>1524360</v>
      </c>
      <c r="K81" s="72"/>
      <c r="L81" s="56">
        <f>SUM(L69:L80)</f>
        <v>1553688</v>
      </c>
      <c r="M81" s="76"/>
      <c r="N81" s="56">
        <f>SUM(N69:N80)</f>
        <v>1538845</v>
      </c>
    </row>
    <row r="82" spans="1:14" ht="21" customHeight="1">
      <c r="A82" s="48" t="s">
        <v>7</v>
      </c>
      <c r="B82" s="48" t="s">
        <v>46</v>
      </c>
      <c r="C82" s="48"/>
      <c r="F82" s="121"/>
      <c r="G82" s="74"/>
      <c r="H82" s="95">
        <v>26672</v>
      </c>
      <c r="I82" s="72"/>
      <c r="J82" s="95">
        <v>26879</v>
      </c>
      <c r="K82" s="72"/>
      <c r="L82" s="175">
        <v>0</v>
      </c>
      <c r="M82" s="76"/>
      <c r="N82" s="175">
        <v>0</v>
      </c>
    </row>
    <row r="83" spans="1:14" ht="21" customHeight="1">
      <c r="A83" s="3"/>
      <c r="B83" s="48" t="s">
        <v>47</v>
      </c>
      <c r="C83" s="48"/>
      <c r="F83" s="121"/>
      <c r="G83" s="74"/>
      <c r="H83" s="56">
        <f>SUM(H81:H82)</f>
        <v>1572979</v>
      </c>
      <c r="I83" s="107"/>
      <c r="J83" s="56">
        <f>SUM(J81:J82)</f>
        <v>1551239</v>
      </c>
      <c r="K83" s="107"/>
      <c r="L83" s="56">
        <f>SUM(L81:L82)</f>
        <v>1553688</v>
      </c>
      <c r="M83" s="76"/>
      <c r="N83" s="56">
        <f>SUM(N81:N82)</f>
        <v>1538845</v>
      </c>
    </row>
    <row r="84" spans="1:14" s="2" customFormat="1" ht="21" customHeight="1" thickBot="1">
      <c r="A84" s="16" t="s">
        <v>48</v>
      </c>
      <c r="B84" s="1"/>
      <c r="C84" s="1"/>
      <c r="F84" s="127"/>
      <c r="G84" s="96"/>
      <c r="H84" s="108">
        <f>+H83+H51</f>
        <v>3565348</v>
      </c>
      <c r="I84" s="241"/>
      <c r="J84" s="108">
        <f>+J83+J51</f>
        <v>3626325</v>
      </c>
      <c r="K84" s="241"/>
      <c r="L84" s="108">
        <f>+L83+L51</f>
        <v>2911380</v>
      </c>
      <c r="M84" s="242"/>
      <c r="N84" s="108">
        <f>+N83+N51</f>
        <v>3024599</v>
      </c>
    </row>
    <row r="85" spans="1:14" ht="21" customHeight="1" thickTop="1">
      <c r="C85" s="3"/>
      <c r="D85" s="48"/>
      <c r="E85" s="48"/>
      <c r="F85" s="122"/>
      <c r="G85" s="71"/>
      <c r="H85" s="68"/>
      <c r="I85" s="68"/>
      <c r="J85" s="68"/>
      <c r="K85" s="68"/>
      <c r="L85" s="68"/>
      <c r="M85" s="68"/>
      <c r="N85" s="68"/>
    </row>
    <row r="86" spans="1:14" ht="21" customHeight="1">
      <c r="C86" s="48"/>
      <c r="D86" s="48"/>
      <c r="F86" s="73"/>
      <c r="H86" s="138"/>
      <c r="I86" s="138"/>
      <c r="J86" s="138"/>
      <c r="K86" s="138"/>
      <c r="L86" s="138"/>
      <c r="M86" s="138"/>
      <c r="N86" s="138"/>
    </row>
    <row r="87" spans="1:14" ht="21" customHeight="1">
      <c r="C87" s="48"/>
      <c r="D87" s="48"/>
      <c r="F87" s="73"/>
      <c r="H87" s="139"/>
      <c r="J87" s="139"/>
      <c r="L87" s="138"/>
      <c r="N87" s="23"/>
    </row>
    <row r="88" spans="1:14" ht="21" customHeight="1">
      <c r="C88" s="48"/>
      <c r="D88" s="48"/>
      <c r="F88" s="73"/>
    </row>
    <row r="89" spans="1:14" ht="21" customHeight="1">
      <c r="F89" s="73"/>
    </row>
    <row r="90" spans="1:14" ht="21" customHeight="1">
      <c r="F90" s="73"/>
    </row>
    <row r="91" spans="1:14">
      <c r="F91" s="73"/>
    </row>
    <row r="92" spans="1:14">
      <c r="F92" s="73"/>
    </row>
    <row r="93" spans="1:14">
      <c r="F93" s="73"/>
    </row>
    <row r="94" spans="1:14">
      <c r="F94" s="73"/>
    </row>
    <row r="95" spans="1:14">
      <c r="F95" s="73"/>
    </row>
    <row r="96" spans="1:14">
      <c r="F96" s="73"/>
    </row>
    <row r="97" spans="6:6">
      <c r="F97" s="73"/>
    </row>
  </sheetData>
  <mergeCells count="6">
    <mergeCell ref="H4:N4"/>
    <mergeCell ref="H5:J5"/>
    <mergeCell ref="L5:N5"/>
    <mergeCell ref="H56:N56"/>
    <mergeCell ref="H57:J57"/>
    <mergeCell ref="L57:N57"/>
  </mergeCells>
  <pageMargins left="0.6692913385826772" right="0.59055118110236227" top="0.70866141732283472" bottom="0.39370078740157483" header="0.39370078740157483" footer="0.19685039370078741"/>
  <pageSetup paperSize="9" scale="69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5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M94"/>
  <sheetViews>
    <sheetView view="pageBreakPreview" zoomScaleNormal="100" zoomScaleSheetLayoutView="100" workbookViewId="0">
      <selection activeCell="M39" sqref="M39"/>
    </sheetView>
  </sheetViews>
  <sheetFormatPr defaultColWidth="9.81640625" defaultRowHeight="20"/>
  <cols>
    <col min="1" max="1" width="8.453125" style="73" customWidth="1"/>
    <col min="2" max="2" width="13.54296875" style="73" customWidth="1"/>
    <col min="3" max="3" width="10.54296875" style="73" customWidth="1"/>
    <col min="4" max="4" width="12" style="73" customWidth="1"/>
    <col min="5" max="5" width="7.81640625" style="73" customWidth="1"/>
    <col min="6" max="6" width="1.54296875" style="73" customWidth="1"/>
    <col min="7" max="7" width="12.81640625" style="155" customWidth="1"/>
    <col min="8" max="8" width="1.54296875" style="73" customWidth="1"/>
    <col min="9" max="9" width="12.81640625" style="73" customWidth="1"/>
    <col min="10" max="10" width="1.54296875" style="73" customWidth="1"/>
    <col min="11" max="11" width="12.81640625" style="155" customWidth="1"/>
    <col min="12" max="12" width="1.54296875" style="155" customWidth="1"/>
    <col min="13" max="13" width="12.81640625" style="155" customWidth="1"/>
    <col min="14" max="16384" width="9.81640625" style="73"/>
  </cols>
  <sheetData>
    <row r="1" spans="1:13" s="179" customFormat="1" ht="21" customHeight="1">
      <c r="A1" s="57" t="s">
        <v>49</v>
      </c>
      <c r="B1" s="57"/>
      <c r="C1" s="57"/>
      <c r="D1" s="57"/>
      <c r="E1" s="57"/>
      <c r="F1" s="57"/>
      <c r="G1" s="148"/>
      <c r="H1" s="57"/>
      <c r="I1" s="57"/>
      <c r="J1" s="57"/>
      <c r="K1" s="148"/>
      <c r="L1" s="25"/>
      <c r="M1" s="26" t="s">
        <v>142</v>
      </c>
    </row>
    <row r="2" spans="1:13" s="179" customFormat="1" ht="21" customHeight="1">
      <c r="A2" s="57" t="s">
        <v>50</v>
      </c>
      <c r="B2" s="57"/>
      <c r="C2" s="57"/>
      <c r="D2" s="57"/>
      <c r="E2" s="57"/>
      <c r="F2" s="57"/>
      <c r="G2" s="148"/>
      <c r="H2" s="57"/>
      <c r="I2" s="57"/>
      <c r="J2" s="57"/>
      <c r="K2" s="148"/>
      <c r="L2" s="25"/>
      <c r="M2" s="26" t="s">
        <v>143</v>
      </c>
    </row>
    <row r="3" spans="1:13" s="179" customFormat="1" ht="21" customHeight="1">
      <c r="A3" s="24" t="s">
        <v>189</v>
      </c>
      <c r="B3" s="57"/>
      <c r="C3" s="57"/>
      <c r="D3" s="57"/>
      <c r="E3" s="57"/>
      <c r="F3" s="57"/>
      <c r="G3" s="148"/>
      <c r="H3" s="57"/>
      <c r="I3" s="57"/>
      <c r="J3" s="57"/>
      <c r="K3" s="148"/>
      <c r="L3" s="148"/>
      <c r="M3" s="148"/>
    </row>
    <row r="4" spans="1:13" s="179" customFormat="1" ht="21" customHeight="1">
      <c r="A4" s="57"/>
      <c r="B4" s="57"/>
      <c r="C4" s="57"/>
      <c r="D4" s="57"/>
      <c r="E4" s="57"/>
      <c r="F4" s="57"/>
      <c r="G4" s="148"/>
      <c r="H4" s="57"/>
      <c r="I4" s="57"/>
      <c r="J4" s="57"/>
      <c r="K4" s="148"/>
      <c r="L4" s="148"/>
      <c r="M4" s="148"/>
    </row>
    <row r="5" spans="1:13" ht="21" customHeight="1">
      <c r="A5" s="69"/>
      <c r="B5" s="69"/>
      <c r="C5" s="69"/>
      <c r="D5" s="69"/>
      <c r="E5" s="69"/>
      <c r="F5" s="69"/>
      <c r="G5" s="247" t="s">
        <v>139</v>
      </c>
      <c r="H5" s="247"/>
      <c r="I5" s="247"/>
      <c r="J5" s="247"/>
      <c r="K5" s="247"/>
      <c r="L5" s="247"/>
      <c r="M5" s="247"/>
    </row>
    <row r="6" spans="1:13" ht="21" customHeight="1">
      <c r="A6" s="71"/>
      <c r="B6" s="71"/>
      <c r="C6" s="71"/>
      <c r="D6" s="71"/>
      <c r="E6" s="69"/>
      <c r="F6" s="69"/>
      <c r="G6" s="245" t="s">
        <v>51</v>
      </c>
      <c r="H6" s="245"/>
      <c r="I6" s="245"/>
      <c r="J6" s="98"/>
      <c r="K6" s="245" t="s">
        <v>52</v>
      </c>
      <c r="L6" s="245"/>
      <c r="M6" s="245"/>
    </row>
    <row r="7" spans="1:13" ht="21" customHeight="1">
      <c r="A7" s="71"/>
      <c r="B7" s="71"/>
      <c r="C7" s="71"/>
      <c r="D7" s="71"/>
      <c r="E7" s="180" t="s">
        <v>4</v>
      </c>
      <c r="F7" s="69"/>
      <c r="G7" s="229" t="s">
        <v>170</v>
      </c>
      <c r="H7" s="8"/>
      <c r="I7" s="208" t="s">
        <v>140</v>
      </c>
      <c r="J7" s="69"/>
      <c r="K7" s="229" t="s">
        <v>170</v>
      </c>
      <c r="L7" s="8"/>
      <c r="M7" s="208" t="s">
        <v>140</v>
      </c>
    </row>
    <row r="8" spans="1:13" ht="21" customHeight="1">
      <c r="A8" s="182" t="s">
        <v>102</v>
      </c>
      <c r="B8" s="182"/>
      <c r="C8" s="74"/>
      <c r="D8" s="182"/>
      <c r="E8" s="125"/>
      <c r="F8" s="70"/>
      <c r="G8" s="164">
        <v>643879</v>
      </c>
      <c r="H8" s="70"/>
      <c r="I8" s="164">
        <v>980007</v>
      </c>
      <c r="J8" s="68"/>
      <c r="K8" s="144">
        <v>465433</v>
      </c>
      <c r="L8" s="144"/>
      <c r="M8" s="164">
        <v>780062</v>
      </c>
    </row>
    <row r="9" spans="1:13" ht="21" customHeight="1">
      <c r="A9" s="182" t="s">
        <v>104</v>
      </c>
      <c r="B9" s="182"/>
      <c r="C9" s="74"/>
      <c r="D9" s="182"/>
      <c r="E9" s="125"/>
      <c r="F9" s="70"/>
      <c r="G9" s="58">
        <v>-492251</v>
      </c>
      <c r="H9" s="70"/>
      <c r="I9" s="58">
        <v>-780632</v>
      </c>
      <c r="J9" s="68"/>
      <c r="K9" s="145">
        <v>-375125</v>
      </c>
      <c r="L9" s="76"/>
      <c r="M9" s="58">
        <v>-655857</v>
      </c>
    </row>
    <row r="10" spans="1:13" ht="21" customHeight="1">
      <c r="A10" s="184" t="s">
        <v>53</v>
      </c>
      <c r="B10" s="184"/>
      <c r="C10" s="74"/>
      <c r="D10" s="182"/>
      <c r="E10" s="124"/>
      <c r="F10" s="70"/>
      <c r="G10" s="144">
        <f>SUM(G8:G9)</f>
        <v>151628</v>
      </c>
      <c r="H10" s="70"/>
      <c r="I10" s="144">
        <f>SUM(I8:I9)</f>
        <v>199375</v>
      </c>
      <c r="J10" s="68"/>
      <c r="K10" s="144">
        <f>SUM(K8:K9)</f>
        <v>90308</v>
      </c>
      <c r="L10" s="144"/>
      <c r="M10" s="144">
        <f>SUM(M8:M9)</f>
        <v>124205</v>
      </c>
    </row>
    <row r="11" spans="1:13" ht="21" customHeight="1">
      <c r="A11" s="182" t="s">
        <v>54</v>
      </c>
      <c r="B11" s="182"/>
      <c r="C11" s="74"/>
      <c r="D11" s="182"/>
      <c r="E11" s="126"/>
      <c r="F11" s="70"/>
      <c r="G11" s="164">
        <v>24515</v>
      </c>
      <c r="H11" s="70"/>
      <c r="I11" s="164">
        <v>23626</v>
      </c>
      <c r="J11" s="68"/>
      <c r="K11" s="230">
        <v>43456</v>
      </c>
      <c r="L11" s="144"/>
      <c r="M11" s="164">
        <v>35804</v>
      </c>
    </row>
    <row r="12" spans="1:13" ht="21" customHeight="1">
      <c r="A12" s="184" t="s">
        <v>55</v>
      </c>
      <c r="B12" s="184"/>
      <c r="C12" s="74"/>
      <c r="D12" s="182"/>
      <c r="E12" s="70"/>
      <c r="F12" s="70"/>
      <c r="G12" s="231">
        <f>SUM(G10:G11)</f>
        <v>176143</v>
      </c>
      <c r="H12" s="70"/>
      <c r="I12" s="185">
        <f>SUM(I10:I11)</f>
        <v>223001</v>
      </c>
      <c r="J12" s="68"/>
      <c r="K12" s="231">
        <f>SUM(K10:K11)</f>
        <v>133764</v>
      </c>
      <c r="L12" s="144"/>
      <c r="M12" s="185">
        <f>SUM(M10:M11)</f>
        <v>160009</v>
      </c>
    </row>
    <row r="13" spans="1:13" ht="21" customHeight="1">
      <c r="A13" s="182" t="s">
        <v>106</v>
      </c>
      <c r="B13" s="182"/>
      <c r="C13" s="74"/>
      <c r="D13" s="182"/>
      <c r="E13" s="70"/>
      <c r="F13" s="70"/>
      <c r="G13" s="56">
        <v>-65245</v>
      </c>
      <c r="H13" s="70"/>
      <c r="I13" s="56">
        <v>-93136</v>
      </c>
      <c r="J13" s="68"/>
      <c r="K13" s="76">
        <v>-51263</v>
      </c>
      <c r="L13" s="76"/>
      <c r="M13" s="56">
        <v>-75569</v>
      </c>
    </row>
    <row r="14" spans="1:13" ht="21" customHeight="1">
      <c r="A14" s="182" t="s">
        <v>56</v>
      </c>
      <c r="B14" s="182"/>
      <c r="C14" s="74"/>
      <c r="D14" s="182"/>
      <c r="E14" s="69"/>
      <c r="F14" s="70"/>
      <c r="G14" s="56">
        <v>-75177</v>
      </c>
      <c r="H14" s="70"/>
      <c r="I14" s="56">
        <v>-134625</v>
      </c>
      <c r="J14" s="68"/>
      <c r="K14" s="76">
        <v>-64434</v>
      </c>
      <c r="L14" s="76"/>
      <c r="M14" s="11">
        <v>-126713</v>
      </c>
    </row>
    <row r="15" spans="1:13" ht="21" customHeight="1">
      <c r="A15" s="182" t="s">
        <v>57</v>
      </c>
      <c r="B15" s="182"/>
      <c r="C15" s="74"/>
      <c r="D15" s="182"/>
      <c r="E15" s="186"/>
      <c r="F15" s="69"/>
      <c r="G15" s="149">
        <f>SUM(G13:G14)</f>
        <v>-140422</v>
      </c>
      <c r="H15" s="71"/>
      <c r="I15" s="149">
        <f>SUM(I13:I14)</f>
        <v>-227761</v>
      </c>
      <c r="J15" s="68"/>
      <c r="K15" s="149">
        <f>SUM(K13:K14)</f>
        <v>-115697</v>
      </c>
      <c r="L15" s="76"/>
      <c r="M15" s="92">
        <f>SUM(M13:M14)</f>
        <v>-202282</v>
      </c>
    </row>
    <row r="16" spans="1:13" ht="21" customHeight="1">
      <c r="A16" s="184" t="s">
        <v>154</v>
      </c>
      <c r="B16" s="184"/>
      <c r="C16" s="74"/>
      <c r="D16" s="182"/>
      <c r="E16" s="69"/>
      <c r="F16" s="69"/>
      <c r="G16" s="144">
        <f>G12+G15</f>
        <v>35721</v>
      </c>
      <c r="H16" s="71"/>
      <c r="I16" s="144">
        <f>I12+I15</f>
        <v>-4760</v>
      </c>
      <c r="J16" s="68"/>
      <c r="K16" s="232">
        <f>K12+K15</f>
        <v>18067</v>
      </c>
      <c r="L16" s="76"/>
      <c r="M16" s="144">
        <f>M12+M15</f>
        <v>-42273</v>
      </c>
    </row>
    <row r="17" spans="1:13" ht="21" customHeight="1">
      <c r="A17" s="182" t="s">
        <v>58</v>
      </c>
      <c r="B17" s="182"/>
      <c r="C17" s="71"/>
      <c r="D17" s="71"/>
      <c r="E17" s="187"/>
      <c r="F17" s="70"/>
      <c r="G17" s="235">
        <v>-6730</v>
      </c>
      <c r="H17" s="70"/>
      <c r="I17" s="209">
        <v>-12533</v>
      </c>
      <c r="J17" s="68"/>
      <c r="K17" s="145">
        <v>-3837</v>
      </c>
      <c r="L17" s="76"/>
      <c r="M17" s="210">
        <v>-8034</v>
      </c>
    </row>
    <row r="18" spans="1:13" s="179" customFormat="1" ht="21" customHeight="1">
      <c r="A18" s="182" t="s">
        <v>153</v>
      </c>
      <c r="B18" s="182"/>
      <c r="C18" s="188"/>
      <c r="D18" s="96"/>
      <c r="E18" s="176"/>
      <c r="F18" s="176"/>
      <c r="G18" s="144">
        <f>SUM(G16:G17)</f>
        <v>28991</v>
      </c>
      <c r="H18" s="189"/>
      <c r="I18" s="144">
        <f>SUM(I16:I17)</f>
        <v>-17293</v>
      </c>
      <c r="J18" s="190"/>
      <c r="K18" s="232">
        <f>SUM(K16:K17)</f>
        <v>14230</v>
      </c>
      <c r="L18" s="171"/>
      <c r="M18" s="144">
        <f>SUM(M16:M17)</f>
        <v>-50307</v>
      </c>
    </row>
    <row r="19" spans="1:13" s="179" customFormat="1" ht="21" customHeight="1">
      <c r="A19" s="182" t="s">
        <v>192</v>
      </c>
      <c r="B19" s="182"/>
      <c r="C19" s="188"/>
      <c r="D19" s="96"/>
      <c r="E19" s="131"/>
      <c r="F19" s="176"/>
      <c r="G19" s="145">
        <v>-7147</v>
      </c>
      <c r="H19" s="189"/>
      <c r="I19" s="210">
        <v>-1849</v>
      </c>
      <c r="J19" s="191"/>
      <c r="K19" s="268">
        <v>613</v>
      </c>
      <c r="L19" s="76"/>
      <c r="M19" s="210">
        <v>246</v>
      </c>
    </row>
    <row r="20" spans="1:13" s="179" customFormat="1" ht="21" customHeight="1">
      <c r="A20" s="188" t="s">
        <v>187</v>
      </c>
      <c r="B20" s="188"/>
      <c r="C20" s="188"/>
      <c r="D20" s="96"/>
      <c r="E20" s="176"/>
      <c r="F20" s="176"/>
      <c r="G20" s="150">
        <f>SUM(G18:G19)</f>
        <v>21844</v>
      </c>
      <c r="H20" s="189"/>
      <c r="I20" s="150">
        <f>SUM(I18:I19)</f>
        <v>-19142</v>
      </c>
      <c r="J20" s="189"/>
      <c r="K20" s="146">
        <f>SUM(K18:K19)</f>
        <v>14843</v>
      </c>
      <c r="L20" s="146"/>
      <c r="M20" s="192">
        <f>SUM(M18:M19)</f>
        <v>-50061</v>
      </c>
    </row>
    <row r="21" spans="1:13" s="179" customFormat="1" ht="21" customHeight="1">
      <c r="A21" s="182" t="s">
        <v>59</v>
      </c>
      <c r="B21" s="182"/>
      <c r="C21" s="188"/>
      <c r="D21" s="96"/>
      <c r="E21" s="176"/>
      <c r="F21" s="176"/>
      <c r="G21" s="165"/>
      <c r="H21" s="189"/>
      <c r="I21" s="165"/>
      <c r="J21" s="190"/>
      <c r="K21" s="52"/>
      <c r="L21" s="52"/>
      <c r="M21" s="56"/>
    </row>
    <row r="22" spans="1:13" s="179" customFormat="1" ht="21" customHeight="1">
      <c r="A22" s="188" t="s">
        <v>107</v>
      </c>
      <c r="B22" s="182"/>
      <c r="C22" s="188"/>
      <c r="D22" s="96"/>
      <c r="E22" s="176"/>
      <c r="F22" s="176"/>
      <c r="G22" s="165"/>
      <c r="H22" s="189"/>
      <c r="I22" s="165"/>
      <c r="J22" s="190"/>
      <c r="K22" s="52"/>
      <c r="L22" s="52"/>
      <c r="M22" s="56"/>
    </row>
    <row r="23" spans="1:13" s="179" customFormat="1" ht="21" customHeight="1">
      <c r="A23" s="182" t="s">
        <v>94</v>
      </c>
      <c r="B23" s="182"/>
      <c r="C23" s="188"/>
      <c r="D23" s="96"/>
      <c r="E23" s="176"/>
      <c r="F23" s="176"/>
      <c r="G23" s="52">
        <v>-2759</v>
      </c>
      <c r="H23" s="189"/>
      <c r="I23" s="28">
        <v>-1521</v>
      </c>
      <c r="J23" s="190"/>
      <c r="K23" s="52">
        <v>0</v>
      </c>
      <c r="L23" s="52"/>
      <c r="M23" s="56">
        <v>0</v>
      </c>
    </row>
    <row r="24" spans="1:13" s="179" customFormat="1" ht="21" customHeight="1">
      <c r="A24" s="188" t="s">
        <v>188</v>
      </c>
      <c r="B24" s="182"/>
      <c r="C24" s="188"/>
      <c r="D24" s="96"/>
      <c r="E24" s="176"/>
      <c r="F24" s="176"/>
      <c r="G24" s="147">
        <f>SUM(G23:G23)</f>
        <v>-2759</v>
      </c>
      <c r="H24" s="189"/>
      <c r="I24" s="147">
        <f>SUM(I23:I23)</f>
        <v>-1521</v>
      </c>
      <c r="J24" s="189"/>
      <c r="K24" s="147">
        <f>SUM(K23:K23)</f>
        <v>0</v>
      </c>
      <c r="L24" s="146"/>
      <c r="M24" s="193">
        <f>SUM(M23:M23)</f>
        <v>0</v>
      </c>
    </row>
    <row r="25" spans="1:13" s="179" customFormat="1" ht="21" customHeight="1" thickBot="1">
      <c r="A25" s="188" t="s">
        <v>141</v>
      </c>
      <c r="B25" s="182"/>
      <c r="C25" s="188"/>
      <c r="D25" s="96"/>
      <c r="E25" s="176"/>
      <c r="F25" s="176"/>
      <c r="G25" s="151">
        <f>G20+G24</f>
        <v>19085</v>
      </c>
      <c r="H25" s="189"/>
      <c r="I25" s="151">
        <f>I20+I24</f>
        <v>-20663</v>
      </c>
      <c r="J25" s="189"/>
      <c r="K25" s="151">
        <f>K20+K24</f>
        <v>14843</v>
      </c>
      <c r="L25" s="146"/>
      <c r="M25" s="194">
        <f>M20+M24</f>
        <v>-50061</v>
      </c>
    </row>
    <row r="26" spans="1:13" s="179" customFormat="1" ht="21" customHeight="1" thickTop="1">
      <c r="A26" s="96" t="s">
        <v>109</v>
      </c>
      <c r="B26" s="96"/>
      <c r="C26" s="188"/>
      <c r="D26" s="96"/>
      <c r="E26" s="195"/>
      <c r="F26" s="195"/>
      <c r="G26" s="166"/>
      <c r="H26" s="195"/>
      <c r="I26" s="166"/>
      <c r="J26" s="196"/>
      <c r="K26" s="152"/>
      <c r="L26" s="152"/>
      <c r="M26" s="197"/>
    </row>
    <row r="27" spans="1:13" ht="21" customHeight="1">
      <c r="A27" s="71" t="s">
        <v>19</v>
      </c>
      <c r="B27" s="71" t="s">
        <v>110</v>
      </c>
      <c r="C27" s="182"/>
      <c r="D27" s="71"/>
      <c r="E27" s="124"/>
      <c r="F27" s="70"/>
      <c r="G27" s="52">
        <v>22051</v>
      </c>
      <c r="H27" s="68"/>
      <c r="I27" s="28">
        <v>-20849</v>
      </c>
      <c r="J27" s="198"/>
      <c r="K27" s="52">
        <v>14843</v>
      </c>
      <c r="L27" s="68"/>
      <c r="M27" s="56">
        <v>-50061</v>
      </c>
    </row>
    <row r="28" spans="1:13" ht="21" customHeight="1">
      <c r="A28" s="182" t="s">
        <v>19</v>
      </c>
      <c r="B28" s="182" t="s">
        <v>60</v>
      </c>
      <c r="C28" s="71"/>
      <c r="D28" s="71"/>
      <c r="E28" s="69"/>
      <c r="F28" s="69"/>
      <c r="G28" s="236">
        <v>-207</v>
      </c>
      <c r="H28" s="72"/>
      <c r="I28" s="210">
        <v>1707</v>
      </c>
      <c r="J28" s="107"/>
      <c r="K28" s="145">
        <v>0</v>
      </c>
      <c r="L28" s="76"/>
      <c r="M28" s="58">
        <v>0</v>
      </c>
    </row>
    <row r="29" spans="1:13" ht="21" customHeight="1" thickBot="1">
      <c r="A29" s="74"/>
      <c r="B29" s="74"/>
      <c r="C29" s="182"/>
      <c r="D29" s="71"/>
      <c r="E29" s="69"/>
      <c r="F29" s="69"/>
      <c r="G29" s="153">
        <f>+G20</f>
        <v>21844</v>
      </c>
      <c r="H29" s="72"/>
      <c r="I29" s="153">
        <f>SUM(I27:I28)</f>
        <v>-19142</v>
      </c>
      <c r="J29" s="72"/>
      <c r="K29" s="153">
        <f>+K20</f>
        <v>14843</v>
      </c>
      <c r="L29" s="171"/>
      <c r="M29" s="153">
        <f>SUM(M27:M28)</f>
        <v>-50061</v>
      </c>
    </row>
    <row r="30" spans="1:13" s="179" customFormat="1" ht="21" customHeight="1" thickTop="1">
      <c r="A30" s="96" t="s">
        <v>108</v>
      </c>
      <c r="B30" s="96"/>
      <c r="C30" s="188"/>
      <c r="D30" s="96"/>
      <c r="E30" s="195"/>
      <c r="F30" s="195"/>
      <c r="G30" s="166"/>
      <c r="H30" s="195"/>
      <c r="I30" s="166"/>
      <c r="J30" s="196"/>
      <c r="K30" s="52"/>
      <c r="L30" s="52"/>
      <c r="M30" s="52"/>
    </row>
    <row r="31" spans="1:13" ht="21" customHeight="1">
      <c r="A31" s="71" t="s">
        <v>19</v>
      </c>
      <c r="B31" s="71" t="s">
        <v>110</v>
      </c>
      <c r="C31" s="182"/>
      <c r="D31" s="71"/>
      <c r="E31" s="70"/>
      <c r="F31" s="70"/>
      <c r="G31" s="52">
        <v>19292</v>
      </c>
      <c r="H31" s="68"/>
      <c r="I31" s="28">
        <v>-22370</v>
      </c>
      <c r="J31" s="198"/>
      <c r="K31" s="56">
        <v>14843</v>
      </c>
      <c r="L31" s="68"/>
      <c r="M31" s="56">
        <v>-50061</v>
      </c>
    </row>
    <row r="32" spans="1:13" ht="21" customHeight="1">
      <c r="A32" s="182" t="s">
        <v>19</v>
      </c>
      <c r="B32" s="182" t="s">
        <v>60</v>
      </c>
      <c r="C32" s="71"/>
      <c r="D32" s="71"/>
      <c r="E32" s="69"/>
      <c r="F32" s="69"/>
      <c r="G32" s="145">
        <v>-207</v>
      </c>
      <c r="H32" s="195"/>
      <c r="I32" s="210">
        <v>1707</v>
      </c>
      <c r="J32" s="107"/>
      <c r="K32" s="145">
        <v>0</v>
      </c>
      <c r="L32" s="76"/>
      <c r="M32" s="145">
        <v>0</v>
      </c>
    </row>
    <row r="33" spans="1:13" ht="21" customHeight="1" thickBot="1">
      <c r="A33" s="74"/>
      <c r="B33" s="74"/>
      <c r="C33" s="182"/>
      <c r="D33" s="71"/>
      <c r="E33" s="69"/>
      <c r="F33" s="69"/>
      <c r="G33" s="153">
        <f>+G25</f>
        <v>19085</v>
      </c>
      <c r="H33" s="72"/>
      <c r="I33" s="153">
        <f>SUM(I31:I32)</f>
        <v>-20663</v>
      </c>
      <c r="J33" s="72"/>
      <c r="K33" s="153">
        <f>+K25</f>
        <v>14843</v>
      </c>
      <c r="L33" s="171"/>
      <c r="M33" s="153">
        <f>SUM(M31:M32)</f>
        <v>-50061</v>
      </c>
    </row>
    <row r="34" spans="1:13" ht="21" customHeight="1" thickTop="1">
      <c r="A34" s="199" t="s">
        <v>156</v>
      </c>
      <c r="B34" s="184"/>
      <c r="C34" s="182"/>
      <c r="D34" s="71"/>
      <c r="E34" s="124">
        <v>18</v>
      </c>
      <c r="F34" s="70"/>
      <c r="G34" s="102"/>
      <c r="H34" s="71"/>
      <c r="I34" s="102"/>
      <c r="J34" s="68"/>
      <c r="K34" s="76"/>
      <c r="L34" s="76"/>
      <c r="M34" s="76"/>
    </row>
    <row r="35" spans="1:13" ht="21" customHeight="1" thickBot="1">
      <c r="A35" s="182" t="s">
        <v>19</v>
      </c>
      <c r="B35" s="182" t="s">
        <v>155</v>
      </c>
      <c r="C35" s="182"/>
      <c r="D35" s="182"/>
      <c r="E35" s="74"/>
      <c r="F35" s="74"/>
      <c r="G35" s="154">
        <f>G27/G36</f>
        <v>5.3185177324123027E-2</v>
      </c>
      <c r="H35" s="70"/>
      <c r="I35" s="154">
        <v>-0.05</v>
      </c>
      <c r="J35" s="71"/>
      <c r="K35" s="154">
        <f>K27/K36</f>
        <v>3.5800081040404427E-2</v>
      </c>
      <c r="L35" s="200"/>
      <c r="M35" s="154">
        <v>-0.12</v>
      </c>
    </row>
    <row r="36" spans="1:13" ht="21" customHeight="1" thickTop="1" thickBot="1">
      <c r="A36" s="182" t="s">
        <v>61</v>
      </c>
      <c r="B36" s="182" t="s">
        <v>202</v>
      </c>
      <c r="C36" s="74"/>
      <c r="D36" s="74"/>
      <c r="E36" s="177"/>
      <c r="F36" s="177"/>
      <c r="G36" s="167">
        <v>414608</v>
      </c>
      <c r="H36" s="68"/>
      <c r="I36" s="167">
        <v>414608</v>
      </c>
      <c r="J36" s="68"/>
      <c r="K36" s="167">
        <v>414608</v>
      </c>
      <c r="L36" s="76"/>
      <c r="M36" s="167">
        <v>414608</v>
      </c>
    </row>
    <row r="37" spans="1:13" ht="21" customHeight="1" thickTop="1">
      <c r="A37" s="199" t="s">
        <v>157</v>
      </c>
      <c r="B37" s="184"/>
      <c r="C37" s="182"/>
      <c r="D37" s="71"/>
      <c r="E37" s="124">
        <v>18</v>
      </c>
      <c r="F37" s="70"/>
      <c r="G37" s="93"/>
      <c r="H37" s="71"/>
      <c r="I37" s="93"/>
      <c r="J37" s="68"/>
      <c r="K37" s="76"/>
      <c r="L37" s="76"/>
      <c r="M37" s="76"/>
    </row>
    <row r="38" spans="1:13" ht="21" customHeight="1" thickBot="1">
      <c r="A38" s="182" t="s">
        <v>19</v>
      </c>
      <c r="B38" s="182" t="s">
        <v>155</v>
      </c>
      <c r="C38" s="182"/>
      <c r="D38" s="182"/>
      <c r="E38" s="74"/>
      <c r="F38" s="74"/>
      <c r="G38" s="237">
        <f>G27/G39</f>
        <v>4.242575828996354E-2</v>
      </c>
      <c r="H38" s="201"/>
      <c r="I38" s="154">
        <v>-0.04</v>
      </c>
      <c r="J38" s="102"/>
      <c r="K38" s="154">
        <f>K27/K39</f>
        <v>2.8557685832748123E-2</v>
      </c>
      <c r="L38" s="183"/>
      <c r="M38" s="154">
        <v>-0.1</v>
      </c>
    </row>
    <row r="39" spans="1:13" ht="21" customHeight="1" thickTop="1" thickBot="1">
      <c r="A39" s="182" t="s">
        <v>61</v>
      </c>
      <c r="B39" s="182" t="s">
        <v>202</v>
      </c>
      <c r="C39" s="74"/>
      <c r="D39" s="74"/>
      <c r="E39" s="177"/>
      <c r="F39" s="177"/>
      <c r="G39" s="233">
        <v>519755</v>
      </c>
      <c r="H39" s="68"/>
      <c r="I39" s="212">
        <v>519755</v>
      </c>
      <c r="J39" s="68"/>
      <c r="K39" s="233">
        <v>519755</v>
      </c>
      <c r="L39" s="76"/>
      <c r="M39" s="212">
        <v>519755</v>
      </c>
    </row>
    <row r="40" spans="1:13" ht="21" customHeight="1" thickTop="1">
      <c r="A40" s="74"/>
      <c r="B40" s="74"/>
      <c r="C40" s="74"/>
      <c r="D40" s="74"/>
      <c r="E40" s="177"/>
      <c r="F40" s="177"/>
      <c r="G40" s="93"/>
      <c r="H40" s="68"/>
      <c r="I40" s="68"/>
      <c r="J40" s="68"/>
      <c r="K40" s="93"/>
      <c r="L40" s="93"/>
      <c r="M40" s="93"/>
    </row>
    <row r="41" spans="1:13" ht="21" customHeight="1"/>
    <row r="42" spans="1:13" ht="21" customHeight="1"/>
    <row r="81" spans="1:10" s="155" customFormat="1">
      <c r="A81" s="73"/>
      <c r="B81" s="73"/>
      <c r="C81" s="73"/>
      <c r="D81" s="73"/>
      <c r="E81" s="73"/>
      <c r="F81" s="181">
        <v>18</v>
      </c>
      <c r="H81" s="73"/>
      <c r="I81" s="73"/>
      <c r="J81" s="73"/>
    </row>
    <row r="91" spans="1:10" s="155" customFormat="1">
      <c r="A91" s="73"/>
      <c r="B91" s="73"/>
      <c r="C91" s="73"/>
      <c r="D91" s="73"/>
      <c r="E91" s="73"/>
      <c r="F91" s="73" t="s">
        <v>62</v>
      </c>
      <c r="H91" s="73"/>
      <c r="I91" s="73"/>
      <c r="J91" s="73"/>
    </row>
    <row r="92" spans="1:10" s="155" customFormat="1">
      <c r="A92" s="73"/>
      <c r="B92" s="73"/>
      <c r="C92" s="73"/>
      <c r="D92" s="73"/>
      <c r="E92" s="73"/>
      <c r="F92" s="73" t="s">
        <v>62</v>
      </c>
      <c r="H92" s="73"/>
      <c r="I92" s="73"/>
      <c r="J92" s="73"/>
    </row>
    <row r="93" spans="1:10" s="155" customFormat="1">
      <c r="A93" s="73"/>
      <c r="B93" s="73"/>
      <c r="C93" s="73"/>
      <c r="D93" s="73"/>
      <c r="E93" s="73"/>
      <c r="F93" s="73" t="s">
        <v>62</v>
      </c>
      <c r="H93" s="73"/>
      <c r="I93" s="73"/>
      <c r="J93" s="73"/>
    </row>
    <row r="94" spans="1:10">
      <c r="J94" s="73">
        <v>4769</v>
      </c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81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AF91"/>
  <sheetViews>
    <sheetView view="pageBreakPreview" topLeftCell="A7" zoomScale="80" zoomScaleNormal="100" zoomScaleSheetLayoutView="80" workbookViewId="0">
      <selection activeCell="V15" sqref="V15"/>
    </sheetView>
  </sheetViews>
  <sheetFormatPr defaultColWidth="9.1796875" defaultRowHeight="20"/>
  <cols>
    <col min="1" max="2" width="9.1796875" style="33" customWidth="1"/>
    <col min="3" max="3" width="10" style="33" customWidth="1"/>
    <col min="4" max="4" width="8.453125" style="38" customWidth="1"/>
    <col min="5" max="5" width="1.453125" style="33" customWidth="1"/>
    <col min="6" max="6" width="11.453125" style="33" customWidth="1"/>
    <col min="7" max="7" width="1.1796875" style="33" customWidth="1"/>
    <col min="8" max="8" width="11.453125" style="33" customWidth="1"/>
    <col min="9" max="9" width="1" style="33" customWidth="1"/>
    <col min="10" max="10" width="11.1796875" style="33" customWidth="1"/>
    <col min="11" max="11" width="1.1796875" style="33" customWidth="1"/>
    <col min="12" max="12" width="9.453125" style="33" customWidth="1"/>
    <col min="13" max="13" width="1.1796875" style="33" customWidth="1"/>
    <col min="14" max="14" width="9.90625" style="33" customWidth="1"/>
    <col min="15" max="15" width="1.1796875" style="33" customWidth="1"/>
    <col min="16" max="16" width="10.81640625" style="33" customWidth="1"/>
    <col min="17" max="17" width="1.1796875" style="33" customWidth="1"/>
    <col min="18" max="18" width="11.1796875" style="33" customWidth="1"/>
    <col min="19" max="19" width="1.1796875" style="33" customWidth="1"/>
    <col min="20" max="20" width="11.453125" style="33" customWidth="1"/>
    <col min="21" max="21" width="1.1796875" style="33" customWidth="1"/>
    <col min="22" max="22" width="11.453125" style="33" bestFit="1" customWidth="1"/>
    <col min="23" max="23" width="1.1796875" style="33" customWidth="1"/>
    <col min="24" max="24" width="11.1796875" style="33" customWidth="1"/>
    <col min="25" max="25" width="1.1796875" style="33" customWidth="1"/>
    <col min="26" max="26" width="12.453125" style="33" customWidth="1"/>
    <col min="27" max="27" width="1.1796875" style="33" customWidth="1"/>
    <col min="28" max="28" width="12" style="33" customWidth="1"/>
    <col min="29" max="29" width="1.1796875" style="33" customWidth="1"/>
    <col min="30" max="30" width="10.81640625" style="33" customWidth="1"/>
    <col min="31" max="31" width="1.1796875" style="33" customWidth="1"/>
    <col min="32" max="32" width="12.1796875" style="33" customWidth="1"/>
    <col min="33" max="241" width="9.1796875" style="33" customWidth="1"/>
    <col min="242" max="16384" width="9.1796875" style="33"/>
  </cols>
  <sheetData>
    <row r="1" spans="1:32" s="22" customFormat="1" ht="20.5">
      <c r="A1" s="24" t="s">
        <v>49</v>
      </c>
      <c r="B1" s="24"/>
      <c r="C1" s="24"/>
      <c r="D1" s="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AC1" s="26"/>
      <c r="AD1" s="24"/>
      <c r="AF1" s="26" t="s">
        <v>142</v>
      </c>
    </row>
    <row r="2" spans="1:32" s="22" customFormat="1" ht="20.5">
      <c r="A2" s="24" t="s">
        <v>63</v>
      </c>
      <c r="B2" s="24"/>
      <c r="C2" s="24"/>
      <c r="D2" s="31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AC2" s="26"/>
      <c r="AD2" s="24"/>
      <c r="AF2" s="26" t="s">
        <v>143</v>
      </c>
    </row>
    <row r="3" spans="1:32" s="22" customFormat="1" ht="20.5">
      <c r="A3" s="24" t="s">
        <v>189</v>
      </c>
      <c r="B3" s="24"/>
      <c r="C3" s="24"/>
      <c r="D3" s="3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32">
      <c r="A4" s="32"/>
      <c r="B4" s="32"/>
      <c r="C4" s="32"/>
      <c r="D4" s="2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1:32">
      <c r="A5" s="32"/>
      <c r="B5" s="32"/>
      <c r="C5" s="32"/>
      <c r="D5" s="29"/>
      <c r="E5" s="32"/>
      <c r="F5" s="255" t="s">
        <v>139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</row>
    <row r="6" spans="1:32" ht="20.5">
      <c r="A6" s="17"/>
      <c r="B6" s="17"/>
      <c r="C6" s="17"/>
      <c r="D6" s="34"/>
      <c r="E6" s="32"/>
      <c r="F6" s="248" t="s">
        <v>2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</row>
    <row r="7" spans="1:32" ht="20.5">
      <c r="A7" s="17"/>
      <c r="B7" s="17"/>
      <c r="C7" s="17"/>
      <c r="D7" s="34"/>
      <c r="E7" s="32"/>
      <c r="F7" s="255" t="s">
        <v>95</v>
      </c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13"/>
      <c r="AD7" s="32"/>
      <c r="AE7" s="32"/>
      <c r="AF7" s="32"/>
    </row>
    <row r="8" spans="1:32" ht="20.5">
      <c r="A8" s="34"/>
      <c r="B8" s="34"/>
      <c r="C8" s="34"/>
      <c r="D8" s="35"/>
      <c r="E8" s="32"/>
      <c r="F8" s="256" t="s">
        <v>32</v>
      </c>
      <c r="G8" s="256"/>
      <c r="H8" s="256"/>
      <c r="I8" s="256"/>
      <c r="J8" s="256"/>
      <c r="K8" s="13"/>
      <c r="L8" s="13"/>
      <c r="M8" s="13"/>
      <c r="N8" s="13"/>
      <c r="O8" s="13"/>
      <c r="P8" s="13"/>
      <c r="Q8" s="13"/>
      <c r="R8" s="13"/>
      <c r="S8" s="13"/>
      <c r="T8" s="256" t="s">
        <v>41</v>
      </c>
      <c r="U8" s="256"/>
      <c r="V8" s="256"/>
      <c r="W8" s="13"/>
      <c r="X8" s="248" t="s">
        <v>44</v>
      </c>
      <c r="Y8" s="248"/>
      <c r="Z8" s="248"/>
      <c r="AA8" s="248"/>
      <c r="AB8" s="248"/>
      <c r="AF8" s="36"/>
    </row>
    <row r="9" spans="1:32" ht="20.5">
      <c r="A9" s="34"/>
      <c r="B9" s="34"/>
      <c r="C9" s="34"/>
      <c r="D9" s="35"/>
      <c r="E9" s="32"/>
      <c r="F9" s="38"/>
      <c r="G9" s="38"/>
      <c r="H9" s="38"/>
      <c r="I9" s="38"/>
      <c r="J9" s="38"/>
      <c r="K9" s="13"/>
      <c r="L9" s="13"/>
      <c r="M9" s="13"/>
      <c r="N9" s="13"/>
      <c r="O9" s="13"/>
      <c r="P9" s="13"/>
      <c r="Q9" s="13"/>
      <c r="R9" s="13"/>
      <c r="S9" s="13"/>
      <c r="T9" s="38"/>
      <c r="U9" s="38"/>
      <c r="V9" s="45"/>
      <c r="W9" s="13"/>
      <c r="X9" s="248" t="s">
        <v>121</v>
      </c>
      <c r="Y9" s="248"/>
      <c r="Z9" s="248"/>
      <c r="AA9" s="248"/>
      <c r="AB9" s="248"/>
      <c r="AF9" s="36"/>
    </row>
    <row r="10" spans="1:32" ht="101.5" customHeight="1">
      <c r="A10" s="13"/>
      <c r="B10" s="13"/>
      <c r="C10" s="13"/>
      <c r="D10" s="29"/>
      <c r="E10" s="32"/>
      <c r="F10" s="253" t="s">
        <v>39</v>
      </c>
      <c r="G10" s="37"/>
      <c r="H10" s="253" t="s">
        <v>40</v>
      </c>
      <c r="I10" s="37"/>
      <c r="J10" s="251" t="s">
        <v>34</v>
      </c>
      <c r="L10" s="38" t="s">
        <v>64</v>
      </c>
      <c r="M10" s="39"/>
      <c r="N10" s="38" t="s">
        <v>64</v>
      </c>
      <c r="O10" s="38"/>
      <c r="P10" s="38" t="s">
        <v>65</v>
      </c>
      <c r="Q10" s="38"/>
      <c r="R10" s="38" t="s">
        <v>66</v>
      </c>
      <c r="S10" s="38"/>
      <c r="T10" s="38" t="s">
        <v>67</v>
      </c>
      <c r="U10" s="37"/>
      <c r="V10" s="251" t="s">
        <v>43</v>
      </c>
      <c r="W10" s="37"/>
      <c r="X10" s="251" t="s">
        <v>94</v>
      </c>
      <c r="Y10" s="38"/>
      <c r="Z10" s="38" t="s">
        <v>68</v>
      </c>
      <c r="AA10" s="37"/>
      <c r="AB10" s="38" t="s">
        <v>69</v>
      </c>
      <c r="AC10" s="37"/>
      <c r="AD10" s="251" t="s">
        <v>113</v>
      </c>
      <c r="AE10" s="37"/>
      <c r="AF10" s="249" t="s">
        <v>103</v>
      </c>
    </row>
    <row r="11" spans="1:32">
      <c r="A11" s="13"/>
      <c r="B11" s="13"/>
      <c r="C11" s="13"/>
      <c r="D11" s="29"/>
      <c r="E11" s="32"/>
      <c r="F11" s="253"/>
      <c r="G11" s="38"/>
      <c r="H11" s="253"/>
      <c r="I11" s="38"/>
      <c r="J11" s="251"/>
      <c r="K11" s="37"/>
      <c r="L11" s="38" t="s">
        <v>70</v>
      </c>
      <c r="M11" s="38"/>
      <c r="N11" s="38" t="s">
        <v>70</v>
      </c>
      <c r="O11" s="38"/>
      <c r="P11" s="38" t="s">
        <v>71</v>
      </c>
      <c r="Q11" s="38"/>
      <c r="R11" s="38" t="s">
        <v>72</v>
      </c>
      <c r="S11" s="38"/>
      <c r="T11" s="39" t="s">
        <v>73</v>
      </c>
      <c r="U11" s="37"/>
      <c r="V11" s="251"/>
      <c r="W11" s="37"/>
      <c r="X11" s="251"/>
      <c r="Y11" s="38"/>
      <c r="Z11" s="38" t="s">
        <v>74</v>
      </c>
      <c r="AA11" s="37"/>
      <c r="AB11" s="39" t="s">
        <v>75</v>
      </c>
      <c r="AC11" s="37"/>
      <c r="AD11" s="251"/>
      <c r="AE11" s="37"/>
      <c r="AF11" s="249"/>
    </row>
    <row r="12" spans="1:32">
      <c r="A12" s="13"/>
      <c r="B12" s="13"/>
      <c r="D12" s="47" t="s">
        <v>4</v>
      </c>
      <c r="E12" s="32"/>
      <c r="F12" s="254"/>
      <c r="G12" s="38"/>
      <c r="H12" s="254"/>
      <c r="I12" s="38"/>
      <c r="J12" s="252"/>
      <c r="K12" s="37"/>
      <c r="L12" s="47" t="s">
        <v>76</v>
      </c>
      <c r="M12" s="38"/>
      <c r="N12" s="47" t="s">
        <v>77</v>
      </c>
      <c r="O12" s="38"/>
      <c r="P12" s="47" t="s">
        <v>40</v>
      </c>
      <c r="Q12" s="32"/>
      <c r="R12" s="47" t="s">
        <v>78</v>
      </c>
      <c r="S12" s="38"/>
      <c r="T12" s="47" t="s">
        <v>79</v>
      </c>
      <c r="U12" s="13"/>
      <c r="V12" s="252"/>
      <c r="W12" s="37"/>
      <c r="X12" s="252"/>
      <c r="Y12" s="37"/>
      <c r="Z12" s="47" t="s">
        <v>80</v>
      </c>
      <c r="AA12" s="37"/>
      <c r="AB12" s="47" t="s">
        <v>81</v>
      </c>
      <c r="AC12" s="37"/>
      <c r="AD12" s="252"/>
      <c r="AE12" s="37"/>
      <c r="AF12" s="250"/>
    </row>
    <row r="13" spans="1:32">
      <c r="A13" s="13"/>
      <c r="B13" s="13"/>
      <c r="E13" s="32"/>
      <c r="F13" s="37"/>
      <c r="G13" s="37"/>
      <c r="H13" s="37"/>
      <c r="I13" s="37"/>
      <c r="J13" s="37"/>
      <c r="K13" s="37"/>
      <c r="L13" s="30"/>
      <c r="M13" s="37"/>
      <c r="N13" s="30"/>
      <c r="O13" s="37"/>
      <c r="P13" s="37"/>
      <c r="Q13" s="37"/>
      <c r="R13" s="37"/>
      <c r="S13" s="37"/>
      <c r="T13" s="37"/>
      <c r="U13" s="13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</row>
    <row r="14" spans="1:32" ht="22.5" customHeight="1">
      <c r="A14" s="7" t="s">
        <v>172</v>
      </c>
      <c r="B14" s="13"/>
      <c r="D14" s="216"/>
      <c r="E14" s="32"/>
      <c r="F14" s="120">
        <v>79487</v>
      </c>
      <c r="G14" s="32"/>
      <c r="H14" s="120">
        <v>414608</v>
      </c>
      <c r="I14" s="32"/>
      <c r="J14" s="120">
        <v>111456</v>
      </c>
      <c r="K14" s="32"/>
      <c r="L14" s="120">
        <v>4556</v>
      </c>
      <c r="M14" s="32"/>
      <c r="N14" s="120">
        <v>8543</v>
      </c>
      <c r="O14" s="32"/>
      <c r="P14" s="120">
        <v>-22089</v>
      </c>
      <c r="Q14" s="32"/>
      <c r="R14" s="120">
        <v>-3555</v>
      </c>
      <c r="S14" s="32"/>
      <c r="T14" s="120">
        <v>60024</v>
      </c>
      <c r="U14" s="32"/>
      <c r="V14" s="120">
        <v>250714</v>
      </c>
      <c r="W14" s="32"/>
      <c r="X14" s="120">
        <v>-2655</v>
      </c>
      <c r="Y14" s="32"/>
      <c r="Z14" s="120">
        <v>623271</v>
      </c>
      <c r="AA14" s="32"/>
      <c r="AB14" s="28">
        <f>SUM(X14:Z14)</f>
        <v>620616</v>
      </c>
      <c r="AC14" s="32"/>
      <c r="AD14" s="120">
        <v>26879</v>
      </c>
      <c r="AE14" s="32"/>
      <c r="AF14" s="28">
        <f>SUM(F14:V14,AB14,AD14)</f>
        <v>1551239</v>
      </c>
    </row>
    <row r="15" spans="1:32" s="109" customFormat="1">
      <c r="A15" s="7" t="s">
        <v>141</v>
      </c>
      <c r="B15" s="53"/>
      <c r="D15" s="216"/>
      <c r="E15" s="110"/>
      <c r="F15" s="56">
        <v>0</v>
      </c>
      <c r="G15" s="110"/>
      <c r="H15" s="56">
        <v>0</v>
      </c>
      <c r="I15" s="110"/>
      <c r="J15" s="56">
        <v>0</v>
      </c>
      <c r="K15" s="110"/>
      <c r="L15" s="56">
        <v>0</v>
      </c>
      <c r="M15" s="110"/>
      <c r="N15" s="56">
        <v>0</v>
      </c>
      <c r="O15" s="110"/>
      <c r="P15" s="56">
        <v>0</v>
      </c>
      <c r="Q15" s="110"/>
      <c r="R15" s="56">
        <v>0</v>
      </c>
      <c r="S15" s="110"/>
      <c r="T15" s="56">
        <v>0</v>
      </c>
      <c r="U15" s="110"/>
      <c r="V15" s="56">
        <v>22807</v>
      </c>
      <c r="W15" s="110"/>
      <c r="X15" s="135">
        <v>-104</v>
      </c>
      <c r="Y15" s="110"/>
      <c r="Z15" s="172">
        <v>-756</v>
      </c>
      <c r="AA15" s="110"/>
      <c r="AB15" s="52">
        <f>SUM(X15:Z15)</f>
        <v>-860</v>
      </c>
      <c r="AC15" s="110"/>
      <c r="AD15" s="135">
        <v>-207</v>
      </c>
      <c r="AE15" s="110"/>
      <c r="AF15" s="28">
        <f>SUM(F15:V15,AB15,AD15)</f>
        <v>21740</v>
      </c>
    </row>
    <row r="16" spans="1:32" s="109" customFormat="1" ht="20.5" thickBot="1">
      <c r="A16" s="13" t="s">
        <v>173</v>
      </c>
      <c r="B16" s="53"/>
      <c r="D16" s="216"/>
      <c r="E16" s="110"/>
      <c r="F16" s="163">
        <f>SUM(F14:F15)</f>
        <v>79487</v>
      </c>
      <c r="G16" s="110"/>
      <c r="H16" s="163">
        <f>SUM(H14:H15)</f>
        <v>414608</v>
      </c>
      <c r="I16" s="110"/>
      <c r="J16" s="163">
        <f>SUM(J14:J15)</f>
        <v>111456</v>
      </c>
      <c r="K16" s="110"/>
      <c r="L16" s="163">
        <f>SUM(L14:L15)</f>
        <v>4556</v>
      </c>
      <c r="M16" s="110"/>
      <c r="N16" s="163">
        <f>SUM(N14:N15)</f>
        <v>8543</v>
      </c>
      <c r="O16" s="110"/>
      <c r="P16" s="163">
        <f>SUM(P14:P15)</f>
        <v>-22089</v>
      </c>
      <c r="Q16" s="110"/>
      <c r="R16" s="163">
        <f>SUM(R14:R15)</f>
        <v>-3555</v>
      </c>
      <c r="S16" s="110"/>
      <c r="T16" s="163">
        <f>SUM(T14:T15)</f>
        <v>60024</v>
      </c>
      <c r="U16" s="110"/>
      <c r="V16" s="163">
        <f>SUM(V14:V15)</f>
        <v>273521</v>
      </c>
      <c r="W16" s="110"/>
      <c r="X16" s="163">
        <f>SUM(X14:X15)</f>
        <v>-2759</v>
      </c>
      <c r="Y16" s="110"/>
      <c r="Z16" s="163">
        <f>SUM(Z14:Z15)</f>
        <v>622515</v>
      </c>
      <c r="AA16" s="110"/>
      <c r="AB16" s="163">
        <f>SUM(AB14:AB15)</f>
        <v>619756</v>
      </c>
      <c r="AC16" s="110"/>
      <c r="AD16" s="163">
        <f>SUM(AD14:AD15)</f>
        <v>26672</v>
      </c>
      <c r="AE16" s="110"/>
      <c r="AF16" s="213">
        <f>SUM(AF14:AF15)</f>
        <v>1572979</v>
      </c>
    </row>
    <row r="17" spans="1:32" ht="20.5" thickTop="1">
      <c r="A17" s="13"/>
      <c r="B17" s="13"/>
      <c r="D17" s="214"/>
      <c r="E17" s="32"/>
      <c r="F17" s="217"/>
      <c r="G17" s="32"/>
      <c r="H17" s="217"/>
      <c r="I17" s="32"/>
      <c r="J17" s="217"/>
      <c r="K17" s="32"/>
      <c r="L17" s="30"/>
      <c r="M17" s="32"/>
      <c r="N17" s="30"/>
      <c r="O17" s="32"/>
      <c r="P17" s="217"/>
      <c r="Q17" s="32"/>
      <c r="R17" s="217"/>
      <c r="S17" s="32"/>
      <c r="T17" s="217"/>
      <c r="U17" s="32"/>
      <c r="V17" s="217"/>
      <c r="W17" s="32"/>
      <c r="X17" s="217"/>
      <c r="Y17" s="32"/>
      <c r="Z17" s="217"/>
      <c r="AA17" s="32"/>
      <c r="AB17" s="217"/>
      <c r="AC17" s="32"/>
      <c r="AD17" s="217"/>
      <c r="AE17" s="32"/>
      <c r="AF17" s="217"/>
    </row>
    <row r="18" spans="1:32">
      <c r="A18" s="7" t="s">
        <v>171</v>
      </c>
      <c r="B18" s="13"/>
      <c r="D18" s="133"/>
      <c r="E18" s="32"/>
      <c r="F18" s="10">
        <v>79487</v>
      </c>
      <c r="G18" s="32"/>
      <c r="H18" s="10">
        <v>414608</v>
      </c>
      <c r="I18" s="32"/>
      <c r="J18" s="10">
        <v>111456</v>
      </c>
      <c r="K18" s="32"/>
      <c r="L18" s="28">
        <v>4556</v>
      </c>
      <c r="M18" s="32"/>
      <c r="N18" s="28">
        <v>8543</v>
      </c>
      <c r="O18" s="32"/>
      <c r="P18" s="28">
        <v>-22089</v>
      </c>
      <c r="Q18" s="32"/>
      <c r="R18" s="28">
        <v>-3555</v>
      </c>
      <c r="S18" s="32"/>
      <c r="T18" s="10">
        <v>60024</v>
      </c>
      <c r="U18" s="32"/>
      <c r="V18" s="56">
        <v>164229</v>
      </c>
      <c r="W18" s="32"/>
      <c r="X18" s="56">
        <v>-3644</v>
      </c>
      <c r="Y18" s="32"/>
      <c r="Z18" s="56">
        <v>626346</v>
      </c>
      <c r="AA18" s="32"/>
      <c r="AB18" s="28">
        <f>SUM(X18:Z18)</f>
        <v>622702</v>
      </c>
      <c r="AC18" s="32"/>
      <c r="AD18" s="56">
        <v>22908</v>
      </c>
      <c r="AE18" s="32"/>
      <c r="AF18" s="28">
        <f>SUM(F18:V18,AB18,AD18)</f>
        <v>1462869</v>
      </c>
    </row>
    <row r="19" spans="1:32">
      <c r="A19" s="33" t="s">
        <v>141</v>
      </c>
      <c r="B19" s="13"/>
      <c r="D19" s="133"/>
      <c r="E19" s="32"/>
      <c r="F19" s="10">
        <v>0</v>
      </c>
      <c r="G19" s="32"/>
      <c r="H19" s="10">
        <v>0</v>
      </c>
      <c r="I19" s="32"/>
      <c r="J19" s="10">
        <v>0</v>
      </c>
      <c r="K19" s="32"/>
      <c r="L19" s="10">
        <v>0</v>
      </c>
      <c r="M19" s="32"/>
      <c r="N19" s="10">
        <v>0</v>
      </c>
      <c r="O19" s="32"/>
      <c r="P19" s="10">
        <v>0</v>
      </c>
      <c r="Q19" s="32"/>
      <c r="R19" s="10">
        <v>0</v>
      </c>
      <c r="S19" s="32"/>
      <c r="T19" s="10">
        <v>0</v>
      </c>
      <c r="U19" s="32"/>
      <c r="V19" s="28">
        <v>-20085</v>
      </c>
      <c r="W19" s="32"/>
      <c r="X19" s="28">
        <v>2123</v>
      </c>
      <c r="Y19" s="32"/>
      <c r="Z19" s="56">
        <v>-764</v>
      </c>
      <c r="AA19" s="32"/>
      <c r="AB19" s="28">
        <f>SUM(X19:Z19)</f>
        <v>1359</v>
      </c>
      <c r="AC19" s="32"/>
      <c r="AD19" s="28">
        <v>1707</v>
      </c>
      <c r="AE19" s="32"/>
      <c r="AF19" s="28">
        <f>SUM(F19:V19,AB19,AD19)</f>
        <v>-17019</v>
      </c>
    </row>
    <row r="20" spans="1:32" ht="20.5" thickBot="1">
      <c r="A20" s="13" t="s">
        <v>176</v>
      </c>
      <c r="B20" s="13"/>
      <c r="D20" s="202"/>
      <c r="E20" s="32"/>
      <c r="F20" s="163">
        <f>SUM(F18:F19)</f>
        <v>79487</v>
      </c>
      <c r="G20" s="32"/>
      <c r="H20" s="163">
        <f>SUM(H18:H19)</f>
        <v>414608</v>
      </c>
      <c r="I20" s="32"/>
      <c r="J20" s="163">
        <f>SUM(J18:J19)</f>
        <v>111456</v>
      </c>
      <c r="K20" s="32"/>
      <c r="L20" s="163">
        <f>SUM(L18:L19)</f>
        <v>4556</v>
      </c>
      <c r="M20" s="32"/>
      <c r="N20" s="163">
        <f>SUM(N18:N19)</f>
        <v>8543</v>
      </c>
      <c r="O20" s="32"/>
      <c r="P20" s="163">
        <f>SUM(P18:P19)</f>
        <v>-22089</v>
      </c>
      <c r="Q20" s="32"/>
      <c r="R20" s="163">
        <f>SUM(R18:R19)</f>
        <v>-3555</v>
      </c>
      <c r="S20" s="32"/>
      <c r="T20" s="163">
        <f>SUM(T18:T19)</f>
        <v>60024</v>
      </c>
      <c r="U20" s="32"/>
      <c r="V20" s="163">
        <f>SUM(V18:V19)</f>
        <v>144144</v>
      </c>
      <c r="W20" s="32"/>
      <c r="X20" s="163">
        <f>SUM(X18:X19)</f>
        <v>-1521</v>
      </c>
      <c r="Y20" s="32"/>
      <c r="Z20" s="163">
        <f>SUM(Z18:Z19)</f>
        <v>625582</v>
      </c>
      <c r="AA20" s="32"/>
      <c r="AB20" s="163">
        <f>SUM(AB18:AB19)</f>
        <v>624061</v>
      </c>
      <c r="AC20" s="32"/>
      <c r="AD20" s="163">
        <f>SUM(AD18:AD19)</f>
        <v>24615</v>
      </c>
      <c r="AE20" s="32"/>
      <c r="AF20" s="163">
        <f>SUM(AF18:AF19)</f>
        <v>1445850</v>
      </c>
    </row>
    <row r="21" spans="1:32" ht="20.5" thickTop="1">
      <c r="AD21" s="41"/>
    </row>
    <row r="22" spans="1:32">
      <c r="V22" s="10"/>
      <c r="AD22" s="41"/>
    </row>
    <row r="23" spans="1:32">
      <c r="A23" s="7"/>
      <c r="B23" s="13"/>
      <c r="E23" s="32"/>
      <c r="F23" s="10"/>
      <c r="G23" s="10"/>
      <c r="H23" s="10"/>
      <c r="I23" s="10"/>
      <c r="J23" s="10"/>
      <c r="K23" s="10"/>
      <c r="L23" s="10"/>
      <c r="M23" s="37"/>
      <c r="N23" s="10"/>
      <c r="O23" s="37"/>
      <c r="P23" s="10"/>
      <c r="Q23" s="37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28"/>
    </row>
    <row r="24" spans="1:32">
      <c r="A24" s="13"/>
      <c r="B24" s="37"/>
      <c r="C24" s="37"/>
      <c r="D24" s="29"/>
      <c r="E24" s="37"/>
      <c r="F24" s="12"/>
      <c r="G24" s="12"/>
      <c r="H24" s="12"/>
      <c r="I24" s="12"/>
      <c r="J24" s="12"/>
      <c r="K24" s="37"/>
      <c r="L24" s="12"/>
      <c r="M24" s="37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>
      <c r="A25" s="13"/>
      <c r="B25" s="37"/>
      <c r="C25" s="37"/>
      <c r="D25" s="29"/>
      <c r="E25" s="37"/>
      <c r="F25" s="12"/>
      <c r="G25" s="12"/>
      <c r="H25" s="12"/>
      <c r="I25" s="12"/>
      <c r="J25" s="12"/>
      <c r="K25" s="37"/>
      <c r="L25" s="12"/>
      <c r="M25" s="37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7" spans="1:32">
      <c r="I27" s="33">
        <f>SUM(I24:I26)</f>
        <v>0</v>
      </c>
    </row>
    <row r="77" spans="6:6">
      <c r="F77" s="37">
        <v>18</v>
      </c>
    </row>
    <row r="87" spans="6:10">
      <c r="F87" s="33" t="s">
        <v>62</v>
      </c>
    </row>
    <row r="88" spans="6:10">
      <c r="F88" s="33" t="s">
        <v>62</v>
      </c>
    </row>
    <row r="89" spans="6:10">
      <c r="F89" s="33" t="s">
        <v>62</v>
      </c>
    </row>
    <row r="91" spans="6:10">
      <c r="J91" s="33">
        <v>4769</v>
      </c>
    </row>
  </sheetData>
  <mergeCells count="14">
    <mergeCell ref="F5:AF5"/>
    <mergeCell ref="F6:AF6"/>
    <mergeCell ref="F7:AB7"/>
    <mergeCell ref="F8:J8"/>
    <mergeCell ref="T8:V8"/>
    <mergeCell ref="X8:AB8"/>
    <mergeCell ref="X9:AB9"/>
    <mergeCell ref="AF10:AF12"/>
    <mergeCell ref="AD10:AD12"/>
    <mergeCell ref="F10:F12"/>
    <mergeCell ref="H10:H12"/>
    <mergeCell ref="J10:J12"/>
    <mergeCell ref="V10:V12"/>
    <mergeCell ref="X10:X12"/>
  </mergeCells>
  <pageMargins left="0.6692913385826772" right="0.59055118110236227" top="0.70866141732283472" bottom="0.39370078740157483" header="0.39370078740157483" footer="0.19685039370078741"/>
  <pageSetup paperSize="9" scale="63" firstPageNumber="4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Z103"/>
  <sheetViews>
    <sheetView view="pageBreakPreview" zoomScale="80" zoomScaleNormal="100" zoomScaleSheetLayoutView="80" workbookViewId="0">
      <selection activeCell="Z17" sqref="Z17"/>
    </sheetView>
  </sheetViews>
  <sheetFormatPr defaultColWidth="8.453125" defaultRowHeight="20"/>
  <cols>
    <col min="1" max="2" width="8.453125" style="33" customWidth="1"/>
    <col min="3" max="3" width="11.81640625" style="33" customWidth="1"/>
    <col min="4" max="4" width="8.453125" style="39" customWidth="1"/>
    <col min="5" max="5" width="1" style="33" customWidth="1"/>
    <col min="6" max="6" width="10.453125" style="33" customWidth="1"/>
    <col min="7" max="7" width="1" style="33" customWidth="1"/>
    <col min="8" max="8" width="11" style="33" customWidth="1"/>
    <col min="9" max="9" width="1.1796875" style="33" customWidth="1"/>
    <col min="10" max="10" width="11.453125" style="33" customWidth="1"/>
    <col min="11" max="11" width="1" style="33" customWidth="1"/>
    <col min="12" max="12" width="11.453125" style="33" customWidth="1"/>
    <col min="13" max="13" width="1" style="33" customWidth="1"/>
    <col min="14" max="14" width="10.453125" style="33" customWidth="1"/>
    <col min="15" max="15" width="1" style="33" customWidth="1"/>
    <col min="16" max="16" width="10.453125" style="33" customWidth="1"/>
    <col min="17" max="17" width="1" style="33" customWidth="1"/>
    <col min="18" max="18" width="12.453125" style="33" customWidth="1"/>
    <col min="19" max="19" width="1.1796875" style="33" customWidth="1"/>
    <col min="20" max="20" width="12.453125" style="33" customWidth="1"/>
    <col min="21" max="21" width="1" style="33" customWidth="1"/>
    <col min="22" max="22" width="14" style="33" customWidth="1"/>
    <col min="23" max="23" width="1" style="33" customWidth="1"/>
    <col min="24" max="24" width="12" style="33" customWidth="1"/>
    <col min="25" max="25" width="1" style="33" customWidth="1"/>
    <col min="26" max="26" width="12.453125" style="33" customWidth="1"/>
    <col min="27" max="16384" width="8.453125" style="33"/>
  </cols>
  <sheetData>
    <row r="1" spans="1:26" s="22" customFormat="1" ht="20.5">
      <c r="A1" s="24" t="s">
        <v>49</v>
      </c>
      <c r="B1" s="24"/>
      <c r="C1" s="24"/>
      <c r="D1" s="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X1" s="24"/>
      <c r="Z1" s="26" t="s">
        <v>142</v>
      </c>
    </row>
    <row r="2" spans="1:26" s="22" customFormat="1" ht="20.5">
      <c r="A2" s="24" t="s">
        <v>63</v>
      </c>
      <c r="B2" s="24"/>
      <c r="C2" s="24"/>
      <c r="D2" s="31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X2" s="24"/>
      <c r="Z2" s="26" t="s">
        <v>143</v>
      </c>
    </row>
    <row r="3" spans="1:26" s="22" customFormat="1" ht="20.5">
      <c r="A3" s="24" t="s">
        <v>189</v>
      </c>
      <c r="B3" s="24"/>
      <c r="C3" s="24"/>
      <c r="D3" s="3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</row>
    <row r="5" spans="1:26">
      <c r="A5" s="32"/>
      <c r="B5" s="32"/>
      <c r="C5" s="32"/>
      <c r="D5" s="32"/>
      <c r="E5" s="32"/>
      <c r="F5" s="255" t="s">
        <v>139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</row>
    <row r="6" spans="1:26" ht="20.5">
      <c r="A6" s="17"/>
      <c r="B6" s="17"/>
      <c r="C6" s="17"/>
      <c r="D6" s="34"/>
      <c r="E6" s="17"/>
      <c r="F6" s="258" t="s">
        <v>52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</row>
    <row r="7" spans="1:26">
      <c r="A7" s="53"/>
      <c r="B7" s="53"/>
      <c r="C7" s="53"/>
      <c r="D7" s="110"/>
      <c r="E7" s="53"/>
      <c r="F7" s="259" t="s">
        <v>32</v>
      </c>
      <c r="G7" s="259"/>
      <c r="H7" s="259"/>
      <c r="I7" s="259"/>
      <c r="J7" s="259"/>
      <c r="K7" s="55"/>
      <c r="L7" s="109"/>
      <c r="M7" s="133"/>
      <c r="N7" s="109"/>
      <c r="O7" s="133"/>
      <c r="P7" s="109"/>
      <c r="Q7" s="157"/>
      <c r="R7" s="260" t="s">
        <v>41</v>
      </c>
      <c r="S7" s="260"/>
      <c r="T7" s="260"/>
      <c r="U7" s="238"/>
      <c r="V7" s="239" t="s">
        <v>44</v>
      </c>
      <c r="W7" s="239"/>
      <c r="X7" s="239"/>
      <c r="Y7" s="55"/>
      <c r="Z7" s="261" t="s">
        <v>103</v>
      </c>
    </row>
    <row r="8" spans="1:26">
      <c r="A8" s="53"/>
      <c r="B8" s="53"/>
      <c r="C8" s="53"/>
      <c r="D8" s="110"/>
      <c r="E8" s="53"/>
      <c r="F8" s="156"/>
      <c r="G8" s="156"/>
      <c r="H8" s="156"/>
      <c r="I8" s="156"/>
      <c r="J8" s="156"/>
      <c r="K8" s="55"/>
      <c r="L8" s="109"/>
      <c r="M8" s="133"/>
      <c r="N8" s="109"/>
      <c r="O8" s="133"/>
      <c r="P8" s="109"/>
      <c r="Q8" s="157"/>
      <c r="R8" s="157"/>
      <c r="S8" s="157"/>
      <c r="T8" s="157"/>
      <c r="U8" s="240"/>
      <c r="V8" s="266" t="s">
        <v>121</v>
      </c>
      <c r="W8" s="266"/>
      <c r="X8" s="266"/>
      <c r="Y8" s="55"/>
      <c r="Z8" s="261"/>
    </row>
    <row r="9" spans="1:26" ht="67.5" customHeight="1">
      <c r="A9" s="53"/>
      <c r="B9" s="53"/>
      <c r="C9" s="53"/>
      <c r="D9" s="110"/>
      <c r="E9" s="53"/>
      <c r="F9" s="264" t="s">
        <v>39</v>
      </c>
      <c r="G9" s="55"/>
      <c r="H9" s="264" t="s">
        <v>40</v>
      </c>
      <c r="I9" s="55"/>
      <c r="J9" s="262" t="s">
        <v>34</v>
      </c>
      <c r="K9" s="55"/>
      <c r="L9" s="133" t="s">
        <v>64</v>
      </c>
      <c r="M9" s="158"/>
      <c r="N9" s="133" t="s">
        <v>64</v>
      </c>
      <c r="O9" s="133"/>
      <c r="P9" s="133" t="s">
        <v>65</v>
      </c>
      <c r="Q9" s="55"/>
      <c r="R9" s="133" t="s">
        <v>67</v>
      </c>
      <c r="S9" s="110"/>
      <c r="T9" s="110"/>
      <c r="U9" s="55"/>
      <c r="V9" s="133" t="s">
        <v>68</v>
      </c>
      <c r="W9" s="55"/>
      <c r="X9" s="261" t="s">
        <v>114</v>
      </c>
      <c r="Y9" s="55"/>
      <c r="Z9" s="262"/>
    </row>
    <row r="10" spans="1:26">
      <c r="A10" s="53"/>
      <c r="B10" s="53"/>
      <c r="C10" s="53"/>
      <c r="D10" s="110"/>
      <c r="E10" s="53"/>
      <c r="F10" s="264"/>
      <c r="G10" s="133"/>
      <c r="H10" s="264"/>
      <c r="I10" s="133"/>
      <c r="J10" s="262"/>
      <c r="K10" s="55"/>
      <c r="L10" s="133" t="s">
        <v>70</v>
      </c>
      <c r="M10" s="133"/>
      <c r="N10" s="133" t="s">
        <v>70</v>
      </c>
      <c r="O10" s="133"/>
      <c r="P10" s="133" t="s">
        <v>71</v>
      </c>
      <c r="Q10" s="55"/>
      <c r="R10" s="158" t="s">
        <v>73</v>
      </c>
      <c r="S10" s="133"/>
      <c r="T10" s="109"/>
      <c r="U10" s="55"/>
      <c r="V10" s="133" t="s">
        <v>74</v>
      </c>
      <c r="W10" s="133"/>
      <c r="X10" s="262"/>
      <c r="Y10" s="133"/>
      <c r="Z10" s="262"/>
    </row>
    <row r="11" spans="1:26">
      <c r="A11" s="53"/>
      <c r="B11" s="53"/>
      <c r="C11" s="53"/>
      <c r="D11" s="159" t="s">
        <v>4</v>
      </c>
      <c r="E11" s="53"/>
      <c r="F11" s="265"/>
      <c r="G11" s="133"/>
      <c r="H11" s="265"/>
      <c r="I11" s="133"/>
      <c r="J11" s="263"/>
      <c r="K11" s="55"/>
      <c r="L11" s="160" t="s">
        <v>76</v>
      </c>
      <c r="M11" s="133"/>
      <c r="N11" s="160" t="s">
        <v>77</v>
      </c>
      <c r="O11" s="133"/>
      <c r="P11" s="160" t="s">
        <v>40</v>
      </c>
      <c r="Q11" s="55"/>
      <c r="R11" s="161" t="s">
        <v>79</v>
      </c>
      <c r="S11" s="133"/>
      <c r="T11" s="160" t="s">
        <v>43</v>
      </c>
      <c r="U11" s="55"/>
      <c r="V11" s="161" t="s">
        <v>80</v>
      </c>
      <c r="W11" s="133"/>
      <c r="X11" s="263"/>
      <c r="Y11" s="133"/>
      <c r="Z11" s="263"/>
    </row>
    <row r="12" spans="1:26">
      <c r="A12" s="53"/>
      <c r="B12" s="53"/>
      <c r="C12" s="53"/>
      <c r="D12" s="110"/>
      <c r="E12" s="53"/>
      <c r="F12" s="133"/>
      <c r="G12" s="133"/>
      <c r="H12" s="133"/>
      <c r="I12" s="133"/>
      <c r="J12" s="162"/>
      <c r="K12" s="55"/>
      <c r="L12" s="133"/>
      <c r="M12" s="133"/>
      <c r="N12" s="133"/>
      <c r="O12" s="133"/>
      <c r="P12" s="133"/>
      <c r="Q12" s="55"/>
      <c r="R12" s="158"/>
      <c r="S12" s="133"/>
      <c r="T12" s="133"/>
      <c r="U12" s="55"/>
      <c r="V12" s="158"/>
      <c r="W12" s="133"/>
      <c r="X12" s="133"/>
      <c r="Y12" s="133"/>
      <c r="Z12" s="133"/>
    </row>
    <row r="13" spans="1:26">
      <c r="A13" s="7" t="s">
        <v>172</v>
      </c>
      <c r="B13" s="13"/>
      <c r="C13" s="217"/>
      <c r="D13" s="216"/>
      <c r="E13" s="217"/>
      <c r="F13" s="172">
        <v>79487</v>
      </c>
      <c r="G13" s="56"/>
      <c r="H13" s="172">
        <v>414608</v>
      </c>
      <c r="I13" s="56"/>
      <c r="J13" s="172">
        <v>111456</v>
      </c>
      <c r="K13" s="56"/>
      <c r="L13" s="172">
        <v>4769</v>
      </c>
      <c r="M13" s="56"/>
      <c r="N13" s="172">
        <v>8543</v>
      </c>
      <c r="O13" s="56"/>
      <c r="P13" s="172">
        <v>-22089</v>
      </c>
      <c r="Q13" s="56"/>
      <c r="R13" s="172">
        <v>60024</v>
      </c>
      <c r="S13" s="56"/>
      <c r="T13" s="172">
        <v>309305</v>
      </c>
      <c r="U13" s="55"/>
      <c r="V13" s="172">
        <v>572742</v>
      </c>
      <c r="W13" s="56"/>
      <c r="X13" s="10">
        <f>SUM(V13)</f>
        <v>572742</v>
      </c>
      <c r="Y13" s="56"/>
      <c r="Z13" s="28">
        <f>SUM(F13:T13,X13)</f>
        <v>1538845</v>
      </c>
    </row>
    <row r="14" spans="1:26" s="109" customFormat="1">
      <c r="A14" s="7" t="s">
        <v>141</v>
      </c>
      <c r="B14" s="53"/>
      <c r="C14" s="55"/>
      <c r="D14" s="216"/>
      <c r="E14" s="55"/>
      <c r="F14" s="27">
        <v>0</v>
      </c>
      <c r="G14" s="10"/>
      <c r="H14" s="27">
        <v>0</v>
      </c>
      <c r="I14" s="10"/>
      <c r="J14" s="27">
        <v>0</v>
      </c>
      <c r="K14" s="10"/>
      <c r="L14" s="27">
        <v>0</v>
      </c>
      <c r="M14" s="10"/>
      <c r="N14" s="27">
        <v>0</v>
      </c>
      <c r="O14" s="10"/>
      <c r="P14" s="27">
        <v>0</v>
      </c>
      <c r="Q14" s="10"/>
      <c r="R14" s="27">
        <v>0</v>
      </c>
      <c r="S14" s="218"/>
      <c r="T14" s="135">
        <v>15599</v>
      </c>
      <c r="U14" s="136"/>
      <c r="V14" s="135">
        <v>-756</v>
      </c>
      <c r="W14" s="172"/>
      <c r="X14" s="56">
        <f>SUM(V14)</f>
        <v>-756</v>
      </c>
      <c r="Y14" s="135"/>
      <c r="Z14" s="28">
        <f>SUM(F14:T14,X14)</f>
        <v>14843</v>
      </c>
    </row>
    <row r="15" spans="1:26" ht="20.5" thickBot="1">
      <c r="A15" s="53" t="s">
        <v>173</v>
      </c>
      <c r="B15" s="53"/>
      <c r="C15" s="55"/>
      <c r="D15" s="216"/>
      <c r="E15" s="55"/>
      <c r="F15" s="220">
        <f>SUM(F13:F14)</f>
        <v>79487</v>
      </c>
      <c r="G15" s="55"/>
      <c r="H15" s="220">
        <f>SUM(H13:H14)</f>
        <v>414608</v>
      </c>
      <c r="I15" s="55"/>
      <c r="J15" s="220">
        <f>SUM(J13:J14)</f>
        <v>111456</v>
      </c>
      <c r="K15" s="55"/>
      <c r="L15" s="220">
        <f>SUM(L13:L14)</f>
        <v>4769</v>
      </c>
      <c r="M15" s="55"/>
      <c r="N15" s="220">
        <f>SUM(N13:N14)</f>
        <v>8543</v>
      </c>
      <c r="O15" s="55"/>
      <c r="P15" s="220">
        <f>SUM(P13:P14)</f>
        <v>-22089</v>
      </c>
      <c r="Q15" s="55"/>
      <c r="R15" s="220">
        <f>SUM(R13:R14)</f>
        <v>60024</v>
      </c>
      <c r="S15" s="53"/>
      <c r="T15" s="220">
        <f>SUM(T13:T14)</f>
        <v>324904</v>
      </c>
      <c r="U15" s="55"/>
      <c r="V15" s="220">
        <f>SUM(V13:V14)</f>
        <v>571986</v>
      </c>
      <c r="W15" s="52"/>
      <c r="X15" s="220">
        <f>SUM(X13:X14)</f>
        <v>571986</v>
      </c>
      <c r="Y15" s="52"/>
      <c r="Z15" s="220">
        <f>SUM(Z13:Z14)</f>
        <v>1553688</v>
      </c>
    </row>
    <row r="16" spans="1:26" ht="20.5" thickTop="1">
      <c r="A16" s="53"/>
      <c r="B16" s="53"/>
      <c r="C16" s="53"/>
      <c r="D16" s="110"/>
      <c r="E16" s="53"/>
      <c r="F16" s="216"/>
      <c r="G16" s="216"/>
      <c r="H16" s="216"/>
      <c r="I16" s="216"/>
      <c r="J16" s="215"/>
      <c r="K16" s="55"/>
      <c r="L16" s="216"/>
      <c r="M16" s="216"/>
      <c r="N16" s="216"/>
      <c r="O16" s="216"/>
      <c r="P16" s="216"/>
      <c r="Q16" s="55"/>
      <c r="R16" s="158"/>
      <c r="S16" s="216"/>
      <c r="T16" s="216"/>
      <c r="U16" s="55"/>
      <c r="V16" s="158"/>
      <c r="W16" s="216"/>
      <c r="X16" s="216"/>
      <c r="Y16" s="216"/>
      <c r="Z16" s="216"/>
    </row>
    <row r="17" spans="1:26">
      <c r="A17" s="7" t="s">
        <v>171</v>
      </c>
      <c r="B17" s="13"/>
      <c r="C17" s="118"/>
      <c r="D17" s="133"/>
      <c r="E17" s="118"/>
      <c r="F17" s="28">
        <v>79487</v>
      </c>
      <c r="G17" s="203"/>
      <c r="H17" s="28">
        <v>414608</v>
      </c>
      <c r="I17" s="203"/>
      <c r="J17" s="28">
        <v>111456</v>
      </c>
      <c r="K17" s="203"/>
      <c r="L17" s="28">
        <v>4769</v>
      </c>
      <c r="M17" s="203"/>
      <c r="N17" s="28">
        <v>8543</v>
      </c>
      <c r="O17" s="203"/>
      <c r="P17" s="28">
        <v>-22089</v>
      </c>
      <c r="Q17" s="203"/>
      <c r="R17" s="28">
        <v>60024</v>
      </c>
      <c r="S17" s="13"/>
      <c r="T17" s="28">
        <v>376266</v>
      </c>
      <c r="U17" s="203"/>
      <c r="V17" s="28">
        <v>575817</v>
      </c>
      <c r="W17" s="28"/>
      <c r="X17" s="10">
        <f>SUM(V17)</f>
        <v>575817</v>
      </c>
      <c r="Y17" s="28"/>
      <c r="Z17" s="28">
        <f>SUM(F17:T17,X17)</f>
        <v>1608881</v>
      </c>
    </row>
    <row r="18" spans="1:26">
      <c r="A18" s="7" t="s">
        <v>141</v>
      </c>
      <c r="B18" s="13"/>
      <c r="C18" s="118"/>
      <c r="D18" s="133"/>
      <c r="E18" s="118"/>
      <c r="F18" s="27">
        <v>0</v>
      </c>
      <c r="G18" s="10"/>
      <c r="H18" s="27">
        <v>0</v>
      </c>
      <c r="I18" s="10"/>
      <c r="J18" s="27">
        <v>0</v>
      </c>
      <c r="K18" s="10"/>
      <c r="L18" s="27">
        <v>0</v>
      </c>
      <c r="M18" s="10"/>
      <c r="N18" s="27">
        <v>0</v>
      </c>
      <c r="O18" s="10"/>
      <c r="P18" s="27">
        <v>0</v>
      </c>
      <c r="Q18" s="10"/>
      <c r="R18" s="27">
        <v>0</v>
      </c>
      <c r="S18" s="10"/>
      <c r="T18" s="28">
        <v>-49297</v>
      </c>
      <c r="U18" s="55"/>
      <c r="V18" s="28">
        <v>-764</v>
      </c>
      <c r="W18" s="56"/>
      <c r="X18" s="10">
        <f>SUM(V18)</f>
        <v>-764</v>
      </c>
      <c r="Y18" s="56"/>
      <c r="Z18" s="28">
        <f>SUM(F18:T18,X18)</f>
        <v>-50061</v>
      </c>
    </row>
    <row r="19" spans="1:26" ht="20.5" thickBot="1">
      <c r="A19" s="53" t="s">
        <v>176</v>
      </c>
      <c r="B19" s="53"/>
      <c r="C19" s="55"/>
      <c r="D19" s="204"/>
      <c r="E19" s="55"/>
      <c r="F19" s="220">
        <f>SUM(F17:F18)</f>
        <v>79487</v>
      </c>
      <c r="G19" s="55"/>
      <c r="H19" s="220">
        <f>SUM(H17:H18)</f>
        <v>414608</v>
      </c>
      <c r="I19" s="55"/>
      <c r="J19" s="220">
        <f>SUM(J17:J18)</f>
        <v>111456</v>
      </c>
      <c r="K19" s="55"/>
      <c r="L19" s="220">
        <f>SUM(L17:L18)</f>
        <v>4769</v>
      </c>
      <c r="M19" s="55"/>
      <c r="N19" s="220">
        <f>SUM(N17:N18)</f>
        <v>8543</v>
      </c>
      <c r="O19" s="55"/>
      <c r="P19" s="220">
        <f>SUM(P17:P18)</f>
        <v>-22089</v>
      </c>
      <c r="Q19" s="55"/>
      <c r="R19" s="220">
        <f>SUM(R17:R18)</f>
        <v>60024</v>
      </c>
      <c r="S19" s="53"/>
      <c r="T19" s="220">
        <f>SUM(T17:T18)</f>
        <v>326969</v>
      </c>
      <c r="U19" s="55"/>
      <c r="V19" s="220">
        <f>SUM(V17:V18)</f>
        <v>575053</v>
      </c>
      <c r="W19" s="52"/>
      <c r="X19" s="220">
        <f>SUM(X17:X18)</f>
        <v>575053</v>
      </c>
      <c r="Y19" s="52"/>
      <c r="Z19" s="220">
        <f>SUM(Z17:Z18)</f>
        <v>1558820</v>
      </c>
    </row>
    <row r="20" spans="1:26" ht="19.25" customHeight="1" thickTop="1">
      <c r="A20" s="170"/>
      <c r="B20" s="13"/>
      <c r="C20" s="203"/>
      <c r="D20" s="204"/>
      <c r="E20" s="203"/>
      <c r="F20" s="140"/>
      <c r="G20" s="10"/>
      <c r="H20" s="140"/>
      <c r="I20" s="10"/>
      <c r="J20" s="140"/>
      <c r="K20" s="10"/>
      <c r="L20" s="140"/>
      <c r="M20" s="10"/>
      <c r="N20" s="140"/>
      <c r="O20" s="10"/>
      <c r="P20" s="140"/>
      <c r="Q20" s="10"/>
      <c r="R20" s="140"/>
      <c r="S20" s="10"/>
      <c r="T20" s="172"/>
      <c r="U20" s="55"/>
      <c r="V20" s="172"/>
      <c r="W20" s="56"/>
      <c r="X20" s="172"/>
      <c r="Y20" s="56"/>
      <c r="Z20" s="135"/>
    </row>
    <row r="21" spans="1:26" customFormat="1" ht="14.5"/>
    <row r="22" spans="1:26" customFormat="1" ht="14.5"/>
    <row r="23" spans="1:26" customFormat="1" ht="14.5">
      <c r="T23" s="49">
        <f>T15-'งบแสดงฐานะการเงิน  '!L79</f>
        <v>0</v>
      </c>
      <c r="V23" s="234">
        <f>V15-'งบแสดงฐานะการเงิน  '!L80</f>
        <v>0</v>
      </c>
    </row>
    <row r="24" spans="1:26" customFormat="1" ht="14.5"/>
    <row r="25" spans="1:26" customFormat="1" ht="14.5"/>
    <row r="26" spans="1:26">
      <c r="A26" s="13"/>
      <c r="B26" s="13"/>
      <c r="C26" s="37"/>
      <c r="D26" s="38"/>
      <c r="E26" s="37"/>
      <c r="F26" s="28"/>
      <c r="G26" s="37"/>
      <c r="H26" s="28"/>
      <c r="I26" s="37"/>
      <c r="J26" s="28"/>
      <c r="K26" s="37"/>
      <c r="L26" s="30"/>
      <c r="M26" s="37"/>
      <c r="N26" s="30"/>
      <c r="O26" s="37"/>
      <c r="P26" s="28"/>
      <c r="Q26" s="37"/>
      <c r="R26" s="14"/>
      <c r="S26" s="13"/>
      <c r="T26" s="40"/>
      <c r="U26" s="37"/>
      <c r="V26" s="28"/>
      <c r="W26" s="14"/>
      <c r="X26" s="14"/>
      <c r="Y26" s="14"/>
      <c r="Z26"/>
    </row>
    <row r="27" spans="1:26">
      <c r="A27" s="13"/>
      <c r="B27" s="13"/>
      <c r="D27" s="38"/>
      <c r="E27" s="37"/>
      <c r="F27" s="28"/>
      <c r="G27" s="37"/>
      <c r="H27" s="28"/>
      <c r="I27" s="37"/>
      <c r="J27" s="28"/>
      <c r="K27" s="37"/>
      <c r="L27" s="30"/>
      <c r="M27" s="37"/>
      <c r="N27" s="30"/>
      <c r="O27" s="37"/>
      <c r="P27" s="28"/>
      <c r="Q27" s="37"/>
      <c r="R27" s="13"/>
      <c r="S27" s="13"/>
      <c r="T27" s="28"/>
      <c r="U27" s="37"/>
      <c r="W27" s="28"/>
      <c r="X27" s="28"/>
      <c r="Y27" s="28"/>
      <c r="Z27"/>
    </row>
    <row r="28" spans="1:26">
      <c r="A28" s="7"/>
      <c r="B28" s="13"/>
      <c r="C28" s="37"/>
      <c r="D28" s="38"/>
      <c r="E28" s="3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37"/>
      <c r="V28" s="10"/>
      <c r="W28" s="10"/>
      <c r="X28" s="10"/>
      <c r="Y28" s="10"/>
      <c r="Z28" s="28"/>
    </row>
    <row r="29" spans="1:26">
      <c r="A29" s="13"/>
      <c r="B29" s="13"/>
      <c r="C29" s="13"/>
      <c r="D29" s="32"/>
      <c r="E29" s="13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>
      <c r="A30" s="13"/>
      <c r="B30" s="37"/>
      <c r="C30" s="37"/>
      <c r="D30" s="38"/>
      <c r="E30" s="3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>
      <c r="A31" s="13"/>
      <c r="B31" s="37"/>
      <c r="C31" s="37"/>
      <c r="D31" s="38"/>
      <c r="E31" s="37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87" spans="6:6">
      <c r="F87" s="37">
        <v>18</v>
      </c>
    </row>
    <row r="97" spans="6:10">
      <c r="F97" s="33" t="s">
        <v>62</v>
      </c>
    </row>
    <row r="98" spans="6:10">
      <c r="F98" s="33" t="s">
        <v>62</v>
      </c>
    </row>
    <row r="99" spans="6:10">
      <c r="F99" s="33" t="s">
        <v>62</v>
      </c>
    </row>
    <row r="103" spans="6:10">
      <c r="J103" s="33">
        <v>4769</v>
      </c>
    </row>
  </sheetData>
  <mergeCells count="11">
    <mergeCell ref="X9:X11"/>
    <mergeCell ref="Z7:Z11"/>
    <mergeCell ref="F9:F11"/>
    <mergeCell ref="H9:H11"/>
    <mergeCell ref="J9:J11"/>
    <mergeCell ref="V8:X8"/>
    <mergeCell ref="A4:Z4"/>
    <mergeCell ref="F5:Z5"/>
    <mergeCell ref="F6:Z6"/>
    <mergeCell ref="F7:J7"/>
    <mergeCell ref="R7:T7"/>
  </mergeCells>
  <pageMargins left="0.6692913385826772" right="0.59055118110236227" top="0.70866141732283472" bottom="0.39370078740157483" header="0.39370078740157483" footer="0.19685039370078741"/>
  <pageSetup paperSize="9" scale="75" firstPageNumber="5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O78"/>
  <sheetViews>
    <sheetView view="pageBreakPreview" topLeftCell="A64" zoomScaleNormal="100" zoomScaleSheetLayoutView="100" workbookViewId="0">
      <selection activeCell="M70" sqref="M70"/>
    </sheetView>
  </sheetViews>
  <sheetFormatPr defaultRowHeight="21" customHeight="1"/>
  <cols>
    <col min="1" max="3" width="3" style="42" customWidth="1"/>
    <col min="4" max="4" width="9.81640625" style="42" customWidth="1"/>
    <col min="5" max="5" width="9" style="42" customWidth="1"/>
    <col min="6" max="6" width="24.1796875" style="42" customWidth="1"/>
    <col min="7" max="7" width="8" style="42" customWidth="1"/>
    <col min="8" max="8" width="1.453125" style="42" customWidth="1"/>
    <col min="9" max="9" width="12.453125" style="117" customWidth="1"/>
    <col min="10" max="10" width="1.81640625" style="42" customWidth="1"/>
    <col min="11" max="11" width="12.453125" style="42" customWidth="1"/>
    <col min="12" max="12" width="1.81640625" style="42" customWidth="1"/>
    <col min="13" max="13" width="12.453125" style="65" customWidth="1"/>
    <col min="14" max="14" width="1.81640625" style="42" customWidth="1"/>
    <col min="15" max="15" width="12.453125" style="43" customWidth="1"/>
    <col min="16" max="238" width="8.81640625" style="42"/>
    <col min="239" max="241" width="3" style="42" customWidth="1"/>
    <col min="242" max="242" width="9.81640625" style="42" customWidth="1"/>
    <col min="243" max="243" width="9" style="42" customWidth="1"/>
    <col min="244" max="244" width="20.453125" style="42" customWidth="1"/>
    <col min="245" max="245" width="9.453125" style="42" customWidth="1"/>
    <col min="246" max="246" width="1.81640625" style="42" customWidth="1"/>
    <col min="247" max="247" width="13.453125" style="42" customWidth="1"/>
    <col min="248" max="248" width="1.81640625" style="42" customWidth="1"/>
    <col min="249" max="249" width="13.453125" style="42" customWidth="1"/>
    <col min="250" max="250" width="1.81640625" style="42" customWidth="1"/>
    <col min="251" max="251" width="13.453125" style="42" customWidth="1"/>
    <col min="252" max="252" width="1.81640625" style="42" customWidth="1"/>
    <col min="253" max="253" width="14.453125" style="42" customWidth="1"/>
    <col min="254" max="254" width="1.81640625" style="42" customWidth="1"/>
    <col min="255" max="255" width="3.453125" style="42" customWidth="1"/>
    <col min="256" max="256" width="13.81640625" style="42" bestFit="1" customWidth="1"/>
    <col min="257" max="257" width="2.453125" style="42" customWidth="1"/>
    <col min="258" max="258" width="14.81640625" style="42" bestFit="1" customWidth="1"/>
    <col min="259" max="259" width="2.453125" style="42" customWidth="1"/>
    <col min="260" max="260" width="13.81640625" style="42" bestFit="1" customWidth="1"/>
    <col min="261" max="494" width="8.81640625" style="42"/>
    <col min="495" max="497" width="3" style="42" customWidth="1"/>
    <col min="498" max="498" width="9.81640625" style="42" customWidth="1"/>
    <col min="499" max="499" width="9" style="42" customWidth="1"/>
    <col min="500" max="500" width="20.453125" style="42" customWidth="1"/>
    <col min="501" max="501" width="9.453125" style="42" customWidth="1"/>
    <col min="502" max="502" width="1.81640625" style="42" customWidth="1"/>
    <col min="503" max="503" width="13.453125" style="42" customWidth="1"/>
    <col min="504" max="504" width="1.81640625" style="42" customWidth="1"/>
    <col min="505" max="505" width="13.453125" style="42" customWidth="1"/>
    <col min="506" max="506" width="1.81640625" style="42" customWidth="1"/>
    <col min="507" max="507" width="13.453125" style="42" customWidth="1"/>
    <col min="508" max="508" width="1.81640625" style="42" customWidth="1"/>
    <col min="509" max="509" width="14.453125" style="42" customWidth="1"/>
    <col min="510" max="510" width="1.81640625" style="42" customWidth="1"/>
    <col min="511" max="511" width="3.453125" style="42" customWidth="1"/>
    <col min="512" max="512" width="13.81640625" style="42" bestFit="1" customWidth="1"/>
    <col min="513" max="513" width="2.453125" style="42" customWidth="1"/>
    <col min="514" max="514" width="14.81640625" style="42" bestFit="1" customWidth="1"/>
    <col min="515" max="515" width="2.453125" style="42" customWidth="1"/>
    <col min="516" max="516" width="13.81640625" style="42" bestFit="1" customWidth="1"/>
    <col min="517" max="750" width="8.81640625" style="42"/>
    <col min="751" max="753" width="3" style="42" customWidth="1"/>
    <col min="754" max="754" width="9.81640625" style="42" customWidth="1"/>
    <col min="755" max="755" width="9" style="42" customWidth="1"/>
    <col min="756" max="756" width="20.453125" style="42" customWidth="1"/>
    <col min="757" max="757" width="9.453125" style="42" customWidth="1"/>
    <col min="758" max="758" width="1.81640625" style="42" customWidth="1"/>
    <col min="759" max="759" width="13.453125" style="42" customWidth="1"/>
    <col min="760" max="760" width="1.81640625" style="42" customWidth="1"/>
    <col min="761" max="761" width="13.453125" style="42" customWidth="1"/>
    <col min="762" max="762" width="1.81640625" style="42" customWidth="1"/>
    <col min="763" max="763" width="13.453125" style="42" customWidth="1"/>
    <col min="764" max="764" width="1.81640625" style="42" customWidth="1"/>
    <col min="765" max="765" width="14.453125" style="42" customWidth="1"/>
    <col min="766" max="766" width="1.81640625" style="42" customWidth="1"/>
    <col min="767" max="767" width="3.453125" style="42" customWidth="1"/>
    <col min="768" max="768" width="13.81640625" style="42" bestFit="1" customWidth="1"/>
    <col min="769" max="769" width="2.453125" style="42" customWidth="1"/>
    <col min="770" max="770" width="14.81640625" style="42" bestFit="1" customWidth="1"/>
    <col min="771" max="771" width="2.453125" style="42" customWidth="1"/>
    <col min="772" max="772" width="13.81640625" style="42" bestFit="1" customWidth="1"/>
    <col min="773" max="1006" width="8.81640625" style="42"/>
    <col min="1007" max="1009" width="3" style="42" customWidth="1"/>
    <col min="1010" max="1010" width="9.81640625" style="42" customWidth="1"/>
    <col min="1011" max="1011" width="9" style="42" customWidth="1"/>
    <col min="1012" max="1012" width="20.453125" style="42" customWidth="1"/>
    <col min="1013" max="1013" width="9.453125" style="42" customWidth="1"/>
    <col min="1014" max="1014" width="1.81640625" style="42" customWidth="1"/>
    <col min="1015" max="1015" width="13.453125" style="42" customWidth="1"/>
    <col min="1016" max="1016" width="1.81640625" style="42" customWidth="1"/>
    <col min="1017" max="1017" width="13.453125" style="42" customWidth="1"/>
    <col min="1018" max="1018" width="1.81640625" style="42" customWidth="1"/>
    <col min="1019" max="1019" width="13.453125" style="42" customWidth="1"/>
    <col min="1020" max="1020" width="1.81640625" style="42" customWidth="1"/>
    <col min="1021" max="1021" width="14.453125" style="42" customWidth="1"/>
    <col min="1022" max="1022" width="1.81640625" style="42" customWidth="1"/>
    <col min="1023" max="1023" width="3.453125" style="42" customWidth="1"/>
    <col min="1024" max="1024" width="13.81640625" style="42" bestFit="1" customWidth="1"/>
    <col min="1025" max="1025" width="2.453125" style="42" customWidth="1"/>
    <col min="1026" max="1026" width="14.81640625" style="42" bestFit="1" customWidth="1"/>
    <col min="1027" max="1027" width="2.453125" style="42" customWidth="1"/>
    <col min="1028" max="1028" width="13.81640625" style="42" bestFit="1" customWidth="1"/>
    <col min="1029" max="1262" width="8.81640625" style="42"/>
    <col min="1263" max="1265" width="3" style="42" customWidth="1"/>
    <col min="1266" max="1266" width="9.81640625" style="42" customWidth="1"/>
    <col min="1267" max="1267" width="9" style="42" customWidth="1"/>
    <col min="1268" max="1268" width="20.453125" style="42" customWidth="1"/>
    <col min="1269" max="1269" width="9.453125" style="42" customWidth="1"/>
    <col min="1270" max="1270" width="1.81640625" style="42" customWidth="1"/>
    <col min="1271" max="1271" width="13.453125" style="42" customWidth="1"/>
    <col min="1272" max="1272" width="1.81640625" style="42" customWidth="1"/>
    <col min="1273" max="1273" width="13.453125" style="42" customWidth="1"/>
    <col min="1274" max="1274" width="1.81640625" style="42" customWidth="1"/>
    <col min="1275" max="1275" width="13.453125" style="42" customWidth="1"/>
    <col min="1276" max="1276" width="1.81640625" style="42" customWidth="1"/>
    <col min="1277" max="1277" width="14.453125" style="42" customWidth="1"/>
    <col min="1278" max="1278" width="1.81640625" style="42" customWidth="1"/>
    <col min="1279" max="1279" width="3.453125" style="42" customWidth="1"/>
    <col min="1280" max="1280" width="13.81640625" style="42" bestFit="1" customWidth="1"/>
    <col min="1281" max="1281" width="2.453125" style="42" customWidth="1"/>
    <col min="1282" max="1282" width="14.81640625" style="42" bestFit="1" customWidth="1"/>
    <col min="1283" max="1283" width="2.453125" style="42" customWidth="1"/>
    <col min="1284" max="1284" width="13.81640625" style="42" bestFit="1" customWidth="1"/>
    <col min="1285" max="1518" width="8.81640625" style="42"/>
    <col min="1519" max="1521" width="3" style="42" customWidth="1"/>
    <col min="1522" max="1522" width="9.81640625" style="42" customWidth="1"/>
    <col min="1523" max="1523" width="9" style="42" customWidth="1"/>
    <col min="1524" max="1524" width="20.453125" style="42" customWidth="1"/>
    <col min="1525" max="1525" width="9.453125" style="42" customWidth="1"/>
    <col min="1526" max="1526" width="1.81640625" style="42" customWidth="1"/>
    <col min="1527" max="1527" width="13.453125" style="42" customWidth="1"/>
    <col min="1528" max="1528" width="1.81640625" style="42" customWidth="1"/>
    <col min="1529" max="1529" width="13.453125" style="42" customWidth="1"/>
    <col min="1530" max="1530" width="1.81640625" style="42" customWidth="1"/>
    <col min="1531" max="1531" width="13.453125" style="42" customWidth="1"/>
    <col min="1532" max="1532" width="1.81640625" style="42" customWidth="1"/>
    <col min="1533" max="1533" width="14.453125" style="42" customWidth="1"/>
    <col min="1534" max="1534" width="1.81640625" style="42" customWidth="1"/>
    <col min="1535" max="1535" width="3.453125" style="42" customWidth="1"/>
    <col min="1536" max="1536" width="13.81640625" style="42" bestFit="1" customWidth="1"/>
    <col min="1537" max="1537" width="2.453125" style="42" customWidth="1"/>
    <col min="1538" max="1538" width="14.81640625" style="42" bestFit="1" customWidth="1"/>
    <col min="1539" max="1539" width="2.453125" style="42" customWidth="1"/>
    <col min="1540" max="1540" width="13.81640625" style="42" bestFit="1" customWidth="1"/>
    <col min="1541" max="1774" width="8.81640625" style="42"/>
    <col min="1775" max="1777" width="3" style="42" customWidth="1"/>
    <col min="1778" max="1778" width="9.81640625" style="42" customWidth="1"/>
    <col min="1779" max="1779" width="9" style="42" customWidth="1"/>
    <col min="1780" max="1780" width="20.453125" style="42" customWidth="1"/>
    <col min="1781" max="1781" width="9.453125" style="42" customWidth="1"/>
    <col min="1782" max="1782" width="1.81640625" style="42" customWidth="1"/>
    <col min="1783" max="1783" width="13.453125" style="42" customWidth="1"/>
    <col min="1784" max="1784" width="1.81640625" style="42" customWidth="1"/>
    <col min="1785" max="1785" width="13.453125" style="42" customWidth="1"/>
    <col min="1786" max="1786" width="1.81640625" style="42" customWidth="1"/>
    <col min="1787" max="1787" width="13.453125" style="42" customWidth="1"/>
    <col min="1788" max="1788" width="1.81640625" style="42" customWidth="1"/>
    <col min="1789" max="1789" width="14.453125" style="42" customWidth="1"/>
    <col min="1790" max="1790" width="1.81640625" style="42" customWidth="1"/>
    <col min="1791" max="1791" width="3.453125" style="42" customWidth="1"/>
    <col min="1792" max="1792" width="13.81640625" style="42" bestFit="1" customWidth="1"/>
    <col min="1793" max="1793" width="2.453125" style="42" customWidth="1"/>
    <col min="1794" max="1794" width="14.81640625" style="42" bestFit="1" customWidth="1"/>
    <col min="1795" max="1795" width="2.453125" style="42" customWidth="1"/>
    <col min="1796" max="1796" width="13.81640625" style="42" bestFit="1" customWidth="1"/>
    <col min="1797" max="2030" width="8.81640625" style="42"/>
    <col min="2031" max="2033" width="3" style="42" customWidth="1"/>
    <col min="2034" max="2034" width="9.81640625" style="42" customWidth="1"/>
    <col min="2035" max="2035" width="9" style="42" customWidth="1"/>
    <col min="2036" max="2036" width="20.453125" style="42" customWidth="1"/>
    <col min="2037" max="2037" width="9.453125" style="42" customWidth="1"/>
    <col min="2038" max="2038" width="1.81640625" style="42" customWidth="1"/>
    <col min="2039" max="2039" width="13.453125" style="42" customWidth="1"/>
    <col min="2040" max="2040" width="1.81640625" style="42" customWidth="1"/>
    <col min="2041" max="2041" width="13.453125" style="42" customWidth="1"/>
    <col min="2042" max="2042" width="1.81640625" style="42" customWidth="1"/>
    <col min="2043" max="2043" width="13.453125" style="42" customWidth="1"/>
    <col min="2044" max="2044" width="1.81640625" style="42" customWidth="1"/>
    <col min="2045" max="2045" width="14.453125" style="42" customWidth="1"/>
    <col min="2046" max="2046" width="1.81640625" style="42" customWidth="1"/>
    <col min="2047" max="2047" width="3.453125" style="42" customWidth="1"/>
    <col min="2048" max="2048" width="13.81640625" style="42" bestFit="1" customWidth="1"/>
    <col min="2049" max="2049" width="2.453125" style="42" customWidth="1"/>
    <col min="2050" max="2050" width="14.81640625" style="42" bestFit="1" customWidth="1"/>
    <col min="2051" max="2051" width="2.453125" style="42" customWidth="1"/>
    <col min="2052" max="2052" width="13.81640625" style="42" bestFit="1" customWidth="1"/>
    <col min="2053" max="2286" width="8.81640625" style="42"/>
    <col min="2287" max="2289" width="3" style="42" customWidth="1"/>
    <col min="2290" max="2290" width="9.81640625" style="42" customWidth="1"/>
    <col min="2291" max="2291" width="9" style="42" customWidth="1"/>
    <col min="2292" max="2292" width="20.453125" style="42" customWidth="1"/>
    <col min="2293" max="2293" width="9.453125" style="42" customWidth="1"/>
    <col min="2294" max="2294" width="1.81640625" style="42" customWidth="1"/>
    <col min="2295" max="2295" width="13.453125" style="42" customWidth="1"/>
    <col min="2296" max="2296" width="1.81640625" style="42" customWidth="1"/>
    <col min="2297" max="2297" width="13.453125" style="42" customWidth="1"/>
    <col min="2298" max="2298" width="1.81640625" style="42" customWidth="1"/>
    <col min="2299" max="2299" width="13.453125" style="42" customWidth="1"/>
    <col min="2300" max="2300" width="1.81640625" style="42" customWidth="1"/>
    <col min="2301" max="2301" width="14.453125" style="42" customWidth="1"/>
    <col min="2302" max="2302" width="1.81640625" style="42" customWidth="1"/>
    <col min="2303" max="2303" width="3.453125" style="42" customWidth="1"/>
    <col min="2304" max="2304" width="13.81640625" style="42" bestFit="1" customWidth="1"/>
    <col min="2305" max="2305" width="2.453125" style="42" customWidth="1"/>
    <col min="2306" max="2306" width="14.81640625" style="42" bestFit="1" customWidth="1"/>
    <col min="2307" max="2307" width="2.453125" style="42" customWidth="1"/>
    <col min="2308" max="2308" width="13.81640625" style="42" bestFit="1" customWidth="1"/>
    <col min="2309" max="2542" width="8.81640625" style="42"/>
    <col min="2543" max="2545" width="3" style="42" customWidth="1"/>
    <col min="2546" max="2546" width="9.81640625" style="42" customWidth="1"/>
    <col min="2547" max="2547" width="9" style="42" customWidth="1"/>
    <col min="2548" max="2548" width="20.453125" style="42" customWidth="1"/>
    <col min="2549" max="2549" width="9.453125" style="42" customWidth="1"/>
    <col min="2550" max="2550" width="1.81640625" style="42" customWidth="1"/>
    <col min="2551" max="2551" width="13.453125" style="42" customWidth="1"/>
    <col min="2552" max="2552" width="1.81640625" style="42" customWidth="1"/>
    <col min="2553" max="2553" width="13.453125" style="42" customWidth="1"/>
    <col min="2554" max="2554" width="1.81640625" style="42" customWidth="1"/>
    <col min="2555" max="2555" width="13.453125" style="42" customWidth="1"/>
    <col min="2556" max="2556" width="1.81640625" style="42" customWidth="1"/>
    <col min="2557" max="2557" width="14.453125" style="42" customWidth="1"/>
    <col min="2558" max="2558" width="1.81640625" style="42" customWidth="1"/>
    <col min="2559" max="2559" width="3.453125" style="42" customWidth="1"/>
    <col min="2560" max="2560" width="13.81640625" style="42" bestFit="1" customWidth="1"/>
    <col min="2561" max="2561" width="2.453125" style="42" customWidth="1"/>
    <col min="2562" max="2562" width="14.81640625" style="42" bestFit="1" customWidth="1"/>
    <col min="2563" max="2563" width="2.453125" style="42" customWidth="1"/>
    <col min="2564" max="2564" width="13.81640625" style="42" bestFit="1" customWidth="1"/>
    <col min="2565" max="2798" width="8.81640625" style="42"/>
    <col min="2799" max="2801" width="3" style="42" customWidth="1"/>
    <col min="2802" max="2802" width="9.81640625" style="42" customWidth="1"/>
    <col min="2803" max="2803" width="9" style="42" customWidth="1"/>
    <col min="2804" max="2804" width="20.453125" style="42" customWidth="1"/>
    <col min="2805" max="2805" width="9.453125" style="42" customWidth="1"/>
    <col min="2806" max="2806" width="1.81640625" style="42" customWidth="1"/>
    <col min="2807" max="2807" width="13.453125" style="42" customWidth="1"/>
    <col min="2808" max="2808" width="1.81640625" style="42" customWidth="1"/>
    <col min="2809" max="2809" width="13.453125" style="42" customWidth="1"/>
    <col min="2810" max="2810" width="1.81640625" style="42" customWidth="1"/>
    <col min="2811" max="2811" width="13.453125" style="42" customWidth="1"/>
    <col min="2812" max="2812" width="1.81640625" style="42" customWidth="1"/>
    <col min="2813" max="2813" width="14.453125" style="42" customWidth="1"/>
    <col min="2814" max="2814" width="1.81640625" style="42" customWidth="1"/>
    <col min="2815" max="2815" width="3.453125" style="42" customWidth="1"/>
    <col min="2816" max="2816" width="13.81640625" style="42" bestFit="1" customWidth="1"/>
    <col min="2817" max="2817" width="2.453125" style="42" customWidth="1"/>
    <col min="2818" max="2818" width="14.81640625" style="42" bestFit="1" customWidth="1"/>
    <col min="2819" max="2819" width="2.453125" style="42" customWidth="1"/>
    <col min="2820" max="2820" width="13.81640625" style="42" bestFit="1" customWidth="1"/>
    <col min="2821" max="3054" width="8.81640625" style="42"/>
    <col min="3055" max="3057" width="3" style="42" customWidth="1"/>
    <col min="3058" max="3058" width="9.81640625" style="42" customWidth="1"/>
    <col min="3059" max="3059" width="9" style="42" customWidth="1"/>
    <col min="3060" max="3060" width="20.453125" style="42" customWidth="1"/>
    <col min="3061" max="3061" width="9.453125" style="42" customWidth="1"/>
    <col min="3062" max="3062" width="1.81640625" style="42" customWidth="1"/>
    <col min="3063" max="3063" width="13.453125" style="42" customWidth="1"/>
    <col min="3064" max="3064" width="1.81640625" style="42" customWidth="1"/>
    <col min="3065" max="3065" width="13.453125" style="42" customWidth="1"/>
    <col min="3066" max="3066" width="1.81640625" style="42" customWidth="1"/>
    <col min="3067" max="3067" width="13.453125" style="42" customWidth="1"/>
    <col min="3068" max="3068" width="1.81640625" style="42" customWidth="1"/>
    <col min="3069" max="3069" width="14.453125" style="42" customWidth="1"/>
    <col min="3070" max="3070" width="1.81640625" style="42" customWidth="1"/>
    <col min="3071" max="3071" width="3.453125" style="42" customWidth="1"/>
    <col min="3072" max="3072" width="13.81640625" style="42" bestFit="1" customWidth="1"/>
    <col min="3073" max="3073" width="2.453125" style="42" customWidth="1"/>
    <col min="3074" max="3074" width="14.81640625" style="42" bestFit="1" customWidth="1"/>
    <col min="3075" max="3075" width="2.453125" style="42" customWidth="1"/>
    <col min="3076" max="3076" width="13.81640625" style="42" bestFit="1" customWidth="1"/>
    <col min="3077" max="3310" width="8.81640625" style="42"/>
    <col min="3311" max="3313" width="3" style="42" customWidth="1"/>
    <col min="3314" max="3314" width="9.81640625" style="42" customWidth="1"/>
    <col min="3315" max="3315" width="9" style="42" customWidth="1"/>
    <col min="3316" max="3316" width="20.453125" style="42" customWidth="1"/>
    <col min="3317" max="3317" width="9.453125" style="42" customWidth="1"/>
    <col min="3318" max="3318" width="1.81640625" style="42" customWidth="1"/>
    <col min="3319" max="3319" width="13.453125" style="42" customWidth="1"/>
    <col min="3320" max="3320" width="1.81640625" style="42" customWidth="1"/>
    <col min="3321" max="3321" width="13.453125" style="42" customWidth="1"/>
    <col min="3322" max="3322" width="1.81640625" style="42" customWidth="1"/>
    <col min="3323" max="3323" width="13.453125" style="42" customWidth="1"/>
    <col min="3324" max="3324" width="1.81640625" style="42" customWidth="1"/>
    <col min="3325" max="3325" width="14.453125" style="42" customWidth="1"/>
    <col min="3326" max="3326" width="1.81640625" style="42" customWidth="1"/>
    <col min="3327" max="3327" width="3.453125" style="42" customWidth="1"/>
    <col min="3328" max="3328" width="13.81640625" style="42" bestFit="1" customWidth="1"/>
    <col min="3329" max="3329" width="2.453125" style="42" customWidth="1"/>
    <col min="3330" max="3330" width="14.81640625" style="42" bestFit="1" customWidth="1"/>
    <col min="3331" max="3331" width="2.453125" style="42" customWidth="1"/>
    <col min="3332" max="3332" width="13.81640625" style="42" bestFit="1" customWidth="1"/>
    <col min="3333" max="3566" width="8.81640625" style="42"/>
    <col min="3567" max="3569" width="3" style="42" customWidth="1"/>
    <col min="3570" max="3570" width="9.81640625" style="42" customWidth="1"/>
    <col min="3571" max="3571" width="9" style="42" customWidth="1"/>
    <col min="3572" max="3572" width="20.453125" style="42" customWidth="1"/>
    <col min="3573" max="3573" width="9.453125" style="42" customWidth="1"/>
    <col min="3574" max="3574" width="1.81640625" style="42" customWidth="1"/>
    <col min="3575" max="3575" width="13.453125" style="42" customWidth="1"/>
    <col min="3576" max="3576" width="1.81640625" style="42" customWidth="1"/>
    <col min="3577" max="3577" width="13.453125" style="42" customWidth="1"/>
    <col min="3578" max="3578" width="1.81640625" style="42" customWidth="1"/>
    <col min="3579" max="3579" width="13.453125" style="42" customWidth="1"/>
    <col min="3580" max="3580" width="1.81640625" style="42" customWidth="1"/>
    <col min="3581" max="3581" width="14.453125" style="42" customWidth="1"/>
    <col min="3582" max="3582" width="1.81640625" style="42" customWidth="1"/>
    <col min="3583" max="3583" width="3.453125" style="42" customWidth="1"/>
    <col min="3584" max="3584" width="13.81640625" style="42" bestFit="1" customWidth="1"/>
    <col min="3585" max="3585" width="2.453125" style="42" customWidth="1"/>
    <col min="3586" max="3586" width="14.81640625" style="42" bestFit="1" customWidth="1"/>
    <col min="3587" max="3587" width="2.453125" style="42" customWidth="1"/>
    <col min="3588" max="3588" width="13.81640625" style="42" bestFit="1" customWidth="1"/>
    <col min="3589" max="3822" width="8.81640625" style="42"/>
    <col min="3823" max="3825" width="3" style="42" customWidth="1"/>
    <col min="3826" max="3826" width="9.81640625" style="42" customWidth="1"/>
    <col min="3827" max="3827" width="9" style="42" customWidth="1"/>
    <col min="3828" max="3828" width="20.453125" style="42" customWidth="1"/>
    <col min="3829" max="3829" width="9.453125" style="42" customWidth="1"/>
    <col min="3830" max="3830" width="1.81640625" style="42" customWidth="1"/>
    <col min="3831" max="3831" width="13.453125" style="42" customWidth="1"/>
    <col min="3832" max="3832" width="1.81640625" style="42" customWidth="1"/>
    <col min="3833" max="3833" width="13.453125" style="42" customWidth="1"/>
    <col min="3834" max="3834" width="1.81640625" style="42" customWidth="1"/>
    <col min="3835" max="3835" width="13.453125" style="42" customWidth="1"/>
    <col min="3836" max="3836" width="1.81640625" style="42" customWidth="1"/>
    <col min="3837" max="3837" width="14.453125" style="42" customWidth="1"/>
    <col min="3838" max="3838" width="1.81640625" style="42" customWidth="1"/>
    <col min="3839" max="3839" width="3.453125" style="42" customWidth="1"/>
    <col min="3840" max="3840" width="13.81640625" style="42" bestFit="1" customWidth="1"/>
    <col min="3841" max="3841" width="2.453125" style="42" customWidth="1"/>
    <col min="3842" max="3842" width="14.81640625" style="42" bestFit="1" customWidth="1"/>
    <col min="3843" max="3843" width="2.453125" style="42" customWidth="1"/>
    <col min="3844" max="3844" width="13.81640625" style="42" bestFit="1" customWidth="1"/>
    <col min="3845" max="4078" width="8.81640625" style="42"/>
    <col min="4079" max="4081" width="3" style="42" customWidth="1"/>
    <col min="4082" max="4082" width="9.81640625" style="42" customWidth="1"/>
    <col min="4083" max="4083" width="9" style="42" customWidth="1"/>
    <col min="4084" max="4084" width="20.453125" style="42" customWidth="1"/>
    <col min="4085" max="4085" width="9.453125" style="42" customWidth="1"/>
    <col min="4086" max="4086" width="1.81640625" style="42" customWidth="1"/>
    <col min="4087" max="4087" width="13.453125" style="42" customWidth="1"/>
    <col min="4088" max="4088" width="1.81640625" style="42" customWidth="1"/>
    <col min="4089" max="4089" width="13.453125" style="42" customWidth="1"/>
    <col min="4090" max="4090" width="1.81640625" style="42" customWidth="1"/>
    <col min="4091" max="4091" width="13.453125" style="42" customWidth="1"/>
    <col min="4092" max="4092" width="1.81640625" style="42" customWidth="1"/>
    <col min="4093" max="4093" width="14.453125" style="42" customWidth="1"/>
    <col min="4094" max="4094" width="1.81640625" style="42" customWidth="1"/>
    <col min="4095" max="4095" width="3.453125" style="42" customWidth="1"/>
    <col min="4096" max="4096" width="13.81640625" style="42" bestFit="1" customWidth="1"/>
    <col min="4097" max="4097" width="2.453125" style="42" customWidth="1"/>
    <col min="4098" max="4098" width="14.81640625" style="42" bestFit="1" customWidth="1"/>
    <col min="4099" max="4099" width="2.453125" style="42" customWidth="1"/>
    <col min="4100" max="4100" width="13.81640625" style="42" bestFit="1" customWidth="1"/>
    <col min="4101" max="4334" width="8.81640625" style="42"/>
    <col min="4335" max="4337" width="3" style="42" customWidth="1"/>
    <col min="4338" max="4338" width="9.81640625" style="42" customWidth="1"/>
    <col min="4339" max="4339" width="9" style="42" customWidth="1"/>
    <col min="4340" max="4340" width="20.453125" style="42" customWidth="1"/>
    <col min="4341" max="4341" width="9.453125" style="42" customWidth="1"/>
    <col min="4342" max="4342" width="1.81640625" style="42" customWidth="1"/>
    <col min="4343" max="4343" width="13.453125" style="42" customWidth="1"/>
    <col min="4344" max="4344" width="1.81640625" style="42" customWidth="1"/>
    <col min="4345" max="4345" width="13.453125" style="42" customWidth="1"/>
    <col min="4346" max="4346" width="1.81640625" style="42" customWidth="1"/>
    <col min="4347" max="4347" width="13.453125" style="42" customWidth="1"/>
    <col min="4348" max="4348" width="1.81640625" style="42" customWidth="1"/>
    <col min="4349" max="4349" width="14.453125" style="42" customWidth="1"/>
    <col min="4350" max="4350" width="1.81640625" style="42" customWidth="1"/>
    <col min="4351" max="4351" width="3.453125" style="42" customWidth="1"/>
    <col min="4352" max="4352" width="13.81640625" style="42" bestFit="1" customWidth="1"/>
    <col min="4353" max="4353" width="2.453125" style="42" customWidth="1"/>
    <col min="4354" max="4354" width="14.81640625" style="42" bestFit="1" customWidth="1"/>
    <col min="4355" max="4355" width="2.453125" style="42" customWidth="1"/>
    <col min="4356" max="4356" width="13.81640625" style="42" bestFit="1" customWidth="1"/>
    <col min="4357" max="4590" width="8.81640625" style="42"/>
    <col min="4591" max="4593" width="3" style="42" customWidth="1"/>
    <col min="4594" max="4594" width="9.81640625" style="42" customWidth="1"/>
    <col min="4595" max="4595" width="9" style="42" customWidth="1"/>
    <col min="4596" max="4596" width="20.453125" style="42" customWidth="1"/>
    <col min="4597" max="4597" width="9.453125" style="42" customWidth="1"/>
    <col min="4598" max="4598" width="1.81640625" style="42" customWidth="1"/>
    <col min="4599" max="4599" width="13.453125" style="42" customWidth="1"/>
    <col min="4600" max="4600" width="1.81640625" style="42" customWidth="1"/>
    <col min="4601" max="4601" width="13.453125" style="42" customWidth="1"/>
    <col min="4602" max="4602" width="1.81640625" style="42" customWidth="1"/>
    <col min="4603" max="4603" width="13.453125" style="42" customWidth="1"/>
    <col min="4604" max="4604" width="1.81640625" style="42" customWidth="1"/>
    <col min="4605" max="4605" width="14.453125" style="42" customWidth="1"/>
    <col min="4606" max="4606" width="1.81640625" style="42" customWidth="1"/>
    <col min="4607" max="4607" width="3.453125" style="42" customWidth="1"/>
    <col min="4608" max="4608" width="13.81640625" style="42" bestFit="1" customWidth="1"/>
    <col min="4609" max="4609" width="2.453125" style="42" customWidth="1"/>
    <col min="4610" max="4610" width="14.81640625" style="42" bestFit="1" customWidth="1"/>
    <col min="4611" max="4611" width="2.453125" style="42" customWidth="1"/>
    <col min="4612" max="4612" width="13.81640625" style="42" bestFit="1" customWidth="1"/>
    <col min="4613" max="4846" width="8.81640625" style="42"/>
    <col min="4847" max="4849" width="3" style="42" customWidth="1"/>
    <col min="4850" max="4850" width="9.81640625" style="42" customWidth="1"/>
    <col min="4851" max="4851" width="9" style="42" customWidth="1"/>
    <col min="4852" max="4852" width="20.453125" style="42" customWidth="1"/>
    <col min="4853" max="4853" width="9.453125" style="42" customWidth="1"/>
    <col min="4854" max="4854" width="1.81640625" style="42" customWidth="1"/>
    <col min="4855" max="4855" width="13.453125" style="42" customWidth="1"/>
    <col min="4856" max="4856" width="1.81640625" style="42" customWidth="1"/>
    <col min="4857" max="4857" width="13.453125" style="42" customWidth="1"/>
    <col min="4858" max="4858" width="1.81640625" style="42" customWidth="1"/>
    <col min="4859" max="4859" width="13.453125" style="42" customWidth="1"/>
    <col min="4860" max="4860" width="1.81640625" style="42" customWidth="1"/>
    <col min="4861" max="4861" width="14.453125" style="42" customWidth="1"/>
    <col min="4862" max="4862" width="1.81640625" style="42" customWidth="1"/>
    <col min="4863" max="4863" width="3.453125" style="42" customWidth="1"/>
    <col min="4864" max="4864" width="13.81640625" style="42" bestFit="1" customWidth="1"/>
    <col min="4865" max="4865" width="2.453125" style="42" customWidth="1"/>
    <col min="4866" max="4866" width="14.81640625" style="42" bestFit="1" customWidth="1"/>
    <col min="4867" max="4867" width="2.453125" style="42" customWidth="1"/>
    <col min="4868" max="4868" width="13.81640625" style="42" bestFit="1" customWidth="1"/>
    <col min="4869" max="5102" width="8.81640625" style="42"/>
    <col min="5103" max="5105" width="3" style="42" customWidth="1"/>
    <col min="5106" max="5106" width="9.81640625" style="42" customWidth="1"/>
    <col min="5107" max="5107" width="9" style="42" customWidth="1"/>
    <col min="5108" max="5108" width="20.453125" style="42" customWidth="1"/>
    <col min="5109" max="5109" width="9.453125" style="42" customWidth="1"/>
    <col min="5110" max="5110" width="1.81640625" style="42" customWidth="1"/>
    <col min="5111" max="5111" width="13.453125" style="42" customWidth="1"/>
    <col min="5112" max="5112" width="1.81640625" style="42" customWidth="1"/>
    <col min="5113" max="5113" width="13.453125" style="42" customWidth="1"/>
    <col min="5114" max="5114" width="1.81640625" style="42" customWidth="1"/>
    <col min="5115" max="5115" width="13.453125" style="42" customWidth="1"/>
    <col min="5116" max="5116" width="1.81640625" style="42" customWidth="1"/>
    <col min="5117" max="5117" width="14.453125" style="42" customWidth="1"/>
    <col min="5118" max="5118" width="1.81640625" style="42" customWidth="1"/>
    <col min="5119" max="5119" width="3.453125" style="42" customWidth="1"/>
    <col min="5120" max="5120" width="13.81640625" style="42" bestFit="1" customWidth="1"/>
    <col min="5121" max="5121" width="2.453125" style="42" customWidth="1"/>
    <col min="5122" max="5122" width="14.81640625" style="42" bestFit="1" customWidth="1"/>
    <col min="5123" max="5123" width="2.453125" style="42" customWidth="1"/>
    <col min="5124" max="5124" width="13.81640625" style="42" bestFit="1" customWidth="1"/>
    <col min="5125" max="5358" width="8.81640625" style="42"/>
    <col min="5359" max="5361" width="3" style="42" customWidth="1"/>
    <col min="5362" max="5362" width="9.81640625" style="42" customWidth="1"/>
    <col min="5363" max="5363" width="9" style="42" customWidth="1"/>
    <col min="5364" max="5364" width="20.453125" style="42" customWidth="1"/>
    <col min="5365" max="5365" width="9.453125" style="42" customWidth="1"/>
    <col min="5366" max="5366" width="1.81640625" style="42" customWidth="1"/>
    <col min="5367" max="5367" width="13.453125" style="42" customWidth="1"/>
    <col min="5368" max="5368" width="1.81640625" style="42" customWidth="1"/>
    <col min="5369" max="5369" width="13.453125" style="42" customWidth="1"/>
    <col min="5370" max="5370" width="1.81640625" style="42" customWidth="1"/>
    <col min="5371" max="5371" width="13.453125" style="42" customWidth="1"/>
    <col min="5372" max="5372" width="1.81640625" style="42" customWidth="1"/>
    <col min="5373" max="5373" width="14.453125" style="42" customWidth="1"/>
    <col min="5374" max="5374" width="1.81640625" style="42" customWidth="1"/>
    <col min="5375" max="5375" width="3.453125" style="42" customWidth="1"/>
    <col min="5376" max="5376" width="13.81640625" style="42" bestFit="1" customWidth="1"/>
    <col min="5377" max="5377" width="2.453125" style="42" customWidth="1"/>
    <col min="5378" max="5378" width="14.81640625" style="42" bestFit="1" customWidth="1"/>
    <col min="5379" max="5379" width="2.453125" style="42" customWidth="1"/>
    <col min="5380" max="5380" width="13.81640625" style="42" bestFit="1" customWidth="1"/>
    <col min="5381" max="5614" width="8.81640625" style="42"/>
    <col min="5615" max="5617" width="3" style="42" customWidth="1"/>
    <col min="5618" max="5618" width="9.81640625" style="42" customWidth="1"/>
    <col min="5619" max="5619" width="9" style="42" customWidth="1"/>
    <col min="5620" max="5620" width="20.453125" style="42" customWidth="1"/>
    <col min="5621" max="5621" width="9.453125" style="42" customWidth="1"/>
    <col min="5622" max="5622" width="1.81640625" style="42" customWidth="1"/>
    <col min="5623" max="5623" width="13.453125" style="42" customWidth="1"/>
    <col min="5624" max="5624" width="1.81640625" style="42" customWidth="1"/>
    <col min="5625" max="5625" width="13.453125" style="42" customWidth="1"/>
    <col min="5626" max="5626" width="1.81640625" style="42" customWidth="1"/>
    <col min="5627" max="5627" width="13.453125" style="42" customWidth="1"/>
    <col min="5628" max="5628" width="1.81640625" style="42" customWidth="1"/>
    <col min="5629" max="5629" width="14.453125" style="42" customWidth="1"/>
    <col min="5630" max="5630" width="1.81640625" style="42" customWidth="1"/>
    <col min="5631" max="5631" width="3.453125" style="42" customWidth="1"/>
    <col min="5632" max="5632" width="13.81640625" style="42" bestFit="1" customWidth="1"/>
    <col min="5633" max="5633" width="2.453125" style="42" customWidth="1"/>
    <col min="5634" max="5634" width="14.81640625" style="42" bestFit="1" customWidth="1"/>
    <col min="5635" max="5635" width="2.453125" style="42" customWidth="1"/>
    <col min="5636" max="5636" width="13.81640625" style="42" bestFit="1" customWidth="1"/>
    <col min="5637" max="5870" width="8.81640625" style="42"/>
    <col min="5871" max="5873" width="3" style="42" customWidth="1"/>
    <col min="5874" max="5874" width="9.81640625" style="42" customWidth="1"/>
    <col min="5875" max="5875" width="9" style="42" customWidth="1"/>
    <col min="5876" max="5876" width="20.453125" style="42" customWidth="1"/>
    <col min="5877" max="5877" width="9.453125" style="42" customWidth="1"/>
    <col min="5878" max="5878" width="1.81640625" style="42" customWidth="1"/>
    <col min="5879" max="5879" width="13.453125" style="42" customWidth="1"/>
    <col min="5880" max="5880" width="1.81640625" style="42" customWidth="1"/>
    <col min="5881" max="5881" width="13.453125" style="42" customWidth="1"/>
    <col min="5882" max="5882" width="1.81640625" style="42" customWidth="1"/>
    <col min="5883" max="5883" width="13.453125" style="42" customWidth="1"/>
    <col min="5884" max="5884" width="1.81640625" style="42" customWidth="1"/>
    <col min="5885" max="5885" width="14.453125" style="42" customWidth="1"/>
    <col min="5886" max="5886" width="1.81640625" style="42" customWidth="1"/>
    <col min="5887" max="5887" width="3.453125" style="42" customWidth="1"/>
    <col min="5888" max="5888" width="13.81640625" style="42" bestFit="1" customWidth="1"/>
    <col min="5889" max="5889" width="2.453125" style="42" customWidth="1"/>
    <col min="5890" max="5890" width="14.81640625" style="42" bestFit="1" customWidth="1"/>
    <col min="5891" max="5891" width="2.453125" style="42" customWidth="1"/>
    <col min="5892" max="5892" width="13.81640625" style="42" bestFit="1" customWidth="1"/>
    <col min="5893" max="6126" width="8.81640625" style="42"/>
    <col min="6127" max="6129" width="3" style="42" customWidth="1"/>
    <col min="6130" max="6130" width="9.81640625" style="42" customWidth="1"/>
    <col min="6131" max="6131" width="9" style="42" customWidth="1"/>
    <col min="6132" max="6132" width="20.453125" style="42" customWidth="1"/>
    <col min="6133" max="6133" width="9.453125" style="42" customWidth="1"/>
    <col min="6134" max="6134" width="1.81640625" style="42" customWidth="1"/>
    <col min="6135" max="6135" width="13.453125" style="42" customWidth="1"/>
    <col min="6136" max="6136" width="1.81640625" style="42" customWidth="1"/>
    <col min="6137" max="6137" width="13.453125" style="42" customWidth="1"/>
    <col min="6138" max="6138" width="1.81640625" style="42" customWidth="1"/>
    <col min="6139" max="6139" width="13.453125" style="42" customWidth="1"/>
    <col min="6140" max="6140" width="1.81640625" style="42" customWidth="1"/>
    <col min="6141" max="6141" width="14.453125" style="42" customWidth="1"/>
    <col min="6142" max="6142" width="1.81640625" style="42" customWidth="1"/>
    <col min="6143" max="6143" width="3.453125" style="42" customWidth="1"/>
    <col min="6144" max="6144" width="13.81640625" style="42" bestFit="1" customWidth="1"/>
    <col min="6145" max="6145" width="2.453125" style="42" customWidth="1"/>
    <col min="6146" max="6146" width="14.81640625" style="42" bestFit="1" customWidth="1"/>
    <col min="6147" max="6147" width="2.453125" style="42" customWidth="1"/>
    <col min="6148" max="6148" width="13.81640625" style="42" bestFit="1" customWidth="1"/>
    <col min="6149" max="6382" width="8.81640625" style="42"/>
    <col min="6383" max="6385" width="3" style="42" customWidth="1"/>
    <col min="6386" max="6386" width="9.81640625" style="42" customWidth="1"/>
    <col min="6387" max="6387" width="9" style="42" customWidth="1"/>
    <col min="6388" max="6388" width="20.453125" style="42" customWidth="1"/>
    <col min="6389" max="6389" width="9.453125" style="42" customWidth="1"/>
    <col min="6390" max="6390" width="1.81640625" style="42" customWidth="1"/>
    <col min="6391" max="6391" width="13.453125" style="42" customWidth="1"/>
    <col min="6392" max="6392" width="1.81640625" style="42" customWidth="1"/>
    <col min="6393" max="6393" width="13.453125" style="42" customWidth="1"/>
    <col min="6394" max="6394" width="1.81640625" style="42" customWidth="1"/>
    <col min="6395" max="6395" width="13.453125" style="42" customWidth="1"/>
    <col min="6396" max="6396" width="1.81640625" style="42" customWidth="1"/>
    <col min="6397" max="6397" width="14.453125" style="42" customWidth="1"/>
    <col min="6398" max="6398" width="1.81640625" style="42" customWidth="1"/>
    <col min="6399" max="6399" width="3.453125" style="42" customWidth="1"/>
    <col min="6400" max="6400" width="13.81640625" style="42" bestFit="1" customWidth="1"/>
    <col min="6401" max="6401" width="2.453125" style="42" customWidth="1"/>
    <col min="6402" max="6402" width="14.81640625" style="42" bestFit="1" customWidth="1"/>
    <col min="6403" max="6403" width="2.453125" style="42" customWidth="1"/>
    <col min="6404" max="6404" width="13.81640625" style="42" bestFit="1" customWidth="1"/>
    <col min="6405" max="6638" width="8.81640625" style="42"/>
    <col min="6639" max="6641" width="3" style="42" customWidth="1"/>
    <col min="6642" max="6642" width="9.81640625" style="42" customWidth="1"/>
    <col min="6643" max="6643" width="9" style="42" customWidth="1"/>
    <col min="6644" max="6644" width="20.453125" style="42" customWidth="1"/>
    <col min="6645" max="6645" width="9.453125" style="42" customWidth="1"/>
    <col min="6646" max="6646" width="1.81640625" style="42" customWidth="1"/>
    <col min="6647" max="6647" width="13.453125" style="42" customWidth="1"/>
    <col min="6648" max="6648" width="1.81640625" style="42" customWidth="1"/>
    <col min="6649" max="6649" width="13.453125" style="42" customWidth="1"/>
    <col min="6650" max="6650" width="1.81640625" style="42" customWidth="1"/>
    <col min="6651" max="6651" width="13.453125" style="42" customWidth="1"/>
    <col min="6652" max="6652" width="1.81640625" style="42" customWidth="1"/>
    <col min="6653" max="6653" width="14.453125" style="42" customWidth="1"/>
    <col min="6654" max="6654" width="1.81640625" style="42" customWidth="1"/>
    <col min="6655" max="6655" width="3.453125" style="42" customWidth="1"/>
    <col min="6656" max="6656" width="13.81640625" style="42" bestFit="1" customWidth="1"/>
    <col min="6657" max="6657" width="2.453125" style="42" customWidth="1"/>
    <col min="6658" max="6658" width="14.81640625" style="42" bestFit="1" customWidth="1"/>
    <col min="6659" max="6659" width="2.453125" style="42" customWidth="1"/>
    <col min="6660" max="6660" width="13.81640625" style="42" bestFit="1" customWidth="1"/>
    <col min="6661" max="6894" width="8.81640625" style="42"/>
    <col min="6895" max="6897" width="3" style="42" customWidth="1"/>
    <col min="6898" max="6898" width="9.81640625" style="42" customWidth="1"/>
    <col min="6899" max="6899" width="9" style="42" customWidth="1"/>
    <col min="6900" max="6900" width="20.453125" style="42" customWidth="1"/>
    <col min="6901" max="6901" width="9.453125" style="42" customWidth="1"/>
    <col min="6902" max="6902" width="1.81640625" style="42" customWidth="1"/>
    <col min="6903" max="6903" width="13.453125" style="42" customWidth="1"/>
    <col min="6904" max="6904" width="1.81640625" style="42" customWidth="1"/>
    <col min="6905" max="6905" width="13.453125" style="42" customWidth="1"/>
    <col min="6906" max="6906" width="1.81640625" style="42" customWidth="1"/>
    <col min="6907" max="6907" width="13.453125" style="42" customWidth="1"/>
    <col min="6908" max="6908" width="1.81640625" style="42" customWidth="1"/>
    <col min="6909" max="6909" width="14.453125" style="42" customWidth="1"/>
    <col min="6910" max="6910" width="1.81640625" style="42" customWidth="1"/>
    <col min="6911" max="6911" width="3.453125" style="42" customWidth="1"/>
    <col min="6912" max="6912" width="13.81640625" style="42" bestFit="1" customWidth="1"/>
    <col min="6913" max="6913" width="2.453125" style="42" customWidth="1"/>
    <col min="6914" max="6914" width="14.81640625" style="42" bestFit="1" customWidth="1"/>
    <col min="6915" max="6915" width="2.453125" style="42" customWidth="1"/>
    <col min="6916" max="6916" width="13.81640625" style="42" bestFit="1" customWidth="1"/>
    <col min="6917" max="7150" width="8.81640625" style="42"/>
    <col min="7151" max="7153" width="3" style="42" customWidth="1"/>
    <col min="7154" max="7154" width="9.81640625" style="42" customWidth="1"/>
    <col min="7155" max="7155" width="9" style="42" customWidth="1"/>
    <col min="7156" max="7156" width="20.453125" style="42" customWidth="1"/>
    <col min="7157" max="7157" width="9.453125" style="42" customWidth="1"/>
    <col min="7158" max="7158" width="1.81640625" style="42" customWidth="1"/>
    <col min="7159" max="7159" width="13.453125" style="42" customWidth="1"/>
    <col min="7160" max="7160" width="1.81640625" style="42" customWidth="1"/>
    <col min="7161" max="7161" width="13.453125" style="42" customWidth="1"/>
    <col min="7162" max="7162" width="1.81640625" style="42" customWidth="1"/>
    <col min="7163" max="7163" width="13.453125" style="42" customWidth="1"/>
    <col min="7164" max="7164" width="1.81640625" style="42" customWidth="1"/>
    <col min="7165" max="7165" width="14.453125" style="42" customWidth="1"/>
    <col min="7166" max="7166" width="1.81640625" style="42" customWidth="1"/>
    <col min="7167" max="7167" width="3.453125" style="42" customWidth="1"/>
    <col min="7168" max="7168" width="13.81640625" style="42" bestFit="1" customWidth="1"/>
    <col min="7169" max="7169" width="2.453125" style="42" customWidth="1"/>
    <col min="7170" max="7170" width="14.81640625" style="42" bestFit="1" customWidth="1"/>
    <col min="7171" max="7171" width="2.453125" style="42" customWidth="1"/>
    <col min="7172" max="7172" width="13.81640625" style="42" bestFit="1" customWidth="1"/>
    <col min="7173" max="7406" width="8.81640625" style="42"/>
    <col min="7407" max="7409" width="3" style="42" customWidth="1"/>
    <col min="7410" max="7410" width="9.81640625" style="42" customWidth="1"/>
    <col min="7411" max="7411" width="9" style="42" customWidth="1"/>
    <col min="7412" max="7412" width="20.453125" style="42" customWidth="1"/>
    <col min="7413" max="7413" width="9.453125" style="42" customWidth="1"/>
    <col min="7414" max="7414" width="1.81640625" style="42" customWidth="1"/>
    <col min="7415" max="7415" width="13.453125" style="42" customWidth="1"/>
    <col min="7416" max="7416" width="1.81640625" style="42" customWidth="1"/>
    <col min="7417" max="7417" width="13.453125" style="42" customWidth="1"/>
    <col min="7418" max="7418" width="1.81640625" style="42" customWidth="1"/>
    <col min="7419" max="7419" width="13.453125" style="42" customWidth="1"/>
    <col min="7420" max="7420" width="1.81640625" style="42" customWidth="1"/>
    <col min="7421" max="7421" width="14.453125" style="42" customWidth="1"/>
    <col min="7422" max="7422" width="1.81640625" style="42" customWidth="1"/>
    <col min="7423" max="7423" width="3.453125" style="42" customWidth="1"/>
    <col min="7424" max="7424" width="13.81640625" style="42" bestFit="1" customWidth="1"/>
    <col min="7425" max="7425" width="2.453125" style="42" customWidth="1"/>
    <col min="7426" max="7426" width="14.81640625" style="42" bestFit="1" customWidth="1"/>
    <col min="7427" max="7427" width="2.453125" style="42" customWidth="1"/>
    <col min="7428" max="7428" width="13.81640625" style="42" bestFit="1" customWidth="1"/>
    <col min="7429" max="7662" width="8.81640625" style="42"/>
    <col min="7663" max="7665" width="3" style="42" customWidth="1"/>
    <col min="7666" max="7666" width="9.81640625" style="42" customWidth="1"/>
    <col min="7667" max="7667" width="9" style="42" customWidth="1"/>
    <col min="7668" max="7668" width="20.453125" style="42" customWidth="1"/>
    <col min="7669" max="7669" width="9.453125" style="42" customWidth="1"/>
    <col min="7670" max="7670" width="1.81640625" style="42" customWidth="1"/>
    <col min="7671" max="7671" width="13.453125" style="42" customWidth="1"/>
    <col min="7672" max="7672" width="1.81640625" style="42" customWidth="1"/>
    <col min="7673" max="7673" width="13.453125" style="42" customWidth="1"/>
    <col min="7674" max="7674" width="1.81640625" style="42" customWidth="1"/>
    <col min="7675" max="7675" width="13.453125" style="42" customWidth="1"/>
    <col min="7676" max="7676" width="1.81640625" style="42" customWidth="1"/>
    <col min="7677" max="7677" width="14.453125" style="42" customWidth="1"/>
    <col min="7678" max="7678" width="1.81640625" style="42" customWidth="1"/>
    <col min="7679" max="7679" width="3.453125" style="42" customWidth="1"/>
    <col min="7680" max="7680" width="13.81640625" style="42" bestFit="1" customWidth="1"/>
    <col min="7681" max="7681" width="2.453125" style="42" customWidth="1"/>
    <col min="7682" max="7682" width="14.81640625" style="42" bestFit="1" customWidth="1"/>
    <col min="7683" max="7683" width="2.453125" style="42" customWidth="1"/>
    <col min="7684" max="7684" width="13.81640625" style="42" bestFit="1" customWidth="1"/>
    <col min="7685" max="7918" width="8.81640625" style="42"/>
    <col min="7919" max="7921" width="3" style="42" customWidth="1"/>
    <col min="7922" max="7922" width="9.81640625" style="42" customWidth="1"/>
    <col min="7923" max="7923" width="9" style="42" customWidth="1"/>
    <col min="7924" max="7924" width="20.453125" style="42" customWidth="1"/>
    <col min="7925" max="7925" width="9.453125" style="42" customWidth="1"/>
    <col min="7926" max="7926" width="1.81640625" style="42" customWidth="1"/>
    <col min="7927" max="7927" width="13.453125" style="42" customWidth="1"/>
    <col min="7928" max="7928" width="1.81640625" style="42" customWidth="1"/>
    <col min="7929" max="7929" width="13.453125" style="42" customWidth="1"/>
    <col min="7930" max="7930" width="1.81640625" style="42" customWidth="1"/>
    <col min="7931" max="7931" width="13.453125" style="42" customWidth="1"/>
    <col min="7932" max="7932" width="1.81640625" style="42" customWidth="1"/>
    <col min="7933" max="7933" width="14.453125" style="42" customWidth="1"/>
    <col min="7934" max="7934" width="1.81640625" style="42" customWidth="1"/>
    <col min="7935" max="7935" width="3.453125" style="42" customWidth="1"/>
    <col min="7936" max="7936" width="13.81640625" style="42" bestFit="1" customWidth="1"/>
    <col min="7937" max="7937" width="2.453125" style="42" customWidth="1"/>
    <col min="7938" max="7938" width="14.81640625" style="42" bestFit="1" customWidth="1"/>
    <col min="7939" max="7939" width="2.453125" style="42" customWidth="1"/>
    <col min="7940" max="7940" width="13.81640625" style="42" bestFit="1" customWidth="1"/>
    <col min="7941" max="8174" width="8.81640625" style="42"/>
    <col min="8175" max="8177" width="3" style="42" customWidth="1"/>
    <col min="8178" max="8178" width="9.81640625" style="42" customWidth="1"/>
    <col min="8179" max="8179" width="9" style="42" customWidth="1"/>
    <col min="8180" max="8180" width="20.453125" style="42" customWidth="1"/>
    <col min="8181" max="8181" width="9.453125" style="42" customWidth="1"/>
    <col min="8182" max="8182" width="1.81640625" style="42" customWidth="1"/>
    <col min="8183" max="8183" width="13.453125" style="42" customWidth="1"/>
    <col min="8184" max="8184" width="1.81640625" style="42" customWidth="1"/>
    <col min="8185" max="8185" width="13.453125" style="42" customWidth="1"/>
    <col min="8186" max="8186" width="1.81640625" style="42" customWidth="1"/>
    <col min="8187" max="8187" width="13.453125" style="42" customWidth="1"/>
    <col min="8188" max="8188" width="1.81640625" style="42" customWidth="1"/>
    <col min="8189" max="8189" width="14.453125" style="42" customWidth="1"/>
    <col min="8190" max="8190" width="1.81640625" style="42" customWidth="1"/>
    <col min="8191" max="8191" width="3.453125" style="42" customWidth="1"/>
    <col min="8192" max="8192" width="13.81640625" style="42" bestFit="1" customWidth="1"/>
    <col min="8193" max="8193" width="2.453125" style="42" customWidth="1"/>
    <col min="8194" max="8194" width="14.81640625" style="42" bestFit="1" customWidth="1"/>
    <col min="8195" max="8195" width="2.453125" style="42" customWidth="1"/>
    <col min="8196" max="8196" width="13.81640625" style="42" bestFit="1" customWidth="1"/>
    <col min="8197" max="8430" width="8.81640625" style="42"/>
    <col min="8431" max="8433" width="3" style="42" customWidth="1"/>
    <col min="8434" max="8434" width="9.81640625" style="42" customWidth="1"/>
    <col min="8435" max="8435" width="9" style="42" customWidth="1"/>
    <col min="8436" max="8436" width="20.453125" style="42" customWidth="1"/>
    <col min="8437" max="8437" width="9.453125" style="42" customWidth="1"/>
    <col min="8438" max="8438" width="1.81640625" style="42" customWidth="1"/>
    <col min="8439" max="8439" width="13.453125" style="42" customWidth="1"/>
    <col min="8440" max="8440" width="1.81640625" style="42" customWidth="1"/>
    <col min="8441" max="8441" width="13.453125" style="42" customWidth="1"/>
    <col min="8442" max="8442" width="1.81640625" style="42" customWidth="1"/>
    <col min="8443" max="8443" width="13.453125" style="42" customWidth="1"/>
    <col min="8444" max="8444" width="1.81640625" style="42" customWidth="1"/>
    <col min="8445" max="8445" width="14.453125" style="42" customWidth="1"/>
    <col min="8446" max="8446" width="1.81640625" style="42" customWidth="1"/>
    <col min="8447" max="8447" width="3.453125" style="42" customWidth="1"/>
    <col min="8448" max="8448" width="13.81640625" style="42" bestFit="1" customWidth="1"/>
    <col min="8449" max="8449" width="2.453125" style="42" customWidth="1"/>
    <col min="8450" max="8450" width="14.81640625" style="42" bestFit="1" customWidth="1"/>
    <col min="8451" max="8451" width="2.453125" style="42" customWidth="1"/>
    <col min="8452" max="8452" width="13.81640625" style="42" bestFit="1" customWidth="1"/>
    <col min="8453" max="8686" width="8.81640625" style="42"/>
    <col min="8687" max="8689" width="3" style="42" customWidth="1"/>
    <col min="8690" max="8690" width="9.81640625" style="42" customWidth="1"/>
    <col min="8691" max="8691" width="9" style="42" customWidth="1"/>
    <col min="8692" max="8692" width="20.453125" style="42" customWidth="1"/>
    <col min="8693" max="8693" width="9.453125" style="42" customWidth="1"/>
    <col min="8694" max="8694" width="1.81640625" style="42" customWidth="1"/>
    <col min="8695" max="8695" width="13.453125" style="42" customWidth="1"/>
    <col min="8696" max="8696" width="1.81640625" style="42" customWidth="1"/>
    <col min="8697" max="8697" width="13.453125" style="42" customWidth="1"/>
    <col min="8698" max="8698" width="1.81640625" style="42" customWidth="1"/>
    <col min="8699" max="8699" width="13.453125" style="42" customWidth="1"/>
    <col min="8700" max="8700" width="1.81640625" style="42" customWidth="1"/>
    <col min="8701" max="8701" width="14.453125" style="42" customWidth="1"/>
    <col min="8702" max="8702" width="1.81640625" style="42" customWidth="1"/>
    <col min="8703" max="8703" width="3.453125" style="42" customWidth="1"/>
    <col min="8704" max="8704" width="13.81640625" style="42" bestFit="1" customWidth="1"/>
    <col min="8705" max="8705" width="2.453125" style="42" customWidth="1"/>
    <col min="8706" max="8706" width="14.81640625" style="42" bestFit="1" customWidth="1"/>
    <col min="8707" max="8707" width="2.453125" style="42" customWidth="1"/>
    <col min="8708" max="8708" width="13.81640625" style="42" bestFit="1" customWidth="1"/>
    <col min="8709" max="8942" width="8.81640625" style="42"/>
    <col min="8943" max="8945" width="3" style="42" customWidth="1"/>
    <col min="8946" max="8946" width="9.81640625" style="42" customWidth="1"/>
    <col min="8947" max="8947" width="9" style="42" customWidth="1"/>
    <col min="8948" max="8948" width="20.453125" style="42" customWidth="1"/>
    <col min="8949" max="8949" width="9.453125" style="42" customWidth="1"/>
    <col min="8950" max="8950" width="1.81640625" style="42" customWidth="1"/>
    <col min="8951" max="8951" width="13.453125" style="42" customWidth="1"/>
    <col min="8952" max="8952" width="1.81640625" style="42" customWidth="1"/>
    <col min="8953" max="8953" width="13.453125" style="42" customWidth="1"/>
    <col min="8954" max="8954" width="1.81640625" style="42" customWidth="1"/>
    <col min="8955" max="8955" width="13.453125" style="42" customWidth="1"/>
    <col min="8956" max="8956" width="1.81640625" style="42" customWidth="1"/>
    <col min="8957" max="8957" width="14.453125" style="42" customWidth="1"/>
    <col min="8958" max="8958" width="1.81640625" style="42" customWidth="1"/>
    <col min="8959" max="8959" width="3.453125" style="42" customWidth="1"/>
    <col min="8960" max="8960" width="13.81640625" style="42" bestFit="1" customWidth="1"/>
    <col min="8961" max="8961" width="2.453125" style="42" customWidth="1"/>
    <col min="8962" max="8962" width="14.81640625" style="42" bestFit="1" customWidth="1"/>
    <col min="8963" max="8963" width="2.453125" style="42" customWidth="1"/>
    <col min="8964" max="8964" width="13.81640625" style="42" bestFit="1" customWidth="1"/>
    <col min="8965" max="9198" width="8.81640625" style="42"/>
    <col min="9199" max="9201" width="3" style="42" customWidth="1"/>
    <col min="9202" max="9202" width="9.81640625" style="42" customWidth="1"/>
    <col min="9203" max="9203" width="9" style="42" customWidth="1"/>
    <col min="9204" max="9204" width="20.453125" style="42" customWidth="1"/>
    <col min="9205" max="9205" width="9.453125" style="42" customWidth="1"/>
    <col min="9206" max="9206" width="1.81640625" style="42" customWidth="1"/>
    <col min="9207" max="9207" width="13.453125" style="42" customWidth="1"/>
    <col min="9208" max="9208" width="1.81640625" style="42" customWidth="1"/>
    <col min="9209" max="9209" width="13.453125" style="42" customWidth="1"/>
    <col min="9210" max="9210" width="1.81640625" style="42" customWidth="1"/>
    <col min="9211" max="9211" width="13.453125" style="42" customWidth="1"/>
    <col min="9212" max="9212" width="1.81640625" style="42" customWidth="1"/>
    <col min="9213" max="9213" width="14.453125" style="42" customWidth="1"/>
    <col min="9214" max="9214" width="1.81640625" style="42" customWidth="1"/>
    <col min="9215" max="9215" width="3.453125" style="42" customWidth="1"/>
    <col min="9216" max="9216" width="13.81640625" style="42" bestFit="1" customWidth="1"/>
    <col min="9217" max="9217" width="2.453125" style="42" customWidth="1"/>
    <col min="9218" max="9218" width="14.81640625" style="42" bestFit="1" customWidth="1"/>
    <col min="9219" max="9219" width="2.453125" style="42" customWidth="1"/>
    <col min="9220" max="9220" width="13.81640625" style="42" bestFit="1" customWidth="1"/>
    <col min="9221" max="9454" width="8.81640625" style="42"/>
    <col min="9455" max="9457" width="3" style="42" customWidth="1"/>
    <col min="9458" max="9458" width="9.81640625" style="42" customWidth="1"/>
    <col min="9459" max="9459" width="9" style="42" customWidth="1"/>
    <col min="9460" max="9460" width="20.453125" style="42" customWidth="1"/>
    <col min="9461" max="9461" width="9.453125" style="42" customWidth="1"/>
    <col min="9462" max="9462" width="1.81640625" style="42" customWidth="1"/>
    <col min="9463" max="9463" width="13.453125" style="42" customWidth="1"/>
    <col min="9464" max="9464" width="1.81640625" style="42" customWidth="1"/>
    <col min="9465" max="9465" width="13.453125" style="42" customWidth="1"/>
    <col min="9466" max="9466" width="1.81640625" style="42" customWidth="1"/>
    <col min="9467" max="9467" width="13.453125" style="42" customWidth="1"/>
    <col min="9468" max="9468" width="1.81640625" style="42" customWidth="1"/>
    <col min="9469" max="9469" width="14.453125" style="42" customWidth="1"/>
    <col min="9470" max="9470" width="1.81640625" style="42" customWidth="1"/>
    <col min="9471" max="9471" width="3.453125" style="42" customWidth="1"/>
    <col min="9472" max="9472" width="13.81640625" style="42" bestFit="1" customWidth="1"/>
    <col min="9473" max="9473" width="2.453125" style="42" customWidth="1"/>
    <col min="9474" max="9474" width="14.81640625" style="42" bestFit="1" customWidth="1"/>
    <col min="9475" max="9475" width="2.453125" style="42" customWidth="1"/>
    <col min="9476" max="9476" width="13.81640625" style="42" bestFit="1" customWidth="1"/>
    <col min="9477" max="9710" width="8.81640625" style="42"/>
    <col min="9711" max="9713" width="3" style="42" customWidth="1"/>
    <col min="9714" max="9714" width="9.81640625" style="42" customWidth="1"/>
    <col min="9715" max="9715" width="9" style="42" customWidth="1"/>
    <col min="9716" max="9716" width="20.453125" style="42" customWidth="1"/>
    <col min="9717" max="9717" width="9.453125" style="42" customWidth="1"/>
    <col min="9718" max="9718" width="1.81640625" style="42" customWidth="1"/>
    <col min="9719" max="9719" width="13.453125" style="42" customWidth="1"/>
    <col min="9720" max="9720" width="1.81640625" style="42" customWidth="1"/>
    <col min="9721" max="9721" width="13.453125" style="42" customWidth="1"/>
    <col min="9722" max="9722" width="1.81640625" style="42" customWidth="1"/>
    <col min="9723" max="9723" width="13.453125" style="42" customWidth="1"/>
    <col min="9724" max="9724" width="1.81640625" style="42" customWidth="1"/>
    <col min="9725" max="9725" width="14.453125" style="42" customWidth="1"/>
    <col min="9726" max="9726" width="1.81640625" style="42" customWidth="1"/>
    <col min="9727" max="9727" width="3.453125" style="42" customWidth="1"/>
    <col min="9728" max="9728" width="13.81640625" style="42" bestFit="1" customWidth="1"/>
    <col min="9729" max="9729" width="2.453125" style="42" customWidth="1"/>
    <col min="9730" max="9730" width="14.81640625" style="42" bestFit="1" customWidth="1"/>
    <col min="9731" max="9731" width="2.453125" style="42" customWidth="1"/>
    <col min="9732" max="9732" width="13.81640625" style="42" bestFit="1" customWidth="1"/>
    <col min="9733" max="9966" width="8.81640625" style="42"/>
    <col min="9967" max="9969" width="3" style="42" customWidth="1"/>
    <col min="9970" max="9970" width="9.81640625" style="42" customWidth="1"/>
    <col min="9971" max="9971" width="9" style="42" customWidth="1"/>
    <col min="9972" max="9972" width="20.453125" style="42" customWidth="1"/>
    <col min="9973" max="9973" width="9.453125" style="42" customWidth="1"/>
    <col min="9974" max="9974" width="1.81640625" style="42" customWidth="1"/>
    <col min="9975" max="9975" width="13.453125" style="42" customWidth="1"/>
    <col min="9976" max="9976" width="1.81640625" style="42" customWidth="1"/>
    <col min="9977" max="9977" width="13.453125" style="42" customWidth="1"/>
    <col min="9978" max="9978" width="1.81640625" style="42" customWidth="1"/>
    <col min="9979" max="9979" width="13.453125" style="42" customWidth="1"/>
    <col min="9980" max="9980" width="1.81640625" style="42" customWidth="1"/>
    <col min="9981" max="9981" width="14.453125" style="42" customWidth="1"/>
    <col min="9982" max="9982" width="1.81640625" style="42" customWidth="1"/>
    <col min="9983" max="9983" width="3.453125" style="42" customWidth="1"/>
    <col min="9984" max="9984" width="13.81640625" style="42" bestFit="1" customWidth="1"/>
    <col min="9985" max="9985" width="2.453125" style="42" customWidth="1"/>
    <col min="9986" max="9986" width="14.81640625" style="42" bestFit="1" customWidth="1"/>
    <col min="9987" max="9987" width="2.453125" style="42" customWidth="1"/>
    <col min="9988" max="9988" width="13.81640625" style="42" bestFit="1" customWidth="1"/>
    <col min="9989" max="10222" width="8.81640625" style="42"/>
    <col min="10223" max="10225" width="3" style="42" customWidth="1"/>
    <col min="10226" max="10226" width="9.81640625" style="42" customWidth="1"/>
    <col min="10227" max="10227" width="9" style="42" customWidth="1"/>
    <col min="10228" max="10228" width="20.453125" style="42" customWidth="1"/>
    <col min="10229" max="10229" width="9.453125" style="42" customWidth="1"/>
    <col min="10230" max="10230" width="1.81640625" style="42" customWidth="1"/>
    <col min="10231" max="10231" width="13.453125" style="42" customWidth="1"/>
    <col min="10232" max="10232" width="1.81640625" style="42" customWidth="1"/>
    <col min="10233" max="10233" width="13.453125" style="42" customWidth="1"/>
    <col min="10234" max="10234" width="1.81640625" style="42" customWidth="1"/>
    <col min="10235" max="10235" width="13.453125" style="42" customWidth="1"/>
    <col min="10236" max="10236" width="1.81640625" style="42" customWidth="1"/>
    <col min="10237" max="10237" width="14.453125" style="42" customWidth="1"/>
    <col min="10238" max="10238" width="1.81640625" style="42" customWidth="1"/>
    <col min="10239" max="10239" width="3.453125" style="42" customWidth="1"/>
    <col min="10240" max="10240" width="13.81640625" style="42" bestFit="1" customWidth="1"/>
    <col min="10241" max="10241" width="2.453125" style="42" customWidth="1"/>
    <col min="10242" max="10242" width="14.81640625" style="42" bestFit="1" customWidth="1"/>
    <col min="10243" max="10243" width="2.453125" style="42" customWidth="1"/>
    <col min="10244" max="10244" width="13.81640625" style="42" bestFit="1" customWidth="1"/>
    <col min="10245" max="10478" width="8.81640625" style="42"/>
    <col min="10479" max="10481" width="3" style="42" customWidth="1"/>
    <col min="10482" max="10482" width="9.81640625" style="42" customWidth="1"/>
    <col min="10483" max="10483" width="9" style="42" customWidth="1"/>
    <col min="10484" max="10484" width="20.453125" style="42" customWidth="1"/>
    <col min="10485" max="10485" width="9.453125" style="42" customWidth="1"/>
    <col min="10486" max="10486" width="1.81640625" style="42" customWidth="1"/>
    <col min="10487" max="10487" width="13.453125" style="42" customWidth="1"/>
    <col min="10488" max="10488" width="1.81640625" style="42" customWidth="1"/>
    <col min="10489" max="10489" width="13.453125" style="42" customWidth="1"/>
    <col min="10490" max="10490" width="1.81640625" style="42" customWidth="1"/>
    <col min="10491" max="10491" width="13.453125" style="42" customWidth="1"/>
    <col min="10492" max="10492" width="1.81640625" style="42" customWidth="1"/>
    <col min="10493" max="10493" width="14.453125" style="42" customWidth="1"/>
    <col min="10494" max="10494" width="1.81640625" style="42" customWidth="1"/>
    <col min="10495" max="10495" width="3.453125" style="42" customWidth="1"/>
    <col min="10496" max="10496" width="13.81640625" style="42" bestFit="1" customWidth="1"/>
    <col min="10497" max="10497" width="2.453125" style="42" customWidth="1"/>
    <col min="10498" max="10498" width="14.81640625" style="42" bestFit="1" customWidth="1"/>
    <col min="10499" max="10499" width="2.453125" style="42" customWidth="1"/>
    <col min="10500" max="10500" width="13.81640625" style="42" bestFit="1" customWidth="1"/>
    <col min="10501" max="10734" width="8.81640625" style="42"/>
    <col min="10735" max="10737" width="3" style="42" customWidth="1"/>
    <col min="10738" max="10738" width="9.81640625" style="42" customWidth="1"/>
    <col min="10739" max="10739" width="9" style="42" customWidth="1"/>
    <col min="10740" max="10740" width="20.453125" style="42" customWidth="1"/>
    <col min="10741" max="10741" width="9.453125" style="42" customWidth="1"/>
    <col min="10742" max="10742" width="1.81640625" style="42" customWidth="1"/>
    <col min="10743" max="10743" width="13.453125" style="42" customWidth="1"/>
    <col min="10744" max="10744" width="1.81640625" style="42" customWidth="1"/>
    <col min="10745" max="10745" width="13.453125" style="42" customWidth="1"/>
    <col min="10746" max="10746" width="1.81640625" style="42" customWidth="1"/>
    <col min="10747" max="10747" width="13.453125" style="42" customWidth="1"/>
    <col min="10748" max="10748" width="1.81640625" style="42" customWidth="1"/>
    <col min="10749" max="10749" width="14.453125" style="42" customWidth="1"/>
    <col min="10750" max="10750" width="1.81640625" style="42" customWidth="1"/>
    <col min="10751" max="10751" width="3.453125" style="42" customWidth="1"/>
    <col min="10752" max="10752" width="13.81640625" style="42" bestFit="1" customWidth="1"/>
    <col min="10753" max="10753" width="2.453125" style="42" customWidth="1"/>
    <col min="10754" max="10754" width="14.81640625" style="42" bestFit="1" customWidth="1"/>
    <col min="10755" max="10755" width="2.453125" style="42" customWidth="1"/>
    <col min="10756" max="10756" width="13.81640625" style="42" bestFit="1" customWidth="1"/>
    <col min="10757" max="10990" width="8.81640625" style="42"/>
    <col min="10991" max="10993" width="3" style="42" customWidth="1"/>
    <col min="10994" max="10994" width="9.81640625" style="42" customWidth="1"/>
    <col min="10995" max="10995" width="9" style="42" customWidth="1"/>
    <col min="10996" max="10996" width="20.453125" style="42" customWidth="1"/>
    <col min="10997" max="10997" width="9.453125" style="42" customWidth="1"/>
    <col min="10998" max="10998" width="1.81640625" style="42" customWidth="1"/>
    <col min="10999" max="10999" width="13.453125" style="42" customWidth="1"/>
    <col min="11000" max="11000" width="1.81640625" style="42" customWidth="1"/>
    <col min="11001" max="11001" width="13.453125" style="42" customWidth="1"/>
    <col min="11002" max="11002" width="1.81640625" style="42" customWidth="1"/>
    <col min="11003" max="11003" width="13.453125" style="42" customWidth="1"/>
    <col min="11004" max="11004" width="1.81640625" style="42" customWidth="1"/>
    <col min="11005" max="11005" width="14.453125" style="42" customWidth="1"/>
    <col min="11006" max="11006" width="1.81640625" style="42" customWidth="1"/>
    <col min="11007" max="11007" width="3.453125" style="42" customWidth="1"/>
    <col min="11008" max="11008" width="13.81640625" style="42" bestFit="1" customWidth="1"/>
    <col min="11009" max="11009" width="2.453125" style="42" customWidth="1"/>
    <col min="11010" max="11010" width="14.81640625" style="42" bestFit="1" customWidth="1"/>
    <col min="11011" max="11011" width="2.453125" style="42" customWidth="1"/>
    <col min="11012" max="11012" width="13.81640625" style="42" bestFit="1" customWidth="1"/>
    <col min="11013" max="11246" width="8.81640625" style="42"/>
    <col min="11247" max="11249" width="3" style="42" customWidth="1"/>
    <col min="11250" max="11250" width="9.81640625" style="42" customWidth="1"/>
    <col min="11251" max="11251" width="9" style="42" customWidth="1"/>
    <col min="11252" max="11252" width="20.453125" style="42" customWidth="1"/>
    <col min="11253" max="11253" width="9.453125" style="42" customWidth="1"/>
    <col min="11254" max="11254" width="1.81640625" style="42" customWidth="1"/>
    <col min="11255" max="11255" width="13.453125" style="42" customWidth="1"/>
    <col min="11256" max="11256" width="1.81640625" style="42" customWidth="1"/>
    <col min="11257" max="11257" width="13.453125" style="42" customWidth="1"/>
    <col min="11258" max="11258" width="1.81640625" style="42" customWidth="1"/>
    <col min="11259" max="11259" width="13.453125" style="42" customWidth="1"/>
    <col min="11260" max="11260" width="1.81640625" style="42" customWidth="1"/>
    <col min="11261" max="11261" width="14.453125" style="42" customWidth="1"/>
    <col min="11262" max="11262" width="1.81640625" style="42" customWidth="1"/>
    <col min="11263" max="11263" width="3.453125" style="42" customWidth="1"/>
    <col min="11264" max="11264" width="13.81640625" style="42" bestFit="1" customWidth="1"/>
    <col min="11265" max="11265" width="2.453125" style="42" customWidth="1"/>
    <col min="11266" max="11266" width="14.81640625" style="42" bestFit="1" customWidth="1"/>
    <col min="11267" max="11267" width="2.453125" style="42" customWidth="1"/>
    <col min="11268" max="11268" width="13.81640625" style="42" bestFit="1" customWidth="1"/>
    <col min="11269" max="11502" width="8.81640625" style="42"/>
    <col min="11503" max="11505" width="3" style="42" customWidth="1"/>
    <col min="11506" max="11506" width="9.81640625" style="42" customWidth="1"/>
    <col min="11507" max="11507" width="9" style="42" customWidth="1"/>
    <col min="11508" max="11508" width="20.453125" style="42" customWidth="1"/>
    <col min="11509" max="11509" width="9.453125" style="42" customWidth="1"/>
    <col min="11510" max="11510" width="1.81640625" style="42" customWidth="1"/>
    <col min="11511" max="11511" width="13.453125" style="42" customWidth="1"/>
    <col min="11512" max="11512" width="1.81640625" style="42" customWidth="1"/>
    <col min="11513" max="11513" width="13.453125" style="42" customWidth="1"/>
    <col min="11514" max="11514" width="1.81640625" style="42" customWidth="1"/>
    <col min="11515" max="11515" width="13.453125" style="42" customWidth="1"/>
    <col min="11516" max="11516" width="1.81640625" style="42" customWidth="1"/>
    <col min="11517" max="11517" width="14.453125" style="42" customWidth="1"/>
    <col min="11518" max="11518" width="1.81640625" style="42" customWidth="1"/>
    <col min="11519" max="11519" width="3.453125" style="42" customWidth="1"/>
    <col min="11520" max="11520" width="13.81640625" style="42" bestFit="1" customWidth="1"/>
    <col min="11521" max="11521" width="2.453125" style="42" customWidth="1"/>
    <col min="11522" max="11522" width="14.81640625" style="42" bestFit="1" customWidth="1"/>
    <col min="11523" max="11523" width="2.453125" style="42" customWidth="1"/>
    <col min="11524" max="11524" width="13.81640625" style="42" bestFit="1" customWidth="1"/>
    <col min="11525" max="11758" width="8.81640625" style="42"/>
    <col min="11759" max="11761" width="3" style="42" customWidth="1"/>
    <col min="11762" max="11762" width="9.81640625" style="42" customWidth="1"/>
    <col min="11763" max="11763" width="9" style="42" customWidth="1"/>
    <col min="11764" max="11764" width="20.453125" style="42" customWidth="1"/>
    <col min="11765" max="11765" width="9.453125" style="42" customWidth="1"/>
    <col min="11766" max="11766" width="1.81640625" style="42" customWidth="1"/>
    <col min="11767" max="11767" width="13.453125" style="42" customWidth="1"/>
    <col min="11768" max="11768" width="1.81640625" style="42" customWidth="1"/>
    <col min="11769" max="11769" width="13.453125" style="42" customWidth="1"/>
    <col min="11770" max="11770" width="1.81640625" style="42" customWidth="1"/>
    <col min="11771" max="11771" width="13.453125" style="42" customWidth="1"/>
    <col min="11772" max="11772" width="1.81640625" style="42" customWidth="1"/>
    <col min="11773" max="11773" width="14.453125" style="42" customWidth="1"/>
    <col min="11774" max="11774" width="1.81640625" style="42" customWidth="1"/>
    <col min="11775" max="11775" width="3.453125" style="42" customWidth="1"/>
    <col min="11776" max="11776" width="13.81640625" style="42" bestFit="1" customWidth="1"/>
    <col min="11777" max="11777" width="2.453125" style="42" customWidth="1"/>
    <col min="11778" max="11778" width="14.81640625" style="42" bestFit="1" customWidth="1"/>
    <col min="11779" max="11779" width="2.453125" style="42" customWidth="1"/>
    <col min="11780" max="11780" width="13.81640625" style="42" bestFit="1" customWidth="1"/>
    <col min="11781" max="12014" width="8.81640625" style="42"/>
    <col min="12015" max="12017" width="3" style="42" customWidth="1"/>
    <col min="12018" max="12018" width="9.81640625" style="42" customWidth="1"/>
    <col min="12019" max="12019" width="9" style="42" customWidth="1"/>
    <col min="12020" max="12020" width="20.453125" style="42" customWidth="1"/>
    <col min="12021" max="12021" width="9.453125" style="42" customWidth="1"/>
    <col min="12022" max="12022" width="1.81640625" style="42" customWidth="1"/>
    <col min="12023" max="12023" width="13.453125" style="42" customWidth="1"/>
    <col min="12024" max="12024" width="1.81640625" style="42" customWidth="1"/>
    <col min="12025" max="12025" width="13.453125" style="42" customWidth="1"/>
    <col min="12026" max="12026" width="1.81640625" style="42" customWidth="1"/>
    <col min="12027" max="12027" width="13.453125" style="42" customWidth="1"/>
    <col min="12028" max="12028" width="1.81640625" style="42" customWidth="1"/>
    <col min="12029" max="12029" width="14.453125" style="42" customWidth="1"/>
    <col min="12030" max="12030" width="1.81640625" style="42" customWidth="1"/>
    <col min="12031" max="12031" width="3.453125" style="42" customWidth="1"/>
    <col min="12032" max="12032" width="13.81640625" style="42" bestFit="1" customWidth="1"/>
    <col min="12033" max="12033" width="2.453125" style="42" customWidth="1"/>
    <col min="12034" max="12034" width="14.81640625" style="42" bestFit="1" customWidth="1"/>
    <col min="12035" max="12035" width="2.453125" style="42" customWidth="1"/>
    <col min="12036" max="12036" width="13.81640625" style="42" bestFit="1" customWidth="1"/>
    <col min="12037" max="12270" width="8.81640625" style="42"/>
    <col min="12271" max="12273" width="3" style="42" customWidth="1"/>
    <col min="12274" max="12274" width="9.81640625" style="42" customWidth="1"/>
    <col min="12275" max="12275" width="9" style="42" customWidth="1"/>
    <col min="12276" max="12276" width="20.453125" style="42" customWidth="1"/>
    <col min="12277" max="12277" width="9.453125" style="42" customWidth="1"/>
    <col min="12278" max="12278" width="1.81640625" style="42" customWidth="1"/>
    <col min="12279" max="12279" width="13.453125" style="42" customWidth="1"/>
    <col min="12280" max="12280" width="1.81640625" style="42" customWidth="1"/>
    <col min="12281" max="12281" width="13.453125" style="42" customWidth="1"/>
    <col min="12282" max="12282" width="1.81640625" style="42" customWidth="1"/>
    <col min="12283" max="12283" width="13.453125" style="42" customWidth="1"/>
    <col min="12284" max="12284" width="1.81640625" style="42" customWidth="1"/>
    <col min="12285" max="12285" width="14.453125" style="42" customWidth="1"/>
    <col min="12286" max="12286" width="1.81640625" style="42" customWidth="1"/>
    <col min="12287" max="12287" width="3.453125" style="42" customWidth="1"/>
    <col min="12288" max="12288" width="13.81640625" style="42" bestFit="1" customWidth="1"/>
    <col min="12289" max="12289" width="2.453125" style="42" customWidth="1"/>
    <col min="12290" max="12290" width="14.81640625" style="42" bestFit="1" customWidth="1"/>
    <col min="12291" max="12291" width="2.453125" style="42" customWidth="1"/>
    <col min="12292" max="12292" width="13.81640625" style="42" bestFit="1" customWidth="1"/>
    <col min="12293" max="12526" width="8.81640625" style="42"/>
    <col min="12527" max="12529" width="3" style="42" customWidth="1"/>
    <col min="12530" max="12530" width="9.81640625" style="42" customWidth="1"/>
    <col min="12531" max="12531" width="9" style="42" customWidth="1"/>
    <col min="12532" max="12532" width="20.453125" style="42" customWidth="1"/>
    <col min="12533" max="12533" width="9.453125" style="42" customWidth="1"/>
    <col min="12534" max="12534" width="1.81640625" style="42" customWidth="1"/>
    <col min="12535" max="12535" width="13.453125" style="42" customWidth="1"/>
    <col min="12536" max="12536" width="1.81640625" style="42" customWidth="1"/>
    <col min="12537" max="12537" width="13.453125" style="42" customWidth="1"/>
    <col min="12538" max="12538" width="1.81640625" style="42" customWidth="1"/>
    <col min="12539" max="12539" width="13.453125" style="42" customWidth="1"/>
    <col min="12540" max="12540" width="1.81640625" style="42" customWidth="1"/>
    <col min="12541" max="12541" width="14.453125" style="42" customWidth="1"/>
    <col min="12542" max="12542" width="1.81640625" style="42" customWidth="1"/>
    <col min="12543" max="12543" width="3.453125" style="42" customWidth="1"/>
    <col min="12544" max="12544" width="13.81640625" style="42" bestFit="1" customWidth="1"/>
    <col min="12545" max="12545" width="2.453125" style="42" customWidth="1"/>
    <col min="12546" max="12546" width="14.81640625" style="42" bestFit="1" customWidth="1"/>
    <col min="12547" max="12547" width="2.453125" style="42" customWidth="1"/>
    <col min="12548" max="12548" width="13.81640625" style="42" bestFit="1" customWidth="1"/>
    <col min="12549" max="12782" width="8.81640625" style="42"/>
    <col min="12783" max="12785" width="3" style="42" customWidth="1"/>
    <col min="12786" max="12786" width="9.81640625" style="42" customWidth="1"/>
    <col min="12787" max="12787" width="9" style="42" customWidth="1"/>
    <col min="12788" max="12788" width="20.453125" style="42" customWidth="1"/>
    <col min="12789" max="12789" width="9.453125" style="42" customWidth="1"/>
    <col min="12790" max="12790" width="1.81640625" style="42" customWidth="1"/>
    <col min="12791" max="12791" width="13.453125" style="42" customWidth="1"/>
    <col min="12792" max="12792" width="1.81640625" style="42" customWidth="1"/>
    <col min="12793" max="12793" width="13.453125" style="42" customWidth="1"/>
    <col min="12794" max="12794" width="1.81640625" style="42" customWidth="1"/>
    <col min="12795" max="12795" width="13.453125" style="42" customWidth="1"/>
    <col min="12796" max="12796" width="1.81640625" style="42" customWidth="1"/>
    <col min="12797" max="12797" width="14.453125" style="42" customWidth="1"/>
    <col min="12798" max="12798" width="1.81640625" style="42" customWidth="1"/>
    <col min="12799" max="12799" width="3.453125" style="42" customWidth="1"/>
    <col min="12800" max="12800" width="13.81640625" style="42" bestFit="1" customWidth="1"/>
    <col min="12801" max="12801" width="2.453125" style="42" customWidth="1"/>
    <col min="12802" max="12802" width="14.81640625" style="42" bestFit="1" customWidth="1"/>
    <col min="12803" max="12803" width="2.453125" style="42" customWidth="1"/>
    <col min="12804" max="12804" width="13.81640625" style="42" bestFit="1" customWidth="1"/>
    <col min="12805" max="13038" width="8.81640625" style="42"/>
    <col min="13039" max="13041" width="3" style="42" customWidth="1"/>
    <col min="13042" max="13042" width="9.81640625" style="42" customWidth="1"/>
    <col min="13043" max="13043" width="9" style="42" customWidth="1"/>
    <col min="13044" max="13044" width="20.453125" style="42" customWidth="1"/>
    <col min="13045" max="13045" width="9.453125" style="42" customWidth="1"/>
    <col min="13046" max="13046" width="1.81640625" style="42" customWidth="1"/>
    <col min="13047" max="13047" width="13.453125" style="42" customWidth="1"/>
    <col min="13048" max="13048" width="1.81640625" style="42" customWidth="1"/>
    <col min="13049" max="13049" width="13.453125" style="42" customWidth="1"/>
    <col min="13050" max="13050" width="1.81640625" style="42" customWidth="1"/>
    <col min="13051" max="13051" width="13.453125" style="42" customWidth="1"/>
    <col min="13052" max="13052" width="1.81640625" style="42" customWidth="1"/>
    <col min="13053" max="13053" width="14.453125" style="42" customWidth="1"/>
    <col min="13054" max="13054" width="1.81640625" style="42" customWidth="1"/>
    <col min="13055" max="13055" width="3.453125" style="42" customWidth="1"/>
    <col min="13056" max="13056" width="13.81640625" style="42" bestFit="1" customWidth="1"/>
    <col min="13057" max="13057" width="2.453125" style="42" customWidth="1"/>
    <col min="13058" max="13058" width="14.81640625" style="42" bestFit="1" customWidth="1"/>
    <col min="13059" max="13059" width="2.453125" style="42" customWidth="1"/>
    <col min="13060" max="13060" width="13.81640625" style="42" bestFit="1" customWidth="1"/>
    <col min="13061" max="13294" width="8.81640625" style="42"/>
    <col min="13295" max="13297" width="3" style="42" customWidth="1"/>
    <col min="13298" max="13298" width="9.81640625" style="42" customWidth="1"/>
    <col min="13299" max="13299" width="9" style="42" customWidth="1"/>
    <col min="13300" max="13300" width="20.453125" style="42" customWidth="1"/>
    <col min="13301" max="13301" width="9.453125" style="42" customWidth="1"/>
    <col min="13302" max="13302" width="1.81640625" style="42" customWidth="1"/>
    <col min="13303" max="13303" width="13.453125" style="42" customWidth="1"/>
    <col min="13304" max="13304" width="1.81640625" style="42" customWidth="1"/>
    <col min="13305" max="13305" width="13.453125" style="42" customWidth="1"/>
    <col min="13306" max="13306" width="1.81640625" style="42" customWidth="1"/>
    <col min="13307" max="13307" width="13.453125" style="42" customWidth="1"/>
    <col min="13308" max="13308" width="1.81640625" style="42" customWidth="1"/>
    <col min="13309" max="13309" width="14.453125" style="42" customWidth="1"/>
    <col min="13310" max="13310" width="1.81640625" style="42" customWidth="1"/>
    <col min="13311" max="13311" width="3.453125" style="42" customWidth="1"/>
    <col min="13312" max="13312" width="13.81640625" style="42" bestFit="1" customWidth="1"/>
    <col min="13313" max="13313" width="2.453125" style="42" customWidth="1"/>
    <col min="13314" max="13314" width="14.81640625" style="42" bestFit="1" customWidth="1"/>
    <col min="13315" max="13315" width="2.453125" style="42" customWidth="1"/>
    <col min="13316" max="13316" width="13.81640625" style="42" bestFit="1" customWidth="1"/>
    <col min="13317" max="13550" width="8.81640625" style="42"/>
    <col min="13551" max="13553" width="3" style="42" customWidth="1"/>
    <col min="13554" max="13554" width="9.81640625" style="42" customWidth="1"/>
    <col min="13555" max="13555" width="9" style="42" customWidth="1"/>
    <col min="13556" max="13556" width="20.453125" style="42" customWidth="1"/>
    <col min="13557" max="13557" width="9.453125" style="42" customWidth="1"/>
    <col min="13558" max="13558" width="1.81640625" style="42" customWidth="1"/>
    <col min="13559" max="13559" width="13.453125" style="42" customWidth="1"/>
    <col min="13560" max="13560" width="1.81640625" style="42" customWidth="1"/>
    <col min="13561" max="13561" width="13.453125" style="42" customWidth="1"/>
    <col min="13562" max="13562" width="1.81640625" style="42" customWidth="1"/>
    <col min="13563" max="13563" width="13.453125" style="42" customWidth="1"/>
    <col min="13564" max="13564" width="1.81640625" style="42" customWidth="1"/>
    <col min="13565" max="13565" width="14.453125" style="42" customWidth="1"/>
    <col min="13566" max="13566" width="1.81640625" style="42" customWidth="1"/>
    <col min="13567" max="13567" width="3.453125" style="42" customWidth="1"/>
    <col min="13568" max="13568" width="13.81640625" style="42" bestFit="1" customWidth="1"/>
    <col min="13569" max="13569" width="2.453125" style="42" customWidth="1"/>
    <col min="13570" max="13570" width="14.81640625" style="42" bestFit="1" customWidth="1"/>
    <col min="13571" max="13571" width="2.453125" style="42" customWidth="1"/>
    <col min="13572" max="13572" width="13.81640625" style="42" bestFit="1" customWidth="1"/>
    <col min="13573" max="13806" width="8.81640625" style="42"/>
    <col min="13807" max="13809" width="3" style="42" customWidth="1"/>
    <col min="13810" max="13810" width="9.81640625" style="42" customWidth="1"/>
    <col min="13811" max="13811" width="9" style="42" customWidth="1"/>
    <col min="13812" max="13812" width="20.453125" style="42" customWidth="1"/>
    <col min="13813" max="13813" width="9.453125" style="42" customWidth="1"/>
    <col min="13814" max="13814" width="1.81640625" style="42" customWidth="1"/>
    <col min="13815" max="13815" width="13.453125" style="42" customWidth="1"/>
    <col min="13816" max="13816" width="1.81640625" style="42" customWidth="1"/>
    <col min="13817" max="13817" width="13.453125" style="42" customWidth="1"/>
    <col min="13818" max="13818" width="1.81640625" style="42" customWidth="1"/>
    <col min="13819" max="13819" width="13.453125" style="42" customWidth="1"/>
    <col min="13820" max="13820" width="1.81640625" style="42" customWidth="1"/>
    <col min="13821" max="13821" width="14.453125" style="42" customWidth="1"/>
    <col min="13822" max="13822" width="1.81640625" style="42" customWidth="1"/>
    <col min="13823" max="13823" width="3.453125" style="42" customWidth="1"/>
    <col min="13824" max="13824" width="13.81640625" style="42" bestFit="1" customWidth="1"/>
    <col min="13825" max="13825" width="2.453125" style="42" customWidth="1"/>
    <col min="13826" max="13826" width="14.81640625" style="42" bestFit="1" customWidth="1"/>
    <col min="13827" max="13827" width="2.453125" style="42" customWidth="1"/>
    <col min="13828" max="13828" width="13.81640625" style="42" bestFit="1" customWidth="1"/>
    <col min="13829" max="14062" width="8.81640625" style="42"/>
    <col min="14063" max="14065" width="3" style="42" customWidth="1"/>
    <col min="14066" max="14066" width="9.81640625" style="42" customWidth="1"/>
    <col min="14067" max="14067" width="9" style="42" customWidth="1"/>
    <col min="14068" max="14068" width="20.453125" style="42" customWidth="1"/>
    <col min="14069" max="14069" width="9.453125" style="42" customWidth="1"/>
    <col min="14070" max="14070" width="1.81640625" style="42" customWidth="1"/>
    <col min="14071" max="14071" width="13.453125" style="42" customWidth="1"/>
    <col min="14072" max="14072" width="1.81640625" style="42" customWidth="1"/>
    <col min="14073" max="14073" width="13.453125" style="42" customWidth="1"/>
    <col min="14074" max="14074" width="1.81640625" style="42" customWidth="1"/>
    <col min="14075" max="14075" width="13.453125" style="42" customWidth="1"/>
    <col min="14076" max="14076" width="1.81640625" style="42" customWidth="1"/>
    <col min="14077" max="14077" width="14.453125" style="42" customWidth="1"/>
    <col min="14078" max="14078" width="1.81640625" style="42" customWidth="1"/>
    <col min="14079" max="14079" width="3.453125" style="42" customWidth="1"/>
    <col min="14080" max="14080" width="13.81640625" style="42" bestFit="1" customWidth="1"/>
    <col min="14081" max="14081" width="2.453125" style="42" customWidth="1"/>
    <col min="14082" max="14082" width="14.81640625" style="42" bestFit="1" customWidth="1"/>
    <col min="14083" max="14083" width="2.453125" style="42" customWidth="1"/>
    <col min="14084" max="14084" width="13.81640625" style="42" bestFit="1" customWidth="1"/>
    <col min="14085" max="14318" width="8.81640625" style="42"/>
    <col min="14319" max="14321" width="3" style="42" customWidth="1"/>
    <col min="14322" max="14322" width="9.81640625" style="42" customWidth="1"/>
    <col min="14323" max="14323" width="9" style="42" customWidth="1"/>
    <col min="14324" max="14324" width="20.453125" style="42" customWidth="1"/>
    <col min="14325" max="14325" width="9.453125" style="42" customWidth="1"/>
    <col min="14326" max="14326" width="1.81640625" style="42" customWidth="1"/>
    <col min="14327" max="14327" width="13.453125" style="42" customWidth="1"/>
    <col min="14328" max="14328" width="1.81640625" style="42" customWidth="1"/>
    <col min="14329" max="14329" width="13.453125" style="42" customWidth="1"/>
    <col min="14330" max="14330" width="1.81640625" style="42" customWidth="1"/>
    <col min="14331" max="14331" width="13.453125" style="42" customWidth="1"/>
    <col min="14332" max="14332" width="1.81640625" style="42" customWidth="1"/>
    <col min="14333" max="14333" width="14.453125" style="42" customWidth="1"/>
    <col min="14334" max="14334" width="1.81640625" style="42" customWidth="1"/>
    <col min="14335" max="14335" width="3.453125" style="42" customWidth="1"/>
    <col min="14336" max="14336" width="13.81640625" style="42" bestFit="1" customWidth="1"/>
    <col min="14337" max="14337" width="2.453125" style="42" customWidth="1"/>
    <col min="14338" max="14338" width="14.81640625" style="42" bestFit="1" customWidth="1"/>
    <col min="14339" max="14339" width="2.453125" style="42" customWidth="1"/>
    <col min="14340" max="14340" width="13.81640625" style="42" bestFit="1" customWidth="1"/>
    <col min="14341" max="14574" width="8.81640625" style="42"/>
    <col min="14575" max="14577" width="3" style="42" customWidth="1"/>
    <col min="14578" max="14578" width="9.81640625" style="42" customWidth="1"/>
    <col min="14579" max="14579" width="9" style="42" customWidth="1"/>
    <col min="14580" max="14580" width="20.453125" style="42" customWidth="1"/>
    <col min="14581" max="14581" width="9.453125" style="42" customWidth="1"/>
    <col min="14582" max="14582" width="1.81640625" style="42" customWidth="1"/>
    <col min="14583" max="14583" width="13.453125" style="42" customWidth="1"/>
    <col min="14584" max="14584" width="1.81640625" style="42" customWidth="1"/>
    <col min="14585" max="14585" width="13.453125" style="42" customWidth="1"/>
    <col min="14586" max="14586" width="1.81640625" style="42" customWidth="1"/>
    <col min="14587" max="14587" width="13.453125" style="42" customWidth="1"/>
    <col min="14588" max="14588" width="1.81640625" style="42" customWidth="1"/>
    <col min="14589" max="14589" width="14.453125" style="42" customWidth="1"/>
    <col min="14590" max="14590" width="1.81640625" style="42" customWidth="1"/>
    <col min="14591" max="14591" width="3.453125" style="42" customWidth="1"/>
    <col min="14592" max="14592" width="13.81640625" style="42" bestFit="1" customWidth="1"/>
    <col min="14593" max="14593" width="2.453125" style="42" customWidth="1"/>
    <col min="14594" max="14594" width="14.81640625" style="42" bestFit="1" customWidth="1"/>
    <col min="14595" max="14595" width="2.453125" style="42" customWidth="1"/>
    <col min="14596" max="14596" width="13.81640625" style="42" bestFit="1" customWidth="1"/>
    <col min="14597" max="14830" width="8.81640625" style="42"/>
    <col min="14831" max="14833" width="3" style="42" customWidth="1"/>
    <col min="14834" max="14834" width="9.81640625" style="42" customWidth="1"/>
    <col min="14835" max="14835" width="9" style="42" customWidth="1"/>
    <col min="14836" max="14836" width="20.453125" style="42" customWidth="1"/>
    <col min="14837" max="14837" width="9.453125" style="42" customWidth="1"/>
    <col min="14838" max="14838" width="1.81640625" style="42" customWidth="1"/>
    <col min="14839" max="14839" width="13.453125" style="42" customWidth="1"/>
    <col min="14840" max="14840" width="1.81640625" style="42" customWidth="1"/>
    <col min="14841" max="14841" width="13.453125" style="42" customWidth="1"/>
    <col min="14842" max="14842" width="1.81640625" style="42" customWidth="1"/>
    <col min="14843" max="14843" width="13.453125" style="42" customWidth="1"/>
    <col min="14844" max="14844" width="1.81640625" style="42" customWidth="1"/>
    <col min="14845" max="14845" width="14.453125" style="42" customWidth="1"/>
    <col min="14846" max="14846" width="1.81640625" style="42" customWidth="1"/>
    <col min="14847" max="14847" width="3.453125" style="42" customWidth="1"/>
    <col min="14848" max="14848" width="13.81640625" style="42" bestFit="1" customWidth="1"/>
    <col min="14849" max="14849" width="2.453125" style="42" customWidth="1"/>
    <col min="14850" max="14850" width="14.81640625" style="42" bestFit="1" customWidth="1"/>
    <col min="14851" max="14851" width="2.453125" style="42" customWidth="1"/>
    <col min="14852" max="14852" width="13.81640625" style="42" bestFit="1" customWidth="1"/>
    <col min="14853" max="15086" width="8.81640625" style="42"/>
    <col min="15087" max="15089" width="3" style="42" customWidth="1"/>
    <col min="15090" max="15090" width="9.81640625" style="42" customWidth="1"/>
    <col min="15091" max="15091" width="9" style="42" customWidth="1"/>
    <col min="15092" max="15092" width="20.453125" style="42" customWidth="1"/>
    <col min="15093" max="15093" width="9.453125" style="42" customWidth="1"/>
    <col min="15094" max="15094" width="1.81640625" style="42" customWidth="1"/>
    <col min="15095" max="15095" width="13.453125" style="42" customWidth="1"/>
    <col min="15096" max="15096" width="1.81640625" style="42" customWidth="1"/>
    <col min="15097" max="15097" width="13.453125" style="42" customWidth="1"/>
    <col min="15098" max="15098" width="1.81640625" style="42" customWidth="1"/>
    <col min="15099" max="15099" width="13.453125" style="42" customWidth="1"/>
    <col min="15100" max="15100" width="1.81640625" style="42" customWidth="1"/>
    <col min="15101" max="15101" width="14.453125" style="42" customWidth="1"/>
    <col min="15102" max="15102" width="1.81640625" style="42" customWidth="1"/>
    <col min="15103" max="15103" width="3.453125" style="42" customWidth="1"/>
    <col min="15104" max="15104" width="13.81640625" style="42" bestFit="1" customWidth="1"/>
    <col min="15105" max="15105" width="2.453125" style="42" customWidth="1"/>
    <col min="15106" max="15106" width="14.81640625" style="42" bestFit="1" customWidth="1"/>
    <col min="15107" max="15107" width="2.453125" style="42" customWidth="1"/>
    <col min="15108" max="15108" width="13.81640625" style="42" bestFit="1" customWidth="1"/>
    <col min="15109" max="15342" width="8.81640625" style="42"/>
    <col min="15343" max="15345" width="3" style="42" customWidth="1"/>
    <col min="15346" max="15346" width="9.81640625" style="42" customWidth="1"/>
    <col min="15347" max="15347" width="9" style="42" customWidth="1"/>
    <col min="15348" max="15348" width="20.453125" style="42" customWidth="1"/>
    <col min="15349" max="15349" width="9.453125" style="42" customWidth="1"/>
    <col min="15350" max="15350" width="1.81640625" style="42" customWidth="1"/>
    <col min="15351" max="15351" width="13.453125" style="42" customWidth="1"/>
    <col min="15352" max="15352" width="1.81640625" style="42" customWidth="1"/>
    <col min="15353" max="15353" width="13.453125" style="42" customWidth="1"/>
    <col min="15354" max="15354" width="1.81640625" style="42" customWidth="1"/>
    <col min="15355" max="15355" width="13.453125" style="42" customWidth="1"/>
    <col min="15356" max="15356" width="1.81640625" style="42" customWidth="1"/>
    <col min="15357" max="15357" width="14.453125" style="42" customWidth="1"/>
    <col min="15358" max="15358" width="1.81640625" style="42" customWidth="1"/>
    <col min="15359" max="15359" width="3.453125" style="42" customWidth="1"/>
    <col min="15360" max="15360" width="13.81640625" style="42" bestFit="1" customWidth="1"/>
    <col min="15361" max="15361" width="2.453125" style="42" customWidth="1"/>
    <col min="15362" max="15362" width="14.81640625" style="42" bestFit="1" customWidth="1"/>
    <col min="15363" max="15363" width="2.453125" style="42" customWidth="1"/>
    <col min="15364" max="15364" width="13.81640625" style="42" bestFit="1" customWidth="1"/>
    <col min="15365" max="15598" width="8.81640625" style="42"/>
    <col min="15599" max="15601" width="3" style="42" customWidth="1"/>
    <col min="15602" max="15602" width="9.81640625" style="42" customWidth="1"/>
    <col min="15603" max="15603" width="9" style="42" customWidth="1"/>
    <col min="15604" max="15604" width="20.453125" style="42" customWidth="1"/>
    <col min="15605" max="15605" width="9.453125" style="42" customWidth="1"/>
    <col min="15606" max="15606" width="1.81640625" style="42" customWidth="1"/>
    <col min="15607" max="15607" width="13.453125" style="42" customWidth="1"/>
    <col min="15608" max="15608" width="1.81640625" style="42" customWidth="1"/>
    <col min="15609" max="15609" width="13.453125" style="42" customWidth="1"/>
    <col min="15610" max="15610" width="1.81640625" style="42" customWidth="1"/>
    <col min="15611" max="15611" width="13.453125" style="42" customWidth="1"/>
    <col min="15612" max="15612" width="1.81640625" style="42" customWidth="1"/>
    <col min="15613" max="15613" width="14.453125" style="42" customWidth="1"/>
    <col min="15614" max="15614" width="1.81640625" style="42" customWidth="1"/>
    <col min="15615" max="15615" width="3.453125" style="42" customWidth="1"/>
    <col min="15616" max="15616" width="13.81640625" style="42" bestFit="1" customWidth="1"/>
    <col min="15617" max="15617" width="2.453125" style="42" customWidth="1"/>
    <col min="15618" max="15618" width="14.81640625" style="42" bestFit="1" customWidth="1"/>
    <col min="15619" max="15619" width="2.453125" style="42" customWidth="1"/>
    <col min="15620" max="15620" width="13.81640625" style="42" bestFit="1" customWidth="1"/>
    <col min="15621" max="15854" width="8.81640625" style="42"/>
    <col min="15855" max="15857" width="3" style="42" customWidth="1"/>
    <col min="15858" max="15858" width="9.81640625" style="42" customWidth="1"/>
    <col min="15859" max="15859" width="9" style="42" customWidth="1"/>
    <col min="15860" max="15860" width="20.453125" style="42" customWidth="1"/>
    <col min="15861" max="15861" width="9.453125" style="42" customWidth="1"/>
    <col min="15862" max="15862" width="1.81640625" style="42" customWidth="1"/>
    <col min="15863" max="15863" width="13.453125" style="42" customWidth="1"/>
    <col min="15864" max="15864" width="1.81640625" style="42" customWidth="1"/>
    <col min="15865" max="15865" width="13.453125" style="42" customWidth="1"/>
    <col min="15866" max="15866" width="1.81640625" style="42" customWidth="1"/>
    <col min="15867" max="15867" width="13.453125" style="42" customWidth="1"/>
    <col min="15868" max="15868" width="1.81640625" style="42" customWidth="1"/>
    <col min="15869" max="15869" width="14.453125" style="42" customWidth="1"/>
    <col min="15870" max="15870" width="1.81640625" style="42" customWidth="1"/>
    <col min="15871" max="15871" width="3.453125" style="42" customWidth="1"/>
    <col min="15872" max="15872" width="13.81640625" style="42" bestFit="1" customWidth="1"/>
    <col min="15873" max="15873" width="2.453125" style="42" customWidth="1"/>
    <col min="15874" max="15874" width="14.81640625" style="42" bestFit="1" customWidth="1"/>
    <col min="15875" max="15875" width="2.453125" style="42" customWidth="1"/>
    <col min="15876" max="15876" width="13.81640625" style="42" bestFit="1" customWidth="1"/>
    <col min="15877" max="16110" width="8.81640625" style="42"/>
    <col min="16111" max="16113" width="3" style="42" customWidth="1"/>
    <col min="16114" max="16114" width="9.81640625" style="42" customWidth="1"/>
    <col min="16115" max="16115" width="9" style="42" customWidth="1"/>
    <col min="16116" max="16116" width="20.453125" style="42" customWidth="1"/>
    <col min="16117" max="16117" width="9.453125" style="42" customWidth="1"/>
    <col min="16118" max="16118" width="1.81640625" style="42" customWidth="1"/>
    <col min="16119" max="16119" width="13.453125" style="42" customWidth="1"/>
    <col min="16120" max="16120" width="1.81640625" style="42" customWidth="1"/>
    <col min="16121" max="16121" width="13.453125" style="42" customWidth="1"/>
    <col min="16122" max="16122" width="1.81640625" style="42" customWidth="1"/>
    <col min="16123" max="16123" width="13.453125" style="42" customWidth="1"/>
    <col min="16124" max="16124" width="1.81640625" style="42" customWidth="1"/>
    <col min="16125" max="16125" width="14.453125" style="42" customWidth="1"/>
    <col min="16126" max="16126" width="1.81640625" style="42" customWidth="1"/>
    <col min="16127" max="16127" width="3.453125" style="42" customWidth="1"/>
    <col min="16128" max="16128" width="13.81640625" style="42" bestFit="1" customWidth="1"/>
    <col min="16129" max="16129" width="2.453125" style="42" customWidth="1"/>
    <col min="16130" max="16130" width="14.81640625" style="42" bestFit="1" customWidth="1"/>
    <col min="16131" max="16131" width="2.453125" style="42" customWidth="1"/>
    <col min="16132" max="16132" width="13.81640625" style="42" bestFit="1" customWidth="1"/>
    <col min="16133" max="16366" width="8.81640625" style="42"/>
    <col min="16367" max="16384" width="8.81640625" style="42" customWidth="1"/>
  </cols>
  <sheetData>
    <row r="1" spans="1:15" s="22" customFormat="1" ht="21" customHeight="1">
      <c r="A1" s="24" t="s">
        <v>49</v>
      </c>
      <c r="D1" s="24"/>
      <c r="E1" s="24"/>
      <c r="F1" s="24"/>
      <c r="G1" s="24"/>
      <c r="H1" s="24"/>
      <c r="I1" s="114"/>
      <c r="J1" s="24"/>
      <c r="K1" s="24"/>
      <c r="L1" s="24"/>
      <c r="M1" s="97"/>
      <c r="N1" s="26"/>
      <c r="O1" s="26" t="s">
        <v>142</v>
      </c>
    </row>
    <row r="2" spans="1:15" s="22" customFormat="1" ht="21" customHeight="1">
      <c r="A2" s="24" t="s">
        <v>82</v>
      </c>
      <c r="D2" s="24"/>
      <c r="E2" s="24"/>
      <c r="F2" s="24"/>
      <c r="G2" s="24"/>
      <c r="H2" s="24"/>
      <c r="I2" s="114"/>
      <c r="J2" s="24"/>
      <c r="K2" s="24"/>
      <c r="L2" s="24"/>
      <c r="M2" s="97"/>
      <c r="N2" s="26"/>
      <c r="O2" s="26" t="s">
        <v>143</v>
      </c>
    </row>
    <row r="3" spans="1:15" s="22" customFormat="1" ht="21" customHeight="1">
      <c r="A3" s="24" t="s">
        <v>189</v>
      </c>
      <c r="D3" s="24"/>
      <c r="E3" s="24"/>
      <c r="F3" s="24"/>
      <c r="G3" s="24"/>
      <c r="H3" s="24"/>
      <c r="I3" s="114"/>
      <c r="J3" s="24"/>
      <c r="K3" s="24"/>
      <c r="L3" s="24"/>
      <c r="M3" s="57"/>
      <c r="N3" s="24"/>
      <c r="O3" s="24"/>
    </row>
    <row r="4" spans="1:15" s="22" customFormat="1" ht="21" customHeight="1">
      <c r="A4" s="24"/>
      <c r="D4" s="24"/>
      <c r="E4" s="24"/>
      <c r="F4" s="24"/>
      <c r="G4" s="24"/>
      <c r="H4" s="24"/>
      <c r="I4" s="114"/>
      <c r="J4" s="24"/>
      <c r="K4" s="24"/>
      <c r="L4" s="24"/>
      <c r="M4" s="57"/>
      <c r="N4" s="24"/>
      <c r="O4" s="24"/>
    </row>
    <row r="5" spans="1:15" ht="21" customHeight="1">
      <c r="C5" s="32"/>
      <c r="D5" s="32"/>
      <c r="E5" s="32"/>
      <c r="F5" s="32"/>
      <c r="G5" s="32"/>
      <c r="H5" s="32"/>
      <c r="I5" s="255" t="s">
        <v>139</v>
      </c>
      <c r="J5" s="255"/>
      <c r="K5" s="255"/>
      <c r="L5" s="255"/>
      <c r="M5" s="255"/>
      <c r="N5" s="255"/>
      <c r="O5" s="255"/>
    </row>
    <row r="6" spans="1:15" ht="21" customHeight="1">
      <c r="C6" s="13"/>
      <c r="D6" s="13"/>
      <c r="E6" s="13"/>
      <c r="F6" s="13"/>
      <c r="G6" s="32"/>
      <c r="H6" s="13"/>
      <c r="I6" s="247" t="s">
        <v>2</v>
      </c>
      <c r="J6" s="247"/>
      <c r="K6" s="247"/>
      <c r="L6" s="3"/>
      <c r="M6" s="247" t="s">
        <v>3</v>
      </c>
      <c r="N6" s="247"/>
      <c r="O6" s="247"/>
    </row>
    <row r="7" spans="1:15" ht="21" customHeight="1">
      <c r="C7" s="13"/>
      <c r="D7" s="13"/>
      <c r="E7" s="13"/>
      <c r="F7" s="13"/>
      <c r="G7" s="46" t="s">
        <v>4</v>
      </c>
      <c r="H7" s="13"/>
      <c r="I7" s="59" t="s">
        <v>170</v>
      </c>
      <c r="J7" s="8"/>
      <c r="K7" s="50" t="s">
        <v>140</v>
      </c>
      <c r="L7" s="8"/>
      <c r="M7" s="59" t="s">
        <v>170</v>
      </c>
      <c r="N7" s="8"/>
      <c r="O7" s="50" t="s">
        <v>140</v>
      </c>
    </row>
    <row r="8" spans="1:15" ht="21" customHeight="1">
      <c r="A8" s="44" t="s">
        <v>83</v>
      </c>
      <c r="C8" s="13"/>
      <c r="D8" s="13"/>
      <c r="E8" s="13"/>
      <c r="F8" s="13"/>
      <c r="G8" s="13"/>
      <c r="H8" s="13"/>
      <c r="I8" s="110"/>
      <c r="J8" s="13"/>
      <c r="K8" s="13"/>
      <c r="O8" s="65"/>
    </row>
    <row r="9" spans="1:15" ht="21" customHeight="1">
      <c r="B9" s="13" t="s">
        <v>153</v>
      </c>
      <c r="D9" s="13"/>
      <c r="E9" s="13"/>
      <c r="F9" s="13"/>
      <c r="G9" s="13"/>
      <c r="H9" s="13"/>
      <c r="I9" s="56">
        <v>28991</v>
      </c>
      <c r="J9" s="56">
        <v>0</v>
      </c>
      <c r="K9" s="56">
        <v>-17293</v>
      </c>
      <c r="L9" s="56"/>
      <c r="M9" s="56">
        <v>14230</v>
      </c>
      <c r="N9" s="56">
        <v>0</v>
      </c>
      <c r="O9" s="56">
        <v>-50307</v>
      </c>
    </row>
    <row r="10" spans="1:15" ht="21" customHeight="1">
      <c r="B10" s="13" t="s">
        <v>116</v>
      </c>
      <c r="D10" s="13"/>
      <c r="E10" s="13"/>
      <c r="F10" s="13"/>
      <c r="G10" s="13"/>
      <c r="H10" s="13"/>
      <c r="I10" s="54"/>
      <c r="J10" s="56"/>
      <c r="K10" s="54"/>
      <c r="L10" s="56"/>
      <c r="M10" s="102"/>
      <c r="N10" s="56"/>
      <c r="O10" s="102"/>
    </row>
    <row r="11" spans="1:15" ht="21" customHeight="1">
      <c r="B11" s="13"/>
      <c r="C11" s="42" t="s">
        <v>195</v>
      </c>
      <c r="D11" s="13"/>
      <c r="E11" s="13"/>
      <c r="F11" s="13"/>
      <c r="G11" s="13"/>
      <c r="H11" s="13"/>
      <c r="I11" s="56">
        <v>-97944</v>
      </c>
      <c r="J11" s="56"/>
      <c r="K11" s="56">
        <v>-102722</v>
      </c>
      <c r="L11" s="56"/>
      <c r="M11" s="56">
        <v>-85825</v>
      </c>
      <c r="N11" s="56"/>
      <c r="O11" s="56">
        <v>-127971</v>
      </c>
    </row>
    <row r="12" spans="1:15" ht="21" customHeight="1">
      <c r="B12" s="13"/>
      <c r="C12" s="42" t="s">
        <v>194</v>
      </c>
      <c r="D12" s="13"/>
      <c r="E12" s="13"/>
      <c r="F12" s="13"/>
      <c r="G12" s="13"/>
      <c r="H12" s="13"/>
      <c r="I12" s="56">
        <v>-33948</v>
      </c>
      <c r="J12" s="56"/>
      <c r="K12" s="56">
        <v>37373</v>
      </c>
      <c r="L12" s="56"/>
      <c r="M12" s="56">
        <v>16032</v>
      </c>
      <c r="N12" s="56"/>
      <c r="O12" s="56">
        <v>17399</v>
      </c>
    </row>
    <row r="13" spans="1:15" ht="21" customHeight="1">
      <c r="B13" s="13"/>
      <c r="C13" s="42" t="s">
        <v>196</v>
      </c>
      <c r="D13" s="13"/>
      <c r="E13" s="13"/>
      <c r="F13" s="13"/>
      <c r="G13" s="13"/>
      <c r="H13" s="13"/>
      <c r="I13" s="56">
        <v>-2162</v>
      </c>
      <c r="J13" s="56"/>
      <c r="K13" s="56">
        <v>-3622</v>
      </c>
      <c r="L13" s="56"/>
      <c r="M13" s="56">
        <v>-1679</v>
      </c>
      <c r="N13" s="56"/>
      <c r="O13" s="56">
        <v>-219</v>
      </c>
    </row>
    <row r="14" spans="1:15" ht="21" customHeight="1">
      <c r="B14" s="13"/>
      <c r="C14" s="42" t="s">
        <v>178</v>
      </c>
      <c r="D14" s="13"/>
      <c r="E14" s="13"/>
      <c r="F14" s="13"/>
      <c r="G14" s="13"/>
      <c r="H14" s="13"/>
      <c r="I14" s="56">
        <v>14682</v>
      </c>
      <c r="J14" s="56"/>
      <c r="K14" s="56">
        <v>13896</v>
      </c>
      <c r="L14" s="56"/>
      <c r="M14" s="56">
        <v>14682</v>
      </c>
      <c r="N14" s="56"/>
      <c r="O14" s="56">
        <v>13896</v>
      </c>
    </row>
    <row r="15" spans="1:15" ht="21" customHeight="1">
      <c r="B15" s="13"/>
      <c r="C15" s="42" t="s">
        <v>197</v>
      </c>
      <c r="D15" s="13"/>
      <c r="E15" s="13"/>
      <c r="F15" s="13"/>
      <c r="G15" s="13"/>
      <c r="H15" s="13"/>
      <c r="I15" s="56">
        <v>57856</v>
      </c>
      <c r="J15" s="56"/>
      <c r="K15" s="56">
        <v>111596</v>
      </c>
      <c r="L15" s="56"/>
      <c r="M15" s="56">
        <v>62122</v>
      </c>
      <c r="N15" s="56"/>
      <c r="O15" s="56">
        <v>90569</v>
      </c>
    </row>
    <row r="16" spans="1:15" ht="21" customHeight="1">
      <c r="B16" s="13"/>
      <c r="C16" s="42" t="s">
        <v>198</v>
      </c>
      <c r="D16" s="13"/>
      <c r="E16" s="13"/>
      <c r="F16" s="13"/>
      <c r="G16" s="13"/>
      <c r="H16" s="13"/>
      <c r="I16" s="56">
        <v>1707</v>
      </c>
      <c r="J16" s="56"/>
      <c r="K16" s="56">
        <v>331</v>
      </c>
      <c r="L16" s="56"/>
      <c r="M16" s="56">
        <v>1431</v>
      </c>
      <c r="N16" s="56"/>
      <c r="O16" s="56">
        <v>43</v>
      </c>
    </row>
    <row r="17" spans="2:15" ht="21" customHeight="1">
      <c r="B17" s="13"/>
      <c r="C17" s="42" t="s">
        <v>159</v>
      </c>
      <c r="D17" s="13"/>
      <c r="E17" s="13"/>
      <c r="F17" s="13"/>
      <c r="G17" s="13"/>
      <c r="H17" s="13"/>
      <c r="I17" s="56">
        <v>-26890</v>
      </c>
      <c r="J17" s="56"/>
      <c r="K17" s="56">
        <v>-4118</v>
      </c>
      <c r="L17" s="56"/>
      <c r="M17" s="56">
        <v>-89347</v>
      </c>
      <c r="N17" s="56"/>
      <c r="O17" s="56">
        <v>51512</v>
      </c>
    </row>
    <row r="18" spans="2:15" ht="21" customHeight="1">
      <c r="B18" s="13"/>
      <c r="C18" s="42" t="s">
        <v>185</v>
      </c>
      <c r="D18" s="13"/>
      <c r="E18" s="13"/>
      <c r="F18" s="13"/>
      <c r="G18" s="13"/>
      <c r="H18" s="13"/>
      <c r="I18" s="56">
        <v>-8111</v>
      </c>
      <c r="J18" s="56"/>
      <c r="K18" s="56">
        <v>75956</v>
      </c>
      <c r="L18" s="56"/>
      <c r="M18" s="56">
        <v>-37445</v>
      </c>
      <c r="N18" s="56"/>
      <c r="O18" s="56">
        <v>56226</v>
      </c>
    </row>
    <row r="19" spans="2:15" ht="21" customHeight="1">
      <c r="B19" s="13"/>
      <c r="C19" s="13" t="s">
        <v>105</v>
      </c>
      <c r="D19" s="13"/>
      <c r="E19" s="13"/>
      <c r="F19" s="13"/>
      <c r="G19" s="13"/>
      <c r="H19" s="13"/>
      <c r="I19" s="56">
        <v>15149</v>
      </c>
      <c r="J19" s="56"/>
      <c r="K19" s="56">
        <v>17836</v>
      </c>
      <c r="L19" s="56"/>
      <c r="M19" s="56">
        <v>6812</v>
      </c>
      <c r="N19" s="56"/>
      <c r="O19" s="56">
        <v>9168</v>
      </c>
    </row>
    <row r="20" spans="2:15" ht="21" customHeight="1">
      <c r="B20" s="13"/>
      <c r="C20" s="13" t="s">
        <v>179</v>
      </c>
      <c r="D20" s="13"/>
      <c r="E20" s="13"/>
      <c r="F20" s="13"/>
      <c r="G20" s="13"/>
      <c r="H20" s="13"/>
      <c r="I20" s="56">
        <v>4175</v>
      </c>
      <c r="J20" s="56"/>
      <c r="K20" s="56">
        <v>4218</v>
      </c>
      <c r="L20" s="56"/>
      <c r="M20" s="56">
        <v>3820</v>
      </c>
      <c r="N20" s="56"/>
      <c r="O20" s="56">
        <v>3865</v>
      </c>
    </row>
    <row r="21" spans="2:15" ht="21" customHeight="1">
      <c r="C21" s="13" t="s">
        <v>152</v>
      </c>
      <c r="E21" s="13"/>
      <c r="F21" s="13"/>
      <c r="G21" s="13"/>
      <c r="H21" s="13"/>
      <c r="I21" s="56">
        <v>2557</v>
      </c>
      <c r="J21" s="56"/>
      <c r="K21" s="56">
        <v>2575</v>
      </c>
      <c r="L21" s="56"/>
      <c r="M21" s="56">
        <v>2398</v>
      </c>
      <c r="N21" s="56"/>
      <c r="O21" s="56">
        <v>2407</v>
      </c>
    </row>
    <row r="22" spans="2:15" ht="21" customHeight="1">
      <c r="C22" s="13" t="s">
        <v>151</v>
      </c>
      <c r="E22" s="13"/>
      <c r="F22" s="13"/>
      <c r="G22" s="13"/>
      <c r="H22" s="13"/>
      <c r="I22" s="56">
        <v>551</v>
      </c>
      <c r="J22" s="56"/>
      <c r="K22" s="56">
        <v>493</v>
      </c>
      <c r="L22" s="56"/>
      <c r="M22" s="56">
        <v>0</v>
      </c>
      <c r="N22" s="56"/>
      <c r="O22" s="56">
        <v>0</v>
      </c>
    </row>
    <row r="23" spans="2:15" ht="21" customHeight="1">
      <c r="C23" s="13" t="s">
        <v>193</v>
      </c>
      <c r="E23" s="13"/>
      <c r="F23" s="13"/>
      <c r="G23" s="13"/>
      <c r="H23" s="13"/>
      <c r="I23" s="56">
        <v>-83</v>
      </c>
      <c r="J23" s="56"/>
      <c r="K23" s="56">
        <v>23504</v>
      </c>
      <c r="L23" s="56"/>
      <c r="M23" s="56">
        <v>-11207</v>
      </c>
      <c r="N23" s="56"/>
      <c r="O23" s="56">
        <v>27014</v>
      </c>
    </row>
    <row r="24" spans="2:15" ht="21" customHeight="1">
      <c r="C24" s="13" t="s">
        <v>180</v>
      </c>
      <c r="E24" s="13"/>
      <c r="F24" s="13"/>
      <c r="G24" s="13"/>
      <c r="H24" s="13"/>
      <c r="I24" s="56">
        <v>2091</v>
      </c>
      <c r="J24" s="56"/>
      <c r="K24" s="56">
        <v>398</v>
      </c>
      <c r="L24" s="56"/>
      <c r="M24" s="56">
        <v>1713</v>
      </c>
      <c r="N24" s="56"/>
      <c r="O24" s="56">
        <v>-1531</v>
      </c>
    </row>
    <row r="25" spans="2:15" ht="21" customHeight="1">
      <c r="C25" s="13" t="s">
        <v>181</v>
      </c>
      <c r="E25" s="13"/>
      <c r="F25" s="13"/>
      <c r="G25" s="13"/>
      <c r="H25" s="13"/>
      <c r="I25" s="56">
        <v>0</v>
      </c>
      <c r="J25" s="56"/>
      <c r="K25" s="56">
        <v>9455</v>
      </c>
      <c r="L25" s="56"/>
      <c r="M25" s="56">
        <v>0</v>
      </c>
      <c r="N25" s="56"/>
      <c r="O25" s="56">
        <v>9455</v>
      </c>
    </row>
    <row r="26" spans="2:15" ht="21" customHeight="1">
      <c r="C26" s="13" t="s">
        <v>199</v>
      </c>
      <c r="E26" s="13"/>
      <c r="F26" s="13"/>
      <c r="G26" s="13"/>
      <c r="H26" s="13"/>
      <c r="I26" s="56">
        <v>-631</v>
      </c>
      <c r="J26" s="56"/>
      <c r="K26" s="56">
        <v>-562</v>
      </c>
      <c r="L26" s="56"/>
      <c r="M26" s="56">
        <v>-1431</v>
      </c>
      <c r="N26" s="56"/>
      <c r="O26" s="56">
        <v>-3286</v>
      </c>
    </row>
    <row r="27" spans="2:15" ht="21" customHeight="1">
      <c r="C27" s="13" t="s">
        <v>200</v>
      </c>
      <c r="E27" s="13"/>
      <c r="F27" s="13"/>
      <c r="G27" s="13"/>
      <c r="H27" s="13"/>
      <c r="I27" s="56">
        <v>-224</v>
      </c>
      <c r="J27" s="56"/>
      <c r="K27" s="56">
        <v>1400</v>
      </c>
      <c r="L27" s="56"/>
      <c r="M27" s="56">
        <v>-224</v>
      </c>
      <c r="N27" s="56"/>
      <c r="O27" s="56">
        <v>0</v>
      </c>
    </row>
    <row r="28" spans="2:15" ht="21" customHeight="1">
      <c r="C28" s="13" t="s">
        <v>201</v>
      </c>
      <c r="E28" s="13"/>
      <c r="F28" s="13"/>
      <c r="G28" s="13"/>
      <c r="H28" s="13"/>
      <c r="I28" s="56">
        <v>2039</v>
      </c>
      <c r="J28" s="56"/>
      <c r="K28" s="56">
        <v>2606</v>
      </c>
      <c r="L28" s="56"/>
      <c r="M28" s="56">
        <v>2414</v>
      </c>
      <c r="N28" s="56"/>
      <c r="O28" s="56">
        <v>1621</v>
      </c>
    </row>
    <row r="29" spans="2:15" ht="21" customHeight="1">
      <c r="C29" s="13" t="s">
        <v>177</v>
      </c>
      <c r="E29" s="13"/>
      <c r="F29" s="13"/>
      <c r="G29" s="13"/>
      <c r="H29" s="13"/>
      <c r="I29" s="56">
        <v>7463</v>
      </c>
      <c r="J29" s="56"/>
      <c r="K29" s="56">
        <v>-1590</v>
      </c>
      <c r="L29" s="56"/>
      <c r="M29" s="56">
        <v>-2813</v>
      </c>
      <c r="N29" s="56"/>
      <c r="O29" s="56">
        <v>5718</v>
      </c>
    </row>
    <row r="30" spans="2:15" ht="21" customHeight="1">
      <c r="C30" s="13" t="s">
        <v>84</v>
      </c>
      <c r="E30" s="13"/>
      <c r="F30" s="13"/>
      <c r="G30" s="13"/>
      <c r="H30" s="13"/>
      <c r="I30" s="56">
        <v>-3966</v>
      </c>
      <c r="J30" s="56"/>
      <c r="K30" s="56">
        <v>-4525</v>
      </c>
      <c r="L30" s="56"/>
      <c r="M30" s="56">
        <v>-4597</v>
      </c>
      <c r="N30" s="56"/>
      <c r="O30" s="56">
        <v>-5364</v>
      </c>
    </row>
    <row r="31" spans="2:15" ht="21" customHeight="1">
      <c r="C31" s="13" t="s">
        <v>85</v>
      </c>
      <c r="E31" s="13"/>
      <c r="F31" s="13"/>
      <c r="G31" s="13"/>
      <c r="H31" s="13"/>
      <c r="I31" s="58">
        <v>7025</v>
      </c>
      <c r="J31" s="56"/>
      <c r="K31" s="58">
        <v>12809</v>
      </c>
      <c r="L31" s="56"/>
      <c r="M31" s="56">
        <v>3837</v>
      </c>
      <c r="N31" s="56"/>
      <c r="O31" s="58">
        <v>8034</v>
      </c>
    </row>
    <row r="32" spans="2:15" ht="21" customHeight="1">
      <c r="B32" s="42" t="s">
        <v>165</v>
      </c>
      <c r="C32" s="13"/>
      <c r="E32" s="13"/>
      <c r="F32" s="13"/>
      <c r="G32" s="13"/>
      <c r="H32" s="13"/>
      <c r="I32" s="221">
        <f>SUM(I9:I31)</f>
        <v>-29673</v>
      </c>
      <c r="J32" s="102"/>
      <c r="K32" s="221">
        <f>SUM(K9:K31)</f>
        <v>180014</v>
      </c>
      <c r="L32" s="102"/>
      <c r="M32" s="222">
        <f>SUM(M9:M31)</f>
        <v>-105077</v>
      </c>
      <c r="N32" s="102"/>
      <c r="O32" s="222">
        <f>SUM(O9:O31)</f>
        <v>108249</v>
      </c>
    </row>
    <row r="33" spans="1:15" ht="21" customHeight="1">
      <c r="B33" s="42" t="s">
        <v>96</v>
      </c>
      <c r="C33" s="13"/>
      <c r="D33" s="13"/>
      <c r="E33" s="13"/>
      <c r="F33" s="13"/>
      <c r="G33" s="32"/>
      <c r="H33" s="13"/>
      <c r="I33" s="111"/>
      <c r="J33" s="168"/>
      <c r="K33" s="111"/>
      <c r="L33" s="168"/>
      <c r="M33" s="111"/>
      <c r="N33" s="168"/>
      <c r="O33" s="62"/>
    </row>
    <row r="34" spans="1:15" ht="21" customHeight="1">
      <c r="C34" s="13"/>
      <c r="D34" s="13" t="s">
        <v>132</v>
      </c>
      <c r="E34" s="13"/>
      <c r="F34" s="13"/>
      <c r="G34" s="13"/>
      <c r="H34" s="13"/>
      <c r="I34" s="54">
        <v>3966</v>
      </c>
      <c r="J34" s="56"/>
      <c r="K34" s="54">
        <v>4525</v>
      </c>
      <c r="L34" s="56"/>
      <c r="M34" s="56">
        <v>16451</v>
      </c>
      <c r="N34" s="56"/>
      <c r="O34" s="56">
        <v>4657</v>
      </c>
    </row>
    <row r="35" spans="1:15" ht="21" customHeight="1">
      <c r="C35" s="13"/>
      <c r="D35" s="13" t="s">
        <v>133</v>
      </c>
      <c r="E35" s="13"/>
      <c r="F35" s="13"/>
      <c r="G35" s="13"/>
      <c r="H35" s="13"/>
      <c r="I35" s="54">
        <v>-6978</v>
      </c>
      <c r="J35" s="56"/>
      <c r="K35" s="54">
        <v>-12336</v>
      </c>
      <c r="L35" s="56"/>
      <c r="M35" s="56">
        <v>-3837</v>
      </c>
      <c r="N35" s="56"/>
      <c r="O35" s="56">
        <v>-7827</v>
      </c>
    </row>
    <row r="36" spans="1:15" ht="21" customHeight="1">
      <c r="C36" s="13"/>
      <c r="D36" s="13" t="s">
        <v>186</v>
      </c>
      <c r="E36" s="13"/>
      <c r="F36" s="13"/>
      <c r="G36" s="13"/>
      <c r="H36" s="13"/>
      <c r="I36" s="54">
        <v>1276</v>
      </c>
      <c r="J36" s="56"/>
      <c r="K36" s="54">
        <v>0</v>
      </c>
      <c r="L36" s="56"/>
      <c r="M36" s="56">
        <v>0</v>
      </c>
      <c r="N36" s="56"/>
      <c r="O36" s="56">
        <v>0</v>
      </c>
    </row>
    <row r="37" spans="1:15" ht="21" customHeight="1">
      <c r="D37" s="13" t="s">
        <v>134</v>
      </c>
      <c r="E37" s="13"/>
      <c r="F37" s="13"/>
      <c r="G37" s="13"/>
      <c r="H37" s="13"/>
      <c r="I37" s="54">
        <v>-4668</v>
      </c>
      <c r="J37" s="56"/>
      <c r="K37" s="54">
        <v>-4672</v>
      </c>
      <c r="L37" s="56"/>
      <c r="M37" s="56">
        <v>-2602</v>
      </c>
      <c r="N37" s="56"/>
      <c r="O37" s="56">
        <v>-3593</v>
      </c>
    </row>
    <row r="38" spans="1:15" ht="21" customHeight="1">
      <c r="D38" s="53" t="s">
        <v>135</v>
      </c>
      <c r="E38" s="53"/>
      <c r="F38" s="53"/>
      <c r="G38" s="13"/>
      <c r="H38" s="13"/>
      <c r="I38" s="54">
        <v>-1054</v>
      </c>
      <c r="J38" s="56"/>
      <c r="K38" s="54">
        <v>-3510</v>
      </c>
      <c r="L38" s="56"/>
      <c r="M38" s="56">
        <v>-199</v>
      </c>
      <c r="N38" s="56"/>
      <c r="O38" s="56">
        <v>-3510</v>
      </c>
    </row>
    <row r="39" spans="1:15" ht="21" customHeight="1">
      <c r="C39" s="42" t="s">
        <v>166</v>
      </c>
      <c r="D39" s="13"/>
      <c r="E39" s="13"/>
      <c r="F39" s="13"/>
      <c r="G39" s="13"/>
      <c r="H39" s="13"/>
      <c r="I39" s="223">
        <f>SUM(I32:I38)</f>
        <v>-37131</v>
      </c>
      <c r="J39" s="56"/>
      <c r="K39" s="223">
        <f>SUM(K32:K38)</f>
        <v>164021</v>
      </c>
      <c r="L39" s="56"/>
      <c r="M39" s="223">
        <f>SUM(M32:M38)</f>
        <v>-95264</v>
      </c>
      <c r="N39" s="56"/>
      <c r="O39" s="223">
        <f>SUM(O32:O38)</f>
        <v>97976</v>
      </c>
    </row>
    <row r="40" spans="1:15" ht="21" customHeight="1">
      <c r="D40" s="13"/>
      <c r="E40" s="13"/>
      <c r="F40" s="13"/>
      <c r="G40" s="13"/>
      <c r="H40" s="13"/>
      <c r="I40" s="54"/>
      <c r="J40" s="56"/>
      <c r="K40" s="56"/>
      <c r="L40" s="56"/>
      <c r="M40" s="56"/>
      <c r="N40" s="56"/>
      <c r="O40" s="56"/>
    </row>
    <row r="41" spans="1:15" ht="21" customHeight="1">
      <c r="D41" s="13"/>
      <c r="E41" s="13"/>
      <c r="F41" s="13"/>
      <c r="G41" s="13"/>
      <c r="H41" s="13"/>
      <c r="I41" s="54"/>
      <c r="J41" s="56"/>
      <c r="K41" s="65"/>
      <c r="L41" s="65"/>
      <c r="N41" s="65"/>
      <c r="O41" s="169"/>
    </row>
    <row r="42" spans="1:15" ht="21" customHeight="1">
      <c r="D42" s="13"/>
      <c r="E42" s="13"/>
      <c r="F42" s="13"/>
      <c r="G42" s="13"/>
      <c r="H42" s="13"/>
      <c r="I42" s="54"/>
      <c r="J42" s="56"/>
      <c r="K42" s="56"/>
      <c r="L42" s="56"/>
      <c r="M42" s="56"/>
      <c r="N42" s="56"/>
      <c r="O42" s="56"/>
    </row>
    <row r="43" spans="1:15" s="22" customFormat="1" ht="21" customHeight="1">
      <c r="A43" s="24" t="s">
        <v>49</v>
      </c>
      <c r="D43" s="24"/>
      <c r="E43" s="24"/>
      <c r="F43" s="24"/>
      <c r="G43" s="24"/>
      <c r="H43" s="24"/>
      <c r="I43" s="115"/>
      <c r="J43" s="112"/>
      <c r="K43" s="112"/>
      <c r="L43" s="112"/>
      <c r="M43" s="97"/>
      <c r="N43" s="26"/>
      <c r="O43" s="26" t="s">
        <v>142</v>
      </c>
    </row>
    <row r="44" spans="1:15" s="22" customFormat="1" ht="21" customHeight="1">
      <c r="A44" s="24" t="s">
        <v>86</v>
      </c>
      <c r="D44" s="24"/>
      <c r="E44" s="24"/>
      <c r="F44" s="24"/>
      <c r="G44" s="24"/>
      <c r="H44" s="24"/>
      <c r="I44" s="115"/>
      <c r="J44" s="112"/>
      <c r="K44" s="112"/>
      <c r="L44" s="112"/>
      <c r="M44" s="97"/>
      <c r="N44" s="26"/>
      <c r="O44" s="26" t="s">
        <v>143</v>
      </c>
    </row>
    <row r="45" spans="1:15" s="22" customFormat="1" ht="21" customHeight="1">
      <c r="A45" s="24" t="s">
        <v>189</v>
      </c>
      <c r="D45" s="24"/>
      <c r="E45" s="24"/>
      <c r="F45" s="24"/>
      <c r="G45" s="24"/>
      <c r="H45" s="24"/>
      <c r="I45" s="115"/>
      <c r="J45" s="112"/>
      <c r="K45" s="112"/>
      <c r="L45" s="112"/>
      <c r="M45" s="112"/>
      <c r="N45" s="112"/>
      <c r="O45" s="112"/>
    </row>
    <row r="46" spans="1:15" ht="21" customHeight="1">
      <c r="C46" s="32"/>
      <c r="D46" s="32"/>
      <c r="E46" s="32"/>
      <c r="F46" s="32"/>
      <c r="G46" s="32"/>
      <c r="H46" s="32"/>
      <c r="I46" s="54"/>
      <c r="J46" s="54"/>
      <c r="K46" s="54"/>
      <c r="L46" s="54"/>
      <c r="M46" s="54"/>
      <c r="N46" s="54"/>
      <c r="O46" s="54"/>
    </row>
    <row r="47" spans="1:15" ht="21" customHeight="1">
      <c r="C47" s="32"/>
      <c r="D47" s="32"/>
      <c r="E47" s="32"/>
      <c r="F47" s="32"/>
      <c r="G47" s="32"/>
      <c r="H47" s="32"/>
      <c r="I47" s="267" t="s">
        <v>139</v>
      </c>
      <c r="J47" s="267"/>
      <c r="K47" s="267"/>
      <c r="L47" s="267"/>
      <c r="M47" s="267"/>
      <c r="N47" s="267"/>
      <c r="O47" s="267"/>
    </row>
    <row r="48" spans="1:15" ht="21" customHeight="1">
      <c r="C48" s="13"/>
      <c r="D48" s="13"/>
      <c r="E48" s="13"/>
      <c r="F48" s="13"/>
      <c r="G48" s="32"/>
      <c r="H48" s="13"/>
      <c r="I48" s="245" t="s">
        <v>2</v>
      </c>
      <c r="J48" s="245"/>
      <c r="K48" s="245"/>
      <c r="L48" s="71"/>
      <c r="M48" s="245" t="s">
        <v>3</v>
      </c>
      <c r="N48" s="245"/>
      <c r="O48" s="245"/>
    </row>
    <row r="49" spans="1:15" ht="21" customHeight="1">
      <c r="C49" s="13"/>
      <c r="D49" s="13"/>
      <c r="E49" s="13"/>
      <c r="F49" s="13"/>
      <c r="G49" s="219" t="s">
        <v>4</v>
      </c>
      <c r="H49" s="13"/>
      <c r="I49" s="59" t="s">
        <v>170</v>
      </c>
      <c r="J49" s="69"/>
      <c r="K49" s="141" t="s">
        <v>140</v>
      </c>
      <c r="L49" s="69"/>
      <c r="M49" s="141" t="s">
        <v>170</v>
      </c>
      <c r="N49" s="69"/>
      <c r="O49" s="141" t="s">
        <v>140</v>
      </c>
    </row>
    <row r="50" spans="1:15" ht="21" customHeight="1">
      <c r="A50" s="17" t="s">
        <v>87</v>
      </c>
      <c r="D50" s="13"/>
      <c r="E50" s="13"/>
      <c r="F50" s="13"/>
      <c r="G50" s="13"/>
      <c r="H50" s="13"/>
      <c r="I50" s="54"/>
      <c r="J50" s="56"/>
      <c r="K50" s="54"/>
      <c r="L50" s="56"/>
      <c r="M50" s="56"/>
      <c r="N50" s="56"/>
      <c r="O50" s="56"/>
    </row>
    <row r="51" spans="1:15" ht="21" customHeight="1">
      <c r="C51" s="42" t="s">
        <v>61</v>
      </c>
      <c r="D51" s="13" t="s">
        <v>164</v>
      </c>
      <c r="E51" s="13"/>
      <c r="I51" s="54">
        <v>5538</v>
      </c>
      <c r="J51" s="56"/>
      <c r="K51" s="54">
        <v>304</v>
      </c>
      <c r="L51" s="56"/>
      <c r="M51" s="56">
        <v>-4</v>
      </c>
      <c r="N51" s="56"/>
      <c r="O51" s="56">
        <v>-10</v>
      </c>
    </row>
    <row r="52" spans="1:15" ht="21" customHeight="1">
      <c r="D52" s="13" t="s">
        <v>136</v>
      </c>
      <c r="E52" s="13"/>
      <c r="F52" s="13"/>
      <c r="G52" s="13"/>
      <c r="H52" s="13"/>
      <c r="I52" s="54">
        <v>0</v>
      </c>
      <c r="J52" s="56"/>
      <c r="K52" s="54">
        <v>0</v>
      </c>
      <c r="L52" s="56"/>
      <c r="M52" s="56">
        <v>15000</v>
      </c>
      <c r="N52" s="56"/>
      <c r="O52" s="56">
        <v>40500</v>
      </c>
    </row>
    <row r="53" spans="1:15" ht="21" customHeight="1">
      <c r="D53" s="13" t="s">
        <v>137</v>
      </c>
      <c r="E53" s="13"/>
      <c r="F53" s="13"/>
      <c r="G53" s="13"/>
      <c r="H53" s="13"/>
      <c r="I53" s="54">
        <v>0</v>
      </c>
      <c r="J53" s="56"/>
      <c r="K53" s="54">
        <v>0</v>
      </c>
      <c r="L53" s="56"/>
      <c r="M53" s="56">
        <v>-3018</v>
      </c>
      <c r="N53" s="56"/>
      <c r="O53" s="56">
        <v>-5500</v>
      </c>
    </row>
    <row r="54" spans="1:15" ht="21" customHeight="1">
      <c r="C54" s="13" t="s">
        <v>61</v>
      </c>
      <c r="D54" s="13" t="s">
        <v>97</v>
      </c>
      <c r="E54" s="13"/>
      <c r="I54" s="54">
        <v>224</v>
      </c>
      <c r="J54" s="56"/>
      <c r="K54" s="54">
        <v>207</v>
      </c>
      <c r="L54" s="56"/>
      <c r="M54" s="56">
        <v>224</v>
      </c>
      <c r="N54" s="56"/>
      <c r="O54" s="56">
        <v>0</v>
      </c>
    </row>
    <row r="55" spans="1:15" ht="21" customHeight="1">
      <c r="C55" s="13" t="s">
        <v>61</v>
      </c>
      <c r="D55" s="13" t="s">
        <v>98</v>
      </c>
      <c r="E55" s="13"/>
      <c r="I55" s="54">
        <v>-1786</v>
      </c>
      <c r="J55" s="56"/>
      <c r="K55" s="54">
        <v>-2799</v>
      </c>
      <c r="L55" s="56"/>
      <c r="M55" s="56">
        <v>-1523</v>
      </c>
      <c r="N55" s="56"/>
      <c r="O55" s="56">
        <v>-2149</v>
      </c>
    </row>
    <row r="56" spans="1:15" ht="21" customHeight="1">
      <c r="C56" s="13"/>
      <c r="D56" s="13" t="s">
        <v>158</v>
      </c>
      <c r="E56" s="13"/>
      <c r="I56" s="54">
        <v>-1725</v>
      </c>
      <c r="J56" s="56"/>
      <c r="K56" s="54">
        <v>0</v>
      </c>
      <c r="L56" s="56"/>
      <c r="M56" s="102">
        <v>0</v>
      </c>
      <c r="N56" s="56"/>
      <c r="O56" s="56">
        <v>0</v>
      </c>
    </row>
    <row r="57" spans="1:15" ht="21" customHeight="1">
      <c r="C57" s="13" t="s">
        <v>61</v>
      </c>
      <c r="D57" s="13" t="s">
        <v>99</v>
      </c>
      <c r="E57" s="13"/>
      <c r="I57" s="54">
        <v>0</v>
      </c>
      <c r="J57" s="56"/>
      <c r="K57" s="54">
        <v>-27</v>
      </c>
      <c r="L57" s="56"/>
      <c r="M57" s="56">
        <v>-1726</v>
      </c>
      <c r="N57" s="56"/>
      <c r="O57" s="56">
        <v>-27</v>
      </c>
    </row>
    <row r="58" spans="1:15" ht="21" customHeight="1">
      <c r="C58" s="42" t="s">
        <v>131</v>
      </c>
      <c r="D58" s="13"/>
      <c r="E58" s="13"/>
      <c r="F58" s="13"/>
      <c r="G58" s="13"/>
      <c r="H58" s="13"/>
      <c r="I58" s="224">
        <f>SUM(I51:I57)</f>
        <v>2251</v>
      </c>
      <c r="J58" s="56"/>
      <c r="K58" s="224">
        <f>SUM(K51:K57)</f>
        <v>-2315</v>
      </c>
      <c r="L58" s="56"/>
      <c r="M58" s="224">
        <f>SUM(M51:M57)</f>
        <v>8953</v>
      </c>
      <c r="N58" s="56"/>
      <c r="O58" s="224">
        <f>SUM(O51:O57)</f>
        <v>32814</v>
      </c>
    </row>
    <row r="59" spans="1:15" ht="21" customHeight="1">
      <c r="D59" s="13"/>
      <c r="E59" s="13"/>
      <c r="F59" s="13"/>
      <c r="G59" s="13"/>
      <c r="H59" s="13"/>
      <c r="I59" s="54"/>
      <c r="J59" s="56"/>
      <c r="K59" s="63"/>
      <c r="L59" s="56"/>
      <c r="M59" s="56"/>
      <c r="N59" s="56"/>
      <c r="O59" s="66"/>
    </row>
    <row r="60" spans="1:15" ht="21" customHeight="1">
      <c r="A60" s="17" t="s">
        <v>88</v>
      </c>
      <c r="D60" s="13"/>
      <c r="E60" s="13"/>
      <c r="F60" s="13"/>
      <c r="G60" s="13"/>
      <c r="H60" s="13"/>
      <c r="I60" s="54"/>
      <c r="J60" s="56"/>
      <c r="K60" s="54"/>
      <c r="L60" s="56"/>
      <c r="M60" s="56"/>
      <c r="N60" s="56"/>
      <c r="O60" s="60"/>
    </row>
    <row r="61" spans="1:15" ht="21" customHeight="1">
      <c r="C61" s="13" t="s">
        <v>61</v>
      </c>
      <c r="D61" s="13" t="s">
        <v>89</v>
      </c>
      <c r="E61" s="13"/>
      <c r="F61" s="13"/>
      <c r="G61" s="13"/>
      <c r="H61" s="13"/>
      <c r="I61" s="54"/>
      <c r="J61" s="56"/>
      <c r="K61" s="54"/>
      <c r="L61" s="56"/>
      <c r="M61" s="56"/>
      <c r="N61" s="56"/>
      <c r="O61" s="60"/>
    </row>
    <row r="62" spans="1:15" ht="21" customHeight="1">
      <c r="D62" s="42" t="s">
        <v>182</v>
      </c>
      <c r="E62" s="13"/>
      <c r="F62" s="13"/>
      <c r="G62" s="13"/>
      <c r="H62" s="13"/>
      <c r="I62" s="54">
        <v>-8103</v>
      </c>
      <c r="J62" s="56"/>
      <c r="K62" s="54">
        <v>47313</v>
      </c>
      <c r="L62" s="56"/>
      <c r="M62" s="56">
        <v>2801</v>
      </c>
      <c r="N62" s="56"/>
      <c r="O62" s="56">
        <v>29145</v>
      </c>
    </row>
    <row r="63" spans="1:15" ht="21" customHeight="1">
      <c r="D63" s="42" t="s">
        <v>112</v>
      </c>
      <c r="E63" s="13"/>
      <c r="F63" s="13"/>
      <c r="G63" s="13"/>
      <c r="H63" s="13"/>
      <c r="I63" s="54">
        <v>132908</v>
      </c>
      <c r="J63" s="56"/>
      <c r="K63" s="56">
        <v>113663</v>
      </c>
      <c r="L63" s="56"/>
      <c r="M63" s="56">
        <v>40000</v>
      </c>
      <c r="N63" s="56"/>
      <c r="O63" s="56">
        <v>0</v>
      </c>
    </row>
    <row r="64" spans="1:15" ht="21" customHeight="1">
      <c r="D64" s="42" t="s">
        <v>90</v>
      </c>
      <c r="E64" s="13"/>
      <c r="F64" s="13"/>
      <c r="G64" s="13"/>
      <c r="H64" s="13"/>
      <c r="I64" s="56">
        <v>5400</v>
      </c>
      <c r="J64" s="56"/>
      <c r="K64" s="54">
        <v>0</v>
      </c>
      <c r="L64" s="56"/>
      <c r="M64" s="56">
        <v>5400</v>
      </c>
      <c r="N64" s="56"/>
      <c r="O64" s="56">
        <v>0</v>
      </c>
    </row>
    <row r="65" spans="3:15" ht="21" customHeight="1">
      <c r="D65" s="42" t="s">
        <v>118</v>
      </c>
      <c r="E65" s="13"/>
      <c r="F65" s="13"/>
      <c r="G65" s="13"/>
      <c r="H65" s="13"/>
      <c r="I65" s="54">
        <v>-131970</v>
      </c>
      <c r="J65" s="56"/>
      <c r="K65" s="54">
        <v>-111207</v>
      </c>
      <c r="L65" s="56"/>
      <c r="M65" s="56">
        <v>0</v>
      </c>
      <c r="N65" s="56"/>
      <c r="O65" s="56">
        <v>-3214</v>
      </c>
    </row>
    <row r="66" spans="3:15" ht="21" customHeight="1">
      <c r="D66" s="42" t="s">
        <v>100</v>
      </c>
      <c r="E66" s="13"/>
      <c r="F66" s="13"/>
      <c r="G66" s="13"/>
      <c r="H66" s="13"/>
      <c r="I66" s="54">
        <v>-47539</v>
      </c>
      <c r="J66" s="56"/>
      <c r="K66" s="54">
        <v>-21573</v>
      </c>
      <c r="L66" s="56"/>
      <c r="M66" s="56">
        <v>-43890</v>
      </c>
      <c r="N66" s="56"/>
      <c r="O66" s="56">
        <v>-15390</v>
      </c>
    </row>
    <row r="67" spans="3:15" ht="21" customHeight="1">
      <c r="D67" s="42" t="s">
        <v>119</v>
      </c>
      <c r="E67" s="13"/>
      <c r="F67" s="13"/>
      <c r="G67" s="13"/>
      <c r="H67" s="13"/>
      <c r="I67" s="54">
        <v>0</v>
      </c>
      <c r="J67" s="56"/>
      <c r="K67" s="54">
        <v>-13054</v>
      </c>
      <c r="L67" s="56"/>
      <c r="M67" s="56">
        <v>0</v>
      </c>
      <c r="N67" s="56"/>
      <c r="O67" s="56">
        <v>-13667</v>
      </c>
    </row>
    <row r="68" spans="3:15" ht="21" customHeight="1">
      <c r="D68" s="42" t="s">
        <v>101</v>
      </c>
      <c r="E68" s="13"/>
      <c r="F68" s="13"/>
      <c r="G68" s="13"/>
      <c r="H68" s="13"/>
      <c r="I68" s="54">
        <v>0</v>
      </c>
      <c r="J68" s="56"/>
      <c r="K68" s="54">
        <v>-3503</v>
      </c>
      <c r="L68" s="56"/>
      <c r="M68" s="56">
        <v>0</v>
      </c>
      <c r="N68" s="56"/>
      <c r="O68" s="56">
        <v>0</v>
      </c>
    </row>
    <row r="69" spans="3:15" ht="21" customHeight="1">
      <c r="D69" s="42" t="s">
        <v>183</v>
      </c>
      <c r="E69" s="13"/>
      <c r="F69" s="13"/>
      <c r="G69" s="13"/>
      <c r="H69" s="13"/>
      <c r="I69" s="54">
        <v>-5864</v>
      </c>
      <c r="J69" s="56"/>
      <c r="K69" s="54">
        <v>-5666</v>
      </c>
      <c r="L69" s="56"/>
      <c r="M69" s="56">
        <v>-4311</v>
      </c>
      <c r="N69" s="56"/>
      <c r="O69" s="56">
        <v>-4181</v>
      </c>
    </row>
    <row r="70" spans="3:15" ht="21" customHeight="1">
      <c r="C70" s="42" t="s">
        <v>120</v>
      </c>
      <c r="D70" s="13"/>
      <c r="E70" s="13"/>
      <c r="F70" s="13"/>
      <c r="G70" s="13"/>
      <c r="H70" s="13"/>
      <c r="I70" s="224">
        <f>SUM(I62:I69)</f>
        <v>-55168</v>
      </c>
      <c r="J70" s="56"/>
      <c r="K70" s="224">
        <f>SUM(K62:K69)</f>
        <v>5973</v>
      </c>
      <c r="L70" s="56"/>
      <c r="M70" s="224">
        <f>SUM(M62:M69)</f>
        <v>0</v>
      </c>
      <c r="N70" s="56"/>
      <c r="O70" s="224">
        <f>SUM(O62:O69)</f>
        <v>-7307</v>
      </c>
    </row>
    <row r="71" spans="3:15" ht="21" customHeight="1">
      <c r="C71" s="13" t="s">
        <v>91</v>
      </c>
      <c r="E71" s="13"/>
      <c r="F71" s="13"/>
      <c r="G71" s="13"/>
      <c r="H71" s="13"/>
      <c r="I71" s="64">
        <v>-104</v>
      </c>
      <c r="J71" s="56"/>
      <c r="K71" s="64">
        <v>2123</v>
      </c>
      <c r="L71" s="56"/>
      <c r="M71" s="92">
        <v>0</v>
      </c>
      <c r="N71" s="56"/>
      <c r="O71" s="67">
        <v>0</v>
      </c>
    </row>
    <row r="72" spans="3:15" ht="21" customHeight="1">
      <c r="C72" s="13" t="s">
        <v>167</v>
      </c>
      <c r="D72" s="13"/>
      <c r="E72" s="13"/>
      <c r="F72" s="13"/>
      <c r="G72" s="13"/>
      <c r="H72" s="13"/>
      <c r="I72" s="221">
        <f>I39+I58+I70+I71</f>
        <v>-90152</v>
      </c>
      <c r="J72" s="53"/>
      <c r="K72" s="221">
        <f>K39+K58+K70+K71</f>
        <v>169802</v>
      </c>
      <c r="L72" s="76"/>
      <c r="M72" s="221">
        <f>M39+M58+M70+M71</f>
        <v>-86311</v>
      </c>
      <c r="N72" s="76"/>
      <c r="O72" s="221">
        <f>O39+O58+O70+O71</f>
        <v>123483</v>
      </c>
    </row>
    <row r="73" spans="3:15" ht="21" customHeight="1">
      <c r="C73" s="13" t="s">
        <v>190</v>
      </c>
      <c r="D73" s="13"/>
      <c r="E73" s="13"/>
      <c r="F73" s="13"/>
      <c r="G73" s="134"/>
      <c r="H73" s="13"/>
      <c r="I73" s="56">
        <v>395564</v>
      </c>
      <c r="J73" s="56"/>
      <c r="K73" s="61">
        <v>134570</v>
      </c>
      <c r="L73" s="56"/>
      <c r="M73" s="56">
        <v>284829</v>
      </c>
      <c r="N73" s="56"/>
      <c r="O73" s="61">
        <v>78519</v>
      </c>
    </row>
    <row r="74" spans="3:15" ht="21" customHeight="1" thickBot="1">
      <c r="C74" s="13" t="s">
        <v>191</v>
      </c>
      <c r="D74" s="13"/>
      <c r="E74" s="13"/>
      <c r="F74" s="13"/>
      <c r="G74" s="134"/>
      <c r="H74" s="13"/>
      <c r="I74" s="225">
        <f>SUM(I72:I73)</f>
        <v>305412</v>
      </c>
      <c r="J74" s="53"/>
      <c r="K74" s="225">
        <f>SUM(K72:K73)</f>
        <v>304372</v>
      </c>
      <c r="L74" s="55"/>
      <c r="M74" s="225">
        <f>SUM(M72:M73)</f>
        <v>198518</v>
      </c>
      <c r="N74" s="113"/>
      <c r="O74" s="225">
        <f>SUM(O72:O73)</f>
        <v>202002</v>
      </c>
    </row>
    <row r="75" spans="3:15" ht="21" customHeight="1" thickTop="1">
      <c r="C75" s="13"/>
      <c r="D75" s="13"/>
      <c r="E75" s="13"/>
      <c r="F75" s="13"/>
      <c r="G75" s="13"/>
      <c r="H75" s="13"/>
      <c r="I75" s="116"/>
      <c r="J75" s="53"/>
      <c r="K75" s="55"/>
      <c r="L75" s="55"/>
      <c r="M75" s="76"/>
      <c r="N75" s="113"/>
      <c r="O75" s="76"/>
    </row>
    <row r="76" spans="3:15" s="65" customFormat="1" ht="22.5" customHeight="1">
      <c r="C76" s="53" t="s">
        <v>138</v>
      </c>
      <c r="D76" s="53"/>
      <c r="E76" s="53"/>
      <c r="F76" s="53"/>
      <c r="G76" s="53"/>
      <c r="H76" s="53"/>
      <c r="I76" s="116"/>
      <c r="J76" s="53"/>
      <c r="K76" s="55"/>
      <c r="L76" s="55"/>
      <c r="M76" s="76"/>
      <c r="N76" s="113"/>
      <c r="O76" s="76"/>
    </row>
    <row r="77" spans="3:15" s="65" customFormat="1" ht="21" customHeight="1">
      <c r="C77" s="53"/>
      <c r="D77" s="53" t="s">
        <v>150</v>
      </c>
      <c r="E77" s="53"/>
      <c r="F77" s="53"/>
      <c r="G77" s="53"/>
      <c r="H77" s="53"/>
      <c r="I77" s="54">
        <v>0</v>
      </c>
      <c r="J77" s="53"/>
      <c r="K77" s="54">
        <v>24295</v>
      </c>
      <c r="L77" s="54"/>
      <c r="M77" s="54">
        <v>0</v>
      </c>
      <c r="N77" s="54"/>
      <c r="O77" s="54">
        <v>22495</v>
      </c>
    </row>
    <row r="78" spans="3:15" s="65" customFormat="1" ht="21" customHeight="1">
      <c r="C78" s="53"/>
      <c r="D78" s="53"/>
      <c r="E78" s="53"/>
      <c r="F78" s="53"/>
      <c r="G78" s="53"/>
      <c r="H78" s="53"/>
      <c r="I78" s="116"/>
      <c r="J78" s="53"/>
      <c r="K78" s="55"/>
      <c r="L78" s="55"/>
      <c r="M78" s="76"/>
      <c r="N78" s="113"/>
      <c r="O78" s="76"/>
    </row>
  </sheetData>
  <mergeCells count="6">
    <mergeCell ref="I47:O47"/>
    <mergeCell ref="I5:O5"/>
    <mergeCell ref="I6:K6"/>
    <mergeCell ref="M6:O6"/>
    <mergeCell ref="I48:K48"/>
    <mergeCell ref="M48:O48"/>
  </mergeCells>
  <pageMargins left="0.6692913385826772" right="0.59055118110236227" top="0.70866141732283472" bottom="0.39370078740157483" header="0.39370078740157483" footer="0.19685039370078741"/>
  <pageSetup paperSize="9" scale="76" firstPageNumber="6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2021-05-14T01:56:48Z</cp:lastPrinted>
  <dcterms:created xsi:type="dcterms:W3CDTF">2017-05-01T04:34:31Z</dcterms:created>
  <dcterms:modified xsi:type="dcterms:W3CDTF">2021-05-16T14:12:06Z</dcterms:modified>
</cp:coreProperties>
</file>