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1\Qtr1'2021\"/>
    </mc:Choice>
  </mc:AlternateContent>
  <xr:revisionPtr revIDLastSave="0" documentId="13_ncr:1_{E22782FB-AB65-481C-8AEE-FD0216960FFB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4" r:id="rId1"/>
    <sheet name="pl" sheetId="11" r:id="rId2"/>
    <sheet name="consolidated" sheetId="12" r:id="rId3"/>
    <sheet name="company" sheetId="13" r:id="rId4"/>
    <sheet name="cash flow" sheetId="15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bs!$A$1:$K$110</definedName>
    <definedName name="_xlnm.Print_Area" localSheetId="4">'cash flow'!$A$1:$I$89</definedName>
    <definedName name="_xlnm.Print_Area" localSheetId="3">company!$A$1:$K$27</definedName>
    <definedName name="_xlnm.Print_Area" localSheetId="2">consolidated!$A$1:$M$24</definedName>
    <definedName name="_xlnm.Print_Area" localSheetId="1">pl!$A$1:$K$38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6" i="15" l="1"/>
  <c r="G76" i="15"/>
  <c r="E76" i="15"/>
  <c r="C76" i="15"/>
  <c r="I60" i="15"/>
  <c r="G60" i="15"/>
  <c r="E60" i="15"/>
  <c r="C60" i="15"/>
  <c r="I9" i="15"/>
  <c r="I30" i="15" s="1"/>
  <c r="I44" i="15" s="1"/>
  <c r="I46" i="15" s="1"/>
  <c r="E9" i="15"/>
  <c r="E30" i="15" s="1"/>
  <c r="E44" i="15" s="1"/>
  <c r="E46" i="15" s="1"/>
  <c r="E77" i="15" l="1"/>
  <c r="E79" i="15" s="1"/>
  <c r="I77" i="15"/>
  <c r="I79" i="15" s="1"/>
  <c r="I60" i="4"/>
  <c r="I99" i="4" l="1"/>
  <c r="K99" i="4" l="1"/>
  <c r="G99" i="4"/>
  <c r="E99" i="4"/>
  <c r="K75" i="4"/>
  <c r="K61" i="4"/>
  <c r="G75" i="4"/>
  <c r="G61" i="4"/>
  <c r="I75" i="4"/>
  <c r="E75" i="4"/>
  <c r="I61" i="4"/>
  <c r="E61" i="4"/>
  <c r="K31" i="4"/>
  <c r="K18" i="4"/>
  <c r="G31" i="4"/>
  <c r="G18" i="4"/>
  <c r="I31" i="4"/>
  <c r="E31" i="4"/>
  <c r="I18" i="4"/>
  <c r="E18" i="4"/>
  <c r="I76" i="4" l="1"/>
  <c r="I100" i="4" s="1"/>
  <c r="E32" i="4"/>
  <c r="E76" i="4"/>
  <c r="E100" i="4" s="1"/>
  <c r="I32" i="4"/>
  <c r="K76" i="4"/>
  <c r="K100" i="4" s="1"/>
  <c r="G76" i="4"/>
  <c r="G100" i="4" s="1"/>
  <c r="K32" i="4"/>
  <c r="G32" i="4"/>
  <c r="E101" i="4" l="1"/>
  <c r="I101" i="4"/>
  <c r="K101" i="4"/>
  <c r="G101" i="4"/>
  <c r="K19" i="11"/>
  <c r="K13" i="11"/>
  <c r="K20" i="11" s="1"/>
  <c r="K25" i="11" s="1"/>
  <c r="G19" i="11"/>
  <c r="G13" i="11"/>
  <c r="G20" i="11" s="1"/>
  <c r="G25" i="11" s="1"/>
  <c r="G27" i="11" l="1"/>
  <c r="G31" i="11" s="1"/>
  <c r="K27" i="11"/>
  <c r="K31" i="11" s="1"/>
  <c r="K21" i="12"/>
  <c r="I21" i="12"/>
  <c r="G21" i="12"/>
  <c r="E21" i="12"/>
  <c r="C21" i="12"/>
  <c r="M16" i="12"/>
  <c r="I21" i="13" l="1"/>
  <c r="G21" i="13"/>
  <c r="E21" i="13"/>
  <c r="M21" i="12" l="1"/>
  <c r="C21" i="13" l="1"/>
  <c r="K18" i="13" l="1"/>
  <c r="K16" i="13"/>
  <c r="K12" i="13"/>
  <c r="K10" i="13"/>
  <c r="K21" i="13" l="1"/>
  <c r="K11" i="12"/>
  <c r="I11" i="13" l="1"/>
  <c r="K11" i="13" s="1"/>
  <c r="E19" i="11"/>
  <c r="I19" i="12" l="1"/>
  <c r="I20" i="12" s="1"/>
  <c r="I22" i="12" s="1"/>
  <c r="G19" i="12" l="1"/>
  <c r="G20" i="12" s="1"/>
  <c r="G22" i="12" s="1"/>
  <c r="I19" i="11"/>
  <c r="I13" i="11" l="1"/>
  <c r="I20" i="11" s="1"/>
  <c r="I25" i="11" s="1"/>
  <c r="G9" i="15" s="1"/>
  <c r="G30" i="15" s="1"/>
  <c r="G44" i="15" s="1"/>
  <c r="G46" i="15" s="1"/>
  <c r="G77" i="15" s="1"/>
  <c r="G79" i="15" s="1"/>
  <c r="G80" i="15" s="1"/>
  <c r="E19" i="13" l="1"/>
  <c r="E13" i="13"/>
  <c r="E20" i="13" l="1"/>
  <c r="E22" i="13" s="1"/>
  <c r="C19" i="13"/>
  <c r="C20" i="13" s="1"/>
  <c r="G19" i="13"/>
  <c r="G13" i="12"/>
  <c r="G14" i="12" s="1"/>
  <c r="E19" i="12"/>
  <c r="E20" i="12" s="1"/>
  <c r="E22" i="12" s="1"/>
  <c r="E13" i="12"/>
  <c r="E14" i="12" s="1"/>
  <c r="G20" i="13" l="1"/>
  <c r="G22" i="13" s="1"/>
  <c r="C22" i="13"/>
  <c r="E14" i="13"/>
  <c r="C13" i="13"/>
  <c r="C19" i="12"/>
  <c r="C20" i="12" s="1"/>
  <c r="M18" i="12"/>
  <c r="K13" i="12"/>
  <c r="K14" i="12" s="1"/>
  <c r="I13" i="12"/>
  <c r="I14" i="12" s="1"/>
  <c r="C13" i="12"/>
  <c r="C14" i="12" s="1"/>
  <c r="M12" i="12"/>
  <c r="M11" i="12"/>
  <c r="M10" i="12"/>
  <c r="E13" i="11"/>
  <c r="C22" i="12" l="1"/>
  <c r="M13" i="12"/>
  <c r="M14" i="12" s="1"/>
  <c r="E20" i="11"/>
  <c r="E25" i="11" s="1"/>
  <c r="C9" i="15" s="1"/>
  <c r="C30" i="15" s="1"/>
  <c r="C44" i="15" s="1"/>
  <c r="C46" i="15" s="1"/>
  <c r="C77" i="15" s="1"/>
  <c r="C79" i="15" s="1"/>
  <c r="C80" i="15" s="1"/>
  <c r="C14" i="13" l="1"/>
  <c r="I27" i="11"/>
  <c r="E27" i="11" l="1"/>
  <c r="E31" i="11" s="1"/>
  <c r="I31" i="11"/>
  <c r="I13" i="13"/>
  <c r="I14" i="13" s="1"/>
  <c r="G13" i="13"/>
  <c r="G14" i="13" l="1"/>
  <c r="K14" i="13" s="1"/>
  <c r="K13" i="13"/>
  <c r="K17" i="12"/>
  <c r="K19" i="12" s="1"/>
  <c r="K20" i="12" s="1"/>
  <c r="K22" i="12" s="1"/>
  <c r="I17" i="13"/>
  <c r="K17" i="13" s="1"/>
  <c r="M17" i="12" l="1"/>
  <c r="M19" i="12" s="1"/>
  <c r="M20" i="12" s="1"/>
  <c r="M22" i="12" s="1"/>
  <c r="I19" i="13"/>
  <c r="I20" i="13" l="1"/>
  <c r="I22" i="13" s="1"/>
  <c r="K19" i="13"/>
  <c r="K20" i="13" l="1"/>
  <c r="K22" i="13" s="1"/>
</calcChain>
</file>

<file path=xl/sharedStrings.xml><?xml version="1.0" encoding="utf-8"?>
<sst xmlns="http://schemas.openxmlformats.org/spreadsheetml/2006/main" count="313" uniqueCount="210">
  <si>
    <t>บริษัท ชีวาทัย จำกัด (มหาชน) และบริษัทย่อย</t>
  </si>
  <si>
    <t>งบแสดงฐานะการเงิน</t>
  </si>
  <si>
    <t>ณ วันที่ 31 มีนาคม 2564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</si>
  <si>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</si>
  <si>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</si>
  <si>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</si>
  <si>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</si>
  <si>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</si>
  <si>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</si>
  <si>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</si>
  <si>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</si>
  <si>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</si>
  <si>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</si>
  <si>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</si>
  <si>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</si>
  <si>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</si>
  <si>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ที่ดินและต้นทุนการพัฒนาอสังหาริมทรัพย์</t>
  </si>
  <si>
    <t>เงินจ่ายล่วงหน้าค่าก่อสร้าง</t>
  </si>
  <si>
    <t>เงินมัดจำการซื้อที่ดิน</t>
  </si>
  <si>
    <t>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</si>
  <si>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</si>
  <si>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</si>
  <si>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</si>
  <si>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</si>
  <si>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</si>
  <si>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</si>
  <si>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</si>
  <si>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</si>
  <si>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</si>
  <si>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</si>
  <si>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</si>
  <si>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</si>
  <si>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</si>
  <si>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</si>
  <si>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</si>
  <si>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</si>
  <si>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</si>
  <si>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</si>
  <si>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</si>
  <si>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</si>
  <si>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</si>
  <si>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หุ้นกู้ระยะสั้น</t>
  </si>
  <si>
    <t>เจ้าหนี้การค้าและเจ้าหนี้อื่น</t>
  </si>
  <si>
    <t>เงินประกันผลงานการก่อสร้าง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</si>
  <si>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</si>
  <si>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</si>
  <si>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</si>
  <si>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</si>
  <si>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</si>
  <si>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เงินกู้ยืมระยะสั้นจากกิจการที่เกี่ยวข้องกัน</t>
  </si>
  <si>
    <t>เงินมัดจำและเงินรับล่วงหน้าจากลูกค้า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</si>
  <si>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</si>
  <si>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</si>
  <si>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</si>
  <si>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</si>
  <si>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</si>
  <si>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</si>
  <si>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หุ้นกู้ - สุทธิจากส่วนที่ถึงกำหนด</t>
  </si>
  <si>
    <t xml:space="preserve">   ที่มีสิทธิซื้อคืนและขายคืน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</si>
  <si>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</si>
  <si>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</si>
  <si>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</si>
  <si>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</si>
  <si>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</si>
  <si>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</si>
  <si>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</si>
  <si>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</si>
  <si>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</si>
  <si>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</si>
  <si>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</si>
  <si>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2,307,692,307 หุ้น มูลค่าหุ้นละ 1 บาท</t>
  </si>
  <si>
    <t xml:space="preserve">   ทุนที่ออกและชำระแล้ว</t>
  </si>
  <si>
    <t xml:space="preserve">      หุ้นสามัญ 1,275,027,883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</si>
  <si>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</si>
  <si>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</si>
  <si>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</si>
  <si>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</si>
  <si>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</si>
  <si>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</si>
  <si>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</si>
  <si>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</si>
  <si>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</si>
  <si>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</si>
  <si>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</si>
  <si>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2564</t>
  </si>
  <si>
    <t>2564</t>
  </si>
  <si>
    <t>2563</t>
  </si>
  <si>
    <t>กำไรขาดทุน:</t>
  </si>
  <si>
    <t>รายได้</t>
  </si>
  <si>
    <t>รายได้จากการขายอสังหาริมทรัพย์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</si>
  <si>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</si>
  <si>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</si>
  <si>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</si>
  <si>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</si>
  <si>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</si>
  <si>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</si>
  <si>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</si>
  <si>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</si>
  <si>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</si>
  <si>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</si>
  <si>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</si>
  <si>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</si>
  <si>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</si>
  <si>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</si>
  <si>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</si>
  <si>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</si>
  <si>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</si>
  <si>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</si>
  <si>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</si>
  <si>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</si>
  <si>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</si>
  <si>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</si>
  <si>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 (ขาดทุน) สำหรับงวด</t>
  </si>
  <si>
    <t>งบแสดงการเปลี่ยนแปลงส่วนของผู้ถือหุ้น</t>
  </si>
  <si>
    <t>(หน่วย:พันบาท)</t>
  </si>
  <si>
    <t>ส่วนเกินมูลค่า</t>
  </si>
  <si>
    <t>จัดสรรแล้ว - สำรองตามกฎหมาย</t>
  </si>
  <si>
    <t>ที่ออกและชำระแล้ว</t>
  </si>
  <si>
    <t>หุ้นสามัญ</t>
  </si>
  <si>
    <t>บริษัทฯ</t>
  </si>
  <si>
    <t>บริษัทย่อย</t>
  </si>
  <si>
    <t>ยังไม่ได้จัดสรร</t>
  </si>
  <si>
    <t>รวม</t>
  </si>
  <si>
    <t>ยอดคงเหลือ ณ วันที่ 1 มกราคม 2563</t>
  </si>
  <si>
    <t>ขาดทุนสำหรับงวด</t>
  </si>
  <si>
    <t xml:space="preserve">ยอดคงเหลือ ณ วันที่ 31 มีนาคม 2563 </t>
  </si>
  <si>
    <t>ยอดคงเหลือ ณ วันที่ 1 มกราคม 2564</t>
  </si>
  <si>
    <t>ยอดคงเหลือ ณ วันที่ 31 มีนาคม 2564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</si>
  <si>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</si>
  <si>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</si>
  <si>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</si>
  <si>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กำไรสำหรับงวด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</si>
  <si>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</si>
  <si>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</si>
  <si>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</si>
  <si>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>รายการปรับกระทบยอดกำไร (ขาดทุน) ก่อนภาษีเงินได้</t>
  </si>
  <si>
    <t>เป็นเงินสดรับ (จ่าย) จากกิจกรรมดำเนินงาน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</si>
  <si>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</si>
  <si>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</si>
  <si>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 xml:space="preserve">   ค่าเสื่อมราคาและค่าตัดจำหน่าย</t>
  </si>
  <si>
    <t xml:space="preserve">   ค่าตัดจำหน่ายค่าใช้จ่ายทางตรงในการออกหุ้นกู้</t>
  </si>
  <si>
    <t xml:space="preserve">   ค่าตัดจำหน่ายค่าธรรมเนียมทางการเงิน</t>
  </si>
  <si>
    <t xml:space="preserve">   ส่วนแบ่งขาดทุนจากเงินลงทุนในบริษัทร่วม</t>
  </si>
  <si>
    <t xml:space="preserve">   ประมาณการเงินสมทบกองทุนนิติบุคคลหมู่บ้าน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</si>
  <si>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</si>
  <si>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</si>
  <si>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</si>
  <si>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</si>
  <si>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</si>
  <si>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</si>
  <si>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ที่ดินและต้นทุนการพัฒนาอสังหาริมทรัพย์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</si>
  <si>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</si>
  <si>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</si>
  <si>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</si>
  <si>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</si>
  <si>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</si>
  <si>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เงินประกันผลงานการก่อสร้าง</t>
  </si>
  <si>
    <t xml:space="preserve">   เงินมัดจำและรับล่วงหน้าจากลูกค้า</t>
  </si>
  <si>
    <t xml:space="preserve">   ประมาณการหนี้สินระยะสั้น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</si>
  <si>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</si>
  <si>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</si>
  <si>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</si>
  <si>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(หน่วย:  พันบาท)</t>
  </si>
  <si>
    <t>กระแสเงินสดจากกิจกรรมลงทุน</t>
  </si>
  <si>
    <t xml:space="preserve">ซื้ออาคารและอุปกรณ์ </t>
  </si>
  <si>
    <t>กระแสเงินสดจากกิจกรรมจัดหาเงิน</t>
  </si>
  <si>
    <t>เงินกู้ยืมระยะสั้นจากกิจการที่เกี่ยวข้องกันเพิ่มขึ้น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</si>
  <si>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</si>
  <si>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</si>
  <si>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เงินสดจ่ายค่าธรรมเนียมทางการเงิน</t>
  </si>
  <si>
    <t>เงินสดจ่ายค่าใช้จ่ายทางตรงในการออกหุ้นกู้</t>
  </si>
  <si>
    <t>จ่ายดอกเบี้ย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</si>
  <si>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</si>
  <si>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</si>
  <si>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</si>
  <si>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</si>
  <si>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</si>
  <si>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</si>
  <si>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 xml:space="preserve">   สินทรัพย์สิทธิการใช้เพิ่มขึ้นเนื่องจากการทำสัญญาเช่าฉบับใหม่</t>
  </si>
  <si>
    <t>2, 3</t>
  </si>
  <si>
    <t>หนี้สินจากการขายทรัพย์สินที่มีสิทธิ</t>
  </si>
  <si>
    <t xml:space="preserve">   ซื้อคืนและขายคืน</t>
  </si>
  <si>
    <t>ส่วนแบ่งกำไร (ขาดทุน) จากเงินลงทุนในการร่วมค้า</t>
  </si>
  <si>
    <t xml:space="preserve">   ส่วนแบ่งขาดทุน (กำไร) จากเงินลงทุนในการร่วมค้า</t>
  </si>
  <si>
    <t xml:space="preserve">   หนี้สินไม่หมุนเวียนอื่น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</si>
  <si>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</si>
  <si>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</si>
  <si>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</si>
  <si>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เงินสดรับจากการออกหุ้นกู้ระยะยาว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</si>
  <si>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</si>
  <si>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เงินสดและรายการเทียบเท่าเงินสดเพิ่มขึ้นสุทธิ</t>
  </si>
  <si>
    <t>2, 17</t>
  </si>
  <si>
    <t xml:space="preserve">      ที่มีสิทธิซื้อคืนและขายคืน</t>
  </si>
  <si>
    <t xml:space="preserve">   ค่าใช้จ่ายผลประโยชน์ระยะยาวของพนักงาน</t>
  </si>
  <si>
    <t xml:space="preserve">   ประมาณการค่าซ่อมแซมบ้านและสาธารณูปโภค (โอนกลับ)</t>
  </si>
  <si>
    <t>เงินฝากธนาคารที่มีภาระค้ำประกันลดลง</t>
  </si>
  <si>
    <t>เงินให้กู้ยืมแก่กิจการที่เกี่ยวข้องกันลดลง (เพิ่มขึ้น)</t>
  </si>
  <si>
    <t>เงินสดจ่ายค่าใช้จ่ายทางตรงในการขายทรัพย์สิน</t>
  </si>
  <si>
    <t xml:space="preserve">   ค่าใช้จ่ายสนับสนุนนิติบุคคลอาคารชุด</t>
  </si>
  <si>
    <t xml:space="preserve">   ค่าตัดจำหน่ายค่าใช้จ่ายทางตรงในการขายทรัพย์สิน</t>
  </si>
  <si>
    <t xml:space="preserve">   โอนกลับขาดทุนจากการลดลงของมูลค่าโครงการ</t>
  </si>
  <si>
    <t xml:space="preserve">   ค่าใช้จ่ายเพื่อสนับสนุนนิติบุคคลอาคารชุด</t>
  </si>
  <si>
    <t xml:space="preserve">   โอนกลับประมาณการรับประกันรายได้แก่กองทรัสต์ </t>
  </si>
  <si>
    <t>เงินเบิกเกินบัญชีธนาคารเพิ่มขึ้น (ลดลง)</t>
  </si>
  <si>
    <t>ชำระคืนหุ้นกู้ระยะยาว</t>
  </si>
  <si>
    <t>เงินสดรับจากหนี้สินจากการขายทรัพย์สินที่มีสิทธิซื้อคืนและขายคืน</t>
  </si>
  <si>
    <t>ชำระคืนเงินต้นของหนี้สินตามสัญญาเช่า</t>
  </si>
  <si>
    <t xml:space="preserve">      โดยการทำสัญญาเช่าซื้อ</t>
  </si>
  <si>
    <t>เงินรับล่วงหน้าจากลูกค้าที่มีภาระดอกเบี้ย</t>
  </si>
  <si>
    <t>เงินสดรับจากเงินรับล่วงหน้าจากลูกค้าที่มีภาระดอกเบี้ย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</si>
</sst>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/>
    <xf numFmtId="165" fontId="2" fillId="0" borderId="0"/>
    <xf numFmtId="166" fontId="2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67" fontId="11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14" fillId="0" borderId="0"/>
    <xf numFmtId="0" fontId="15" fillId="0" borderId="0" applyBorder="0" applyProtection="0"/>
    <xf numFmtId="43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0" borderId="0"/>
  </cellStyleXfs>
  <cellXfs count="110">
    <xf numFmtId="0" fontId="0" fillId="0" borderId="0" xfId="0"/>
    <xf numFmtId="37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horizontal="right" vertical="center"/>
    </xf>
    <xf numFmtId="0" fontId="5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37" fontId="5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41" fontId="5" fillId="0" borderId="0" xfId="1" applyNumberFormat="1" applyFont="1" applyBorder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right" vertical="center"/>
    </xf>
    <xf numFmtId="37" fontId="3" fillId="0" borderId="0" xfId="1" applyNumberFormat="1" applyFont="1" applyBorder="1" applyAlignment="1">
      <alignment horizontal="center" vertical="center"/>
    </xf>
    <xf numFmtId="41" fontId="5" fillId="0" borderId="4" xfId="1" applyNumberFormat="1" applyFont="1" applyBorder="1" applyAlignment="1">
      <alignment horizontal="center" vertical="center"/>
    </xf>
    <xf numFmtId="37" fontId="5" fillId="0" borderId="0" xfId="1" applyNumberFormat="1" applyFont="1" applyFill="1" applyBorder="1" applyAlignment="1">
      <alignment vertical="center"/>
    </xf>
    <xf numFmtId="37" fontId="8" fillId="0" borderId="0" xfId="1" quotePrefix="1" applyNumberFormat="1" applyFont="1" applyFill="1" applyBorder="1" applyAlignment="1">
      <alignment horizontal="center" vertical="center"/>
    </xf>
    <xf numFmtId="168" fontId="5" fillId="0" borderId="0" xfId="12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43" fontId="5" fillId="0" borderId="0" xfId="12" applyFont="1" applyFill="1" applyAlignment="1">
      <alignment vertical="center"/>
    </xf>
    <xf numFmtId="168" fontId="5" fillId="0" borderId="3" xfId="12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Alignment="1">
      <alignment horizontal="center" vertical="center"/>
    </xf>
    <xf numFmtId="168" fontId="5" fillId="0" borderId="2" xfId="12" applyNumberFormat="1" applyFont="1" applyFill="1" applyBorder="1" applyAlignment="1">
      <alignment vertical="center"/>
    </xf>
    <xf numFmtId="37" fontId="5" fillId="0" borderId="0" xfId="17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41" fontId="5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" fontId="5" fillId="0" borderId="0" xfId="12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8" xfId="17" applyNumberFormat="1" applyFont="1" applyFill="1" applyBorder="1" applyAlignment="1">
      <alignment vertical="center"/>
    </xf>
    <xf numFmtId="37" fontId="5" fillId="0" borderId="0" xfId="17" applyNumberFormat="1" applyFont="1" applyFill="1" applyAlignment="1">
      <alignment vertical="center"/>
    </xf>
    <xf numFmtId="37" fontId="5" fillId="0" borderId="0" xfId="17" applyNumberFormat="1" applyFont="1" applyFill="1" applyAlignment="1">
      <alignment horizontal="right" vertical="center"/>
    </xf>
    <xf numFmtId="39" fontId="5" fillId="0" borderId="0" xfId="17" applyNumberFormat="1" applyFont="1" applyFill="1" applyAlignment="1">
      <alignment vertical="center"/>
    </xf>
    <xf numFmtId="37" fontId="5" fillId="0" borderId="0" xfId="17" quotePrefix="1" applyNumberFormat="1" applyFont="1" applyFill="1" applyAlignment="1">
      <alignment horizontal="center" vertical="center"/>
    </xf>
    <xf numFmtId="37" fontId="5" fillId="0" borderId="3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Alignment="1">
      <alignment vertical="center"/>
    </xf>
    <xf numFmtId="37" fontId="3" fillId="0" borderId="2" xfId="1" applyNumberFormat="1" applyFont="1" applyBorder="1" applyAlignment="1">
      <alignment horizontal="center" vertical="center"/>
    </xf>
    <xf numFmtId="37" fontId="5" fillId="0" borderId="2" xfId="1" applyNumberFormat="1" applyFont="1" applyBorder="1" applyAlignment="1">
      <alignment vertical="center"/>
    </xf>
    <xf numFmtId="37" fontId="3" fillId="0" borderId="2" xfId="1" applyNumberFormat="1" applyFont="1" applyBorder="1" applyAlignment="1">
      <alignment vertical="center"/>
    </xf>
    <xf numFmtId="37" fontId="3" fillId="0" borderId="0" xfId="1" applyNumberFormat="1" applyFont="1" applyFill="1" applyAlignment="1">
      <alignment horizontal="left" vertical="center"/>
    </xf>
    <xf numFmtId="43" fontId="5" fillId="0" borderId="0" xfId="12" applyNumberFormat="1" applyFont="1" applyFill="1" applyAlignment="1">
      <alignment vertical="center"/>
    </xf>
    <xf numFmtId="41" fontId="5" fillId="0" borderId="0" xfId="12" applyNumberFormat="1" applyFont="1" applyFill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41" fontId="5" fillId="0" borderId="2" xfId="1" quotePrefix="1" applyNumberFormat="1" applyFont="1" applyFill="1" applyBorder="1" applyAlignment="1">
      <alignment horizontal="center" vertical="center"/>
    </xf>
    <xf numFmtId="37" fontId="5" fillId="0" borderId="2" xfId="1" quotePrefix="1" applyNumberFormat="1" applyFont="1" applyFill="1" applyBorder="1" applyAlignment="1">
      <alignment horizontal="center" vertical="center"/>
    </xf>
    <xf numFmtId="37" fontId="5" fillId="0" borderId="1" xfId="1" quotePrefix="1" applyNumberFormat="1" applyFont="1" applyFill="1" applyBorder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41" fontId="5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41" fontId="5" fillId="0" borderId="0" xfId="12" applyNumberFormat="1" applyFont="1" applyAlignment="1">
      <alignment vertical="center"/>
    </xf>
    <xf numFmtId="41" fontId="5" fillId="0" borderId="1" xfId="2" applyNumberFormat="1" applyFont="1" applyBorder="1" applyAlignment="1">
      <alignment vertical="center"/>
    </xf>
    <xf numFmtId="41" fontId="5" fillId="0" borderId="2" xfId="2" applyNumberFormat="1" applyFont="1" applyBorder="1" applyAlignment="1">
      <alignment vertical="center"/>
    </xf>
    <xf numFmtId="41" fontId="5" fillId="0" borderId="0" xfId="2" applyNumberFormat="1" applyFont="1" applyAlignment="1">
      <alignment horizontal="center" vertical="center"/>
    </xf>
    <xf numFmtId="169" fontId="7" fillId="0" borderId="0" xfId="1" applyNumberFormat="1" applyFont="1" applyAlignment="1">
      <alignment horizontal="center" vertical="center"/>
    </xf>
    <xf numFmtId="41" fontId="5" fillId="0" borderId="3" xfId="2" applyNumberFormat="1" applyFont="1" applyBorder="1" applyAlignment="1">
      <alignment vertical="center"/>
    </xf>
    <xf numFmtId="43" fontId="5" fillId="0" borderId="0" xfId="12" applyFont="1" applyAlignment="1">
      <alignment vertical="center"/>
    </xf>
    <xf numFmtId="41" fontId="5" fillId="0" borderId="4" xfId="2" applyNumberFormat="1" applyFont="1" applyBorder="1" applyAlignment="1">
      <alignment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168" fontId="5" fillId="0" borderId="3" xfId="1" applyNumberFormat="1" applyFont="1" applyFill="1" applyBorder="1" applyAlignment="1">
      <alignment vertical="center"/>
    </xf>
    <xf numFmtId="37" fontId="5" fillId="0" borderId="0" xfId="13" applyNumberFormat="1" applyFont="1" applyAlignment="1">
      <alignment vertical="center"/>
    </xf>
    <xf numFmtId="37" fontId="5" fillId="0" borderId="0" xfId="13" applyNumberFormat="1" applyFont="1" applyAlignment="1">
      <alignment horizontal="right" vertical="center"/>
    </xf>
    <xf numFmtId="37" fontId="3" fillId="0" borderId="0" xfId="13" applyNumberFormat="1" applyFont="1" applyAlignment="1">
      <alignment vertical="center"/>
    </xf>
    <xf numFmtId="37" fontId="5" fillId="0" borderId="0" xfId="13" applyNumberFormat="1" applyFont="1" applyAlignment="1">
      <alignment horizontal="centerContinuous" vertical="center"/>
    </xf>
    <xf numFmtId="37" fontId="5" fillId="0" borderId="0" xfId="13" applyNumberFormat="1" applyFont="1" applyAlignment="1">
      <alignment horizontal="center" vertical="center"/>
    </xf>
    <xf numFmtId="37" fontId="3" fillId="0" borderId="1" xfId="13" applyNumberFormat="1" applyFont="1" applyBorder="1" applyAlignment="1">
      <alignment horizontal="center" vertical="center"/>
    </xf>
    <xf numFmtId="37" fontId="3" fillId="0" borderId="1" xfId="13" applyNumberFormat="1" applyFont="1" applyBorder="1" applyAlignment="1">
      <alignment vertical="center"/>
    </xf>
    <xf numFmtId="37" fontId="5" fillId="0" borderId="1" xfId="1" quotePrefix="1" applyNumberFormat="1" applyFont="1" applyBorder="1" applyAlignment="1">
      <alignment horizontal="center" vertical="center"/>
    </xf>
    <xf numFmtId="37" fontId="8" fillId="0" borderId="0" xfId="13" applyNumberFormat="1" applyFont="1" applyAlignment="1">
      <alignment horizontal="center" vertical="center"/>
    </xf>
    <xf numFmtId="41" fontId="5" fillId="0" borderId="0" xfId="13" applyNumberFormat="1" applyFont="1" applyAlignment="1">
      <alignment vertical="center"/>
    </xf>
    <xf numFmtId="41" fontId="5" fillId="0" borderId="0" xfId="13" applyNumberFormat="1" applyFont="1" applyAlignment="1">
      <alignment horizontal="right" vertical="center"/>
    </xf>
    <xf numFmtId="37" fontId="5" fillId="0" borderId="0" xfId="13" applyNumberFormat="1" applyFont="1" applyAlignment="1">
      <alignment horizontal="left" vertical="center" indent="2"/>
    </xf>
    <xf numFmtId="37" fontId="5" fillId="0" borderId="0" xfId="13" applyNumberFormat="1" applyFont="1" applyAlignment="1">
      <alignment vertical="center" wrapText="1"/>
    </xf>
    <xf numFmtId="41" fontId="5" fillId="0" borderId="1" xfId="13" applyNumberFormat="1" applyFont="1" applyBorder="1" applyAlignment="1">
      <alignment horizontal="center" vertical="center"/>
    </xf>
    <xf numFmtId="41" fontId="5" fillId="0" borderId="0" xfId="13" applyNumberFormat="1" applyFont="1" applyAlignment="1">
      <alignment horizontal="center" vertical="center"/>
    </xf>
    <xf numFmtId="41" fontId="5" fillId="0" borderId="1" xfId="13" applyNumberFormat="1" applyFont="1" applyBorder="1" applyAlignment="1">
      <alignment vertical="center"/>
    </xf>
    <xf numFmtId="37" fontId="5" fillId="0" borderId="2" xfId="13" quotePrefix="1" applyNumberFormat="1" applyFont="1" applyBorder="1" applyAlignment="1">
      <alignment horizontal="center" vertical="center"/>
    </xf>
    <xf numFmtId="41" fontId="5" fillId="0" borderId="2" xfId="13" applyNumberFormat="1" applyFont="1" applyBorder="1" applyAlignment="1">
      <alignment vertical="center"/>
    </xf>
    <xf numFmtId="41" fontId="5" fillId="0" borderId="5" xfId="13" applyNumberFormat="1" applyFont="1" applyBorder="1" applyAlignment="1">
      <alignment vertical="center"/>
    </xf>
    <xf numFmtId="41" fontId="5" fillId="0" borderId="1" xfId="13" applyNumberFormat="1" applyFont="1" applyBorder="1" applyAlignment="1">
      <alignment horizontal="right" vertical="center"/>
    </xf>
    <xf numFmtId="41" fontId="5" fillId="0" borderId="3" xfId="13" applyNumberFormat="1" applyFont="1" applyBorder="1" applyAlignment="1">
      <alignment vertical="center"/>
    </xf>
    <xf numFmtId="43" fontId="5" fillId="0" borderId="3" xfId="12" applyNumberFormat="1" applyFont="1" applyFill="1" applyBorder="1" applyAlignment="1">
      <alignment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left" vertical="center"/>
    </xf>
    <xf numFmtId="41" fontId="5" fillId="0" borderId="2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3" fillId="0" borderId="1" xfId="1" applyNumberFormat="1" applyFont="1" applyBorder="1" applyAlignment="1">
      <alignment horizontal="center" vertical="center"/>
    </xf>
    <xf numFmtId="37" fontId="5" fillId="0" borderId="2" xfId="1" applyNumberFormat="1" applyFont="1" applyBorder="1" applyAlignment="1">
      <alignment horizontal="center" vertical="center"/>
    </xf>
  </cellXfs>
  <cellStyles count="18">
    <cellStyle name="Comma" xfId="12" builtinId="3"/>
    <cellStyle name="Comma 120" xfId="16" xr:uid="{00000000-0005-0000-0000-000001000000}"/>
    <cellStyle name="Comma 18" xfId="15" xr:uid="{00000000-0005-0000-0000-000002000000}"/>
    <cellStyle name="Comma 2" xfId="2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2" xfId="1" xr:uid="{00000000-0005-0000-0000-00000C000000}"/>
    <cellStyle name="Normal 3" xfId="13" xr:uid="{00000000-0005-0000-0000-00000D000000}"/>
    <cellStyle name="Normal_Bs&amp;plt_Q3'07" xfId="17" xr:uid="{00000000-0005-0000-0000-00000E000000}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4"/>
  <sheetViews>
    <sheetView showGridLines="0" view="pageBreakPreview" topLeftCell="A19" zoomScale="85" zoomScaleNormal="100" zoomScaleSheetLayoutView="85" workbookViewId="0">
      <selection activeCell="G27" sqref="G27"/>
    </sheetView>
  </sheetViews>
  <sheetFormatPr defaultColWidth="14.42578125" defaultRowHeight="21.75" customHeight="1"/>
  <cols>
    <col min="1" max="1" width="22.85546875" style="12" customWidth="1"/>
    <col min="2" max="2" width="13.42578125" style="12" customWidth="1"/>
    <col min="3" max="3" width="9.42578125" style="21" bestFit="1" customWidth="1"/>
    <col min="4" max="4" width="1.42578125" style="12" customWidth="1"/>
    <col min="5" max="5" width="16.140625" style="15" bestFit="1" customWidth="1"/>
    <col min="6" max="6" width="1.42578125" style="12" customWidth="1"/>
    <col min="7" max="7" width="17" style="12" bestFit="1" customWidth="1"/>
    <col min="8" max="8" width="1.42578125" style="12" customWidth="1"/>
    <col min="9" max="9" width="14.5703125" style="12" bestFit="1" customWidth="1"/>
    <col min="10" max="10" width="1.42578125" style="12" customWidth="1"/>
    <col min="11" max="11" width="14.5703125" style="15" bestFit="1" customWidth="1"/>
    <col min="12" max="16384" width="14.42578125" style="12"/>
  </cols>
  <sheetData>
    <row r="1" spans="1:11" s="59" customFormat="1" ht="21.75" customHeight="1">
      <c r="A1" s="78" t="s">
        <v>0</v>
      </c>
      <c r="B1" s="78"/>
      <c r="C1" s="20"/>
      <c r="D1" s="78"/>
      <c r="E1" s="13"/>
      <c r="F1" s="78"/>
      <c r="G1" s="78"/>
      <c r="H1" s="78"/>
      <c r="I1" s="78"/>
      <c r="J1" s="78"/>
      <c r="K1" s="13"/>
    </row>
    <row r="2" spans="1:11" s="59" customFormat="1" ht="21.75" customHeight="1">
      <c r="A2" s="78" t="s">
        <v>1</v>
      </c>
      <c r="B2" s="78"/>
      <c r="C2" s="20"/>
      <c r="D2" s="78"/>
      <c r="E2" s="13"/>
      <c r="F2" s="78"/>
      <c r="G2" s="78"/>
      <c r="H2" s="78"/>
      <c r="I2" s="78"/>
      <c r="J2" s="78"/>
      <c r="K2" s="13"/>
    </row>
    <row r="3" spans="1:11" s="59" customFormat="1" ht="21.75" customHeight="1">
      <c r="A3" s="78" t="s">
        <v>2</v>
      </c>
      <c r="B3" s="78"/>
      <c r="C3" s="20"/>
      <c r="D3" s="78"/>
      <c r="E3" s="13"/>
      <c r="F3" s="78"/>
      <c r="G3" s="78"/>
      <c r="H3" s="78"/>
      <c r="I3" s="78"/>
      <c r="J3" s="78"/>
      <c r="K3" s="13"/>
    </row>
    <row r="4" spans="1:11" ht="21.75" customHeight="1">
      <c r="K4" s="14" t="s">
        <v>3</v>
      </c>
    </row>
    <row r="5" spans="1:11" ht="21.75" customHeight="1">
      <c r="E5" s="103" t="s">
        <v>4</v>
      </c>
      <c r="F5" s="103"/>
      <c r="G5" s="103"/>
      <c r="H5" s="32"/>
      <c r="I5" s="103" t="s">
        <v>5</v>
      </c>
      <c r="J5" s="103"/>
      <c r="K5" s="103"/>
    </row>
    <row r="6" spans="1:11" ht="21.75" customHeight="1">
      <c r="C6" s="62" t="s">
        <v>6</v>
      </c>
      <c r="E6" s="63" t="s">
        <v>7</v>
      </c>
      <c r="G6" s="63" t="s">
        <v>8</v>
      </c>
      <c r="I6" s="63" t="s">
        <v>7</v>
      </c>
      <c r="K6" s="64" t="s">
        <v>8</v>
      </c>
    </row>
    <row r="7" spans="1:11" ht="21.75" customHeight="1">
      <c r="C7" s="32"/>
      <c r="E7" s="44" t="s">
        <v>9</v>
      </c>
      <c r="F7" s="45"/>
      <c r="G7" s="46" t="s">
        <v>10</v>
      </c>
      <c r="H7" s="46"/>
      <c r="I7" s="47" t="s">
        <v>9</v>
      </c>
      <c r="J7" s="45"/>
      <c r="K7" s="46" t="s">
        <v>10</v>
      </c>
    </row>
    <row r="8" spans="1:11" ht="21.75" customHeight="1">
      <c r="C8" s="22"/>
      <c r="E8" s="44" t="s">
        <v>11</v>
      </c>
      <c r="F8" s="45"/>
      <c r="G8" s="46"/>
      <c r="H8" s="46"/>
      <c r="I8" s="47" t="s">
        <v>11</v>
      </c>
      <c r="J8" s="45"/>
      <c r="K8" s="46"/>
    </row>
    <row r="9" spans="1:11" s="1" customFormat="1" ht="21.75" customHeight="1">
      <c r="A9" s="4" t="s">
        <v>12</v>
      </c>
      <c r="C9" s="66"/>
      <c r="E9" s="5"/>
      <c r="I9" s="5"/>
      <c r="K9" s="67"/>
    </row>
    <row r="10" spans="1:11" s="1" customFormat="1" ht="21.75" customHeight="1">
      <c r="A10" s="4" t="s">
        <v>13</v>
      </c>
      <c r="C10" s="66"/>
      <c r="E10" s="5"/>
      <c r="I10" s="5"/>
      <c r="K10" s="5"/>
    </row>
    <row r="11" spans="1:11" s="1" customFormat="1" ht="21.75" customHeight="1">
      <c r="A11" s="1" t="s">
        <v>14</v>
      </c>
      <c r="C11" s="68"/>
      <c r="E11" s="6">
        <v>69079</v>
      </c>
      <c r="G11" s="6">
        <v>58986</v>
      </c>
      <c r="I11" s="6">
        <v>67019</v>
      </c>
      <c r="K11" s="6">
        <v>58372</v>
      </c>
    </row>
    <row r="12" spans="1:11" s="1" customFormat="1" ht="21.75" customHeight="1">
      <c r="A12" s="1" t="s">
        <v>15</v>
      </c>
      <c r="C12" s="68" t="s">
        <v>179</v>
      </c>
      <c r="E12" s="6">
        <v>24264</v>
      </c>
      <c r="G12" s="6">
        <v>22780</v>
      </c>
      <c r="I12" s="6">
        <v>38104</v>
      </c>
      <c r="K12" s="6">
        <v>34344</v>
      </c>
    </row>
    <row r="13" spans="1:11" s="1" customFormat="1" ht="21.75" customHeight="1">
      <c r="A13" s="1" t="s">
        <v>16</v>
      </c>
      <c r="C13" s="68">
        <v>4</v>
      </c>
      <c r="E13" s="6">
        <v>5998575</v>
      </c>
      <c r="G13" s="6">
        <v>6066224</v>
      </c>
      <c r="I13" s="69">
        <v>5659771</v>
      </c>
      <c r="K13" s="69">
        <v>5703490</v>
      </c>
    </row>
    <row r="14" spans="1:11" s="1" customFormat="1" ht="21.75" customHeight="1">
      <c r="A14" s="1" t="s">
        <v>17</v>
      </c>
      <c r="C14" s="68"/>
      <c r="E14" s="6">
        <v>12751</v>
      </c>
      <c r="G14" s="6">
        <v>12553</v>
      </c>
      <c r="I14" s="6">
        <v>12751</v>
      </c>
      <c r="K14" s="6">
        <v>12553</v>
      </c>
    </row>
    <row r="15" spans="1:11" s="1" customFormat="1" ht="21.75" customHeight="1">
      <c r="A15" s="1" t="s">
        <v>18</v>
      </c>
      <c r="C15" s="68">
        <v>5</v>
      </c>
      <c r="E15" s="6">
        <v>25665</v>
      </c>
      <c r="G15" s="6">
        <v>25665</v>
      </c>
      <c r="I15" s="6">
        <v>25665</v>
      </c>
      <c r="K15" s="6">
        <v>25665</v>
      </c>
    </row>
    <row r="16" spans="1:11" s="1" customFormat="1" ht="21.75" customHeight="1">
      <c r="A16" s="1" t="s">
        <v>19</v>
      </c>
      <c r="C16" s="68"/>
      <c r="E16" s="6">
        <v>780</v>
      </c>
      <c r="G16" s="6">
        <v>2924</v>
      </c>
      <c r="I16" s="6">
        <v>780</v>
      </c>
      <c r="K16" s="6">
        <v>2924</v>
      </c>
    </row>
    <row r="17" spans="1:11" s="1" customFormat="1" ht="21.75" customHeight="1">
      <c r="A17" s="1" t="s">
        <v>20</v>
      </c>
      <c r="C17" s="68">
        <v>6</v>
      </c>
      <c r="E17" s="70">
        <v>80652</v>
      </c>
      <c r="G17" s="70">
        <v>37244</v>
      </c>
      <c r="I17" s="70">
        <v>78435</v>
      </c>
      <c r="K17" s="70">
        <v>35142</v>
      </c>
    </row>
    <row r="18" spans="1:11" s="1" customFormat="1" ht="21.75" customHeight="1">
      <c r="A18" s="4" t="s">
        <v>21</v>
      </c>
      <c r="E18" s="71">
        <f>SUM(E11:E17)</f>
        <v>6211766</v>
      </c>
      <c r="G18" s="71">
        <f>SUM(G11:G17)</f>
        <v>6226376</v>
      </c>
      <c r="I18" s="71">
        <f>SUM(I11:I17)</f>
        <v>5882525</v>
      </c>
      <c r="K18" s="71">
        <f>SUM(K11:K17)</f>
        <v>5872490</v>
      </c>
    </row>
    <row r="19" spans="1:11" s="1" customFormat="1" ht="21.75" customHeight="1">
      <c r="A19" s="4" t="s">
        <v>22</v>
      </c>
      <c r="E19" s="6"/>
      <c r="G19" s="6"/>
      <c r="I19" s="6"/>
      <c r="K19" s="6"/>
    </row>
    <row r="20" spans="1:11" s="1" customFormat="1" ht="21.75" customHeight="1">
      <c r="A20" s="1" t="s">
        <v>23</v>
      </c>
      <c r="C20" s="68">
        <v>7</v>
      </c>
      <c r="E20" s="6">
        <v>4333</v>
      </c>
      <c r="G20" s="6">
        <v>22623</v>
      </c>
      <c r="I20" s="6">
        <v>4333</v>
      </c>
      <c r="K20" s="6">
        <v>22623</v>
      </c>
    </row>
    <row r="21" spans="1:11" s="1" customFormat="1" ht="21.75" customHeight="1">
      <c r="A21" s="1" t="s">
        <v>24</v>
      </c>
      <c r="C21" s="68">
        <v>2</v>
      </c>
      <c r="E21" s="6">
        <v>212403</v>
      </c>
      <c r="G21" s="6">
        <v>204528</v>
      </c>
      <c r="I21" s="6">
        <v>378803</v>
      </c>
      <c r="K21" s="6">
        <v>393928</v>
      </c>
    </row>
    <row r="22" spans="1:11" s="1" customFormat="1" ht="21.75" customHeight="1">
      <c r="A22" s="1" t="s">
        <v>25</v>
      </c>
      <c r="C22" s="68">
        <v>8</v>
      </c>
      <c r="E22" s="72">
        <v>0</v>
      </c>
      <c r="G22" s="72">
        <v>0</v>
      </c>
      <c r="I22" s="6">
        <v>68594</v>
      </c>
      <c r="K22" s="6">
        <v>68594</v>
      </c>
    </row>
    <row r="23" spans="1:11" s="1" customFormat="1" ht="21.75" customHeight="1">
      <c r="A23" s="1" t="s">
        <v>26</v>
      </c>
      <c r="C23" s="68">
        <v>9</v>
      </c>
      <c r="E23" s="72">
        <v>34410</v>
      </c>
      <c r="G23" s="72">
        <v>36323</v>
      </c>
      <c r="I23" s="72">
        <v>42000</v>
      </c>
      <c r="K23" s="72">
        <v>42000</v>
      </c>
    </row>
    <row r="24" spans="1:11" s="1" customFormat="1" ht="21.75" customHeight="1">
      <c r="A24" s="1" t="s">
        <v>27</v>
      </c>
      <c r="C24" s="68">
        <v>10</v>
      </c>
      <c r="E24" s="72">
        <v>10105</v>
      </c>
      <c r="G24" s="72">
        <v>11103</v>
      </c>
      <c r="I24" s="72">
        <v>25000</v>
      </c>
      <c r="K24" s="72">
        <v>25000</v>
      </c>
    </row>
    <row r="25" spans="1:11" s="1" customFormat="1" ht="21.75" customHeight="1">
      <c r="A25" s="1" t="s">
        <v>28</v>
      </c>
      <c r="C25" s="68">
        <v>11</v>
      </c>
      <c r="E25" s="6">
        <v>77911</v>
      </c>
      <c r="G25" s="6">
        <v>78476</v>
      </c>
      <c r="I25" s="6">
        <v>77911</v>
      </c>
      <c r="K25" s="6">
        <v>78476</v>
      </c>
    </row>
    <row r="26" spans="1:11" s="1" customFormat="1" ht="21.75" customHeight="1">
      <c r="A26" s="1" t="s">
        <v>29</v>
      </c>
      <c r="C26" s="68">
        <v>12</v>
      </c>
      <c r="E26" s="6">
        <v>33630</v>
      </c>
      <c r="G26" s="6">
        <v>36661</v>
      </c>
      <c r="I26" s="6">
        <v>30371</v>
      </c>
      <c r="K26" s="6">
        <v>33343</v>
      </c>
    </row>
    <row r="27" spans="1:11" s="1" customFormat="1" ht="21.75" customHeight="1">
      <c r="A27" s="1" t="s">
        <v>30</v>
      </c>
      <c r="C27" s="68">
        <v>13</v>
      </c>
      <c r="E27" s="6">
        <v>10922</v>
      </c>
      <c r="G27" s="6">
        <v>10542</v>
      </c>
      <c r="I27" s="6">
        <v>10922</v>
      </c>
      <c r="K27" s="6">
        <v>10542</v>
      </c>
    </row>
    <row r="28" spans="1:11" s="1" customFormat="1" ht="21.75" customHeight="1">
      <c r="A28" s="1" t="s">
        <v>31</v>
      </c>
      <c r="C28" s="68">
        <v>14</v>
      </c>
      <c r="E28" s="6">
        <v>11541</v>
      </c>
      <c r="G28" s="6">
        <v>11928</v>
      </c>
      <c r="I28" s="6">
        <v>11410</v>
      </c>
      <c r="K28" s="6">
        <v>11793</v>
      </c>
    </row>
    <row r="29" spans="1:11" s="1" customFormat="1" ht="21.75" customHeight="1">
      <c r="A29" s="1" t="s">
        <v>32</v>
      </c>
      <c r="C29" s="68"/>
      <c r="E29" s="6">
        <v>33917</v>
      </c>
      <c r="G29" s="6">
        <v>37030</v>
      </c>
      <c r="I29" s="6">
        <v>33607</v>
      </c>
      <c r="K29" s="6">
        <v>36749</v>
      </c>
    </row>
    <row r="30" spans="1:11" s="1" customFormat="1" ht="21.75" customHeight="1">
      <c r="A30" s="1" t="s">
        <v>33</v>
      </c>
      <c r="C30" s="66"/>
      <c r="E30" s="70">
        <v>7447</v>
      </c>
      <c r="G30" s="70">
        <v>7421</v>
      </c>
      <c r="I30" s="70">
        <v>5732</v>
      </c>
      <c r="K30" s="70">
        <v>5714</v>
      </c>
    </row>
    <row r="31" spans="1:11" s="1" customFormat="1" ht="21.75" customHeight="1">
      <c r="A31" s="4" t="s">
        <v>34</v>
      </c>
      <c r="C31" s="66"/>
      <c r="E31" s="71">
        <f>SUM(E20:E30)</f>
        <v>436619</v>
      </c>
      <c r="G31" s="71">
        <f>SUM(G20:G30)</f>
        <v>456635</v>
      </c>
      <c r="I31" s="71">
        <f>SUM(I20:I30)</f>
        <v>688683</v>
      </c>
      <c r="K31" s="71">
        <f>SUM(K20:K30)</f>
        <v>728762</v>
      </c>
    </row>
    <row r="32" spans="1:11" s="1" customFormat="1" ht="21.75" customHeight="1" thickBot="1">
      <c r="A32" s="4" t="s">
        <v>35</v>
      </c>
      <c r="C32" s="66"/>
      <c r="E32" s="74">
        <f>SUM(E18,E31)</f>
        <v>6648385</v>
      </c>
      <c r="G32" s="74">
        <f>SUM(G18,G31)</f>
        <v>6683011</v>
      </c>
      <c r="I32" s="74">
        <f>SUM(I18,I31)</f>
        <v>6571208</v>
      </c>
      <c r="K32" s="74">
        <f>SUM(K18,K31)</f>
        <v>6601252</v>
      </c>
    </row>
    <row r="33" spans="1:11" ht="21.75" customHeight="1" thickTop="1">
      <c r="A33" s="25"/>
      <c r="E33" s="18"/>
      <c r="G33" s="18"/>
      <c r="I33" s="18"/>
      <c r="K33" s="18"/>
    </row>
    <row r="34" spans="1:11" ht="21.75" customHeight="1">
      <c r="A34" s="12" t="s">
        <v>36</v>
      </c>
      <c r="E34" s="18"/>
      <c r="G34" s="18"/>
      <c r="I34" s="18"/>
      <c r="K34" s="18"/>
    </row>
    <row r="35" spans="1:11" ht="21.75" customHeight="1">
      <c r="A35" s="25"/>
      <c r="E35" s="18"/>
      <c r="G35" s="18"/>
      <c r="I35" s="18"/>
      <c r="K35" s="18"/>
    </row>
    <row r="36" spans="1:11" ht="21.75" customHeight="1">
      <c r="K36" s="18"/>
    </row>
    <row r="37" spans="1:11" s="59" customFormat="1" ht="21.75" customHeight="1">
      <c r="A37" s="78" t="s">
        <v>0</v>
      </c>
      <c r="B37" s="78"/>
      <c r="C37" s="20"/>
      <c r="D37" s="78"/>
      <c r="E37" s="13"/>
      <c r="F37" s="78"/>
      <c r="G37" s="78"/>
      <c r="H37" s="78"/>
      <c r="I37" s="78"/>
      <c r="J37" s="78"/>
      <c r="K37" s="13"/>
    </row>
    <row r="38" spans="1:11" s="59" customFormat="1" ht="21.75" customHeight="1">
      <c r="A38" s="78" t="s">
        <v>37</v>
      </c>
      <c r="B38" s="78"/>
      <c r="C38" s="20"/>
      <c r="D38" s="78"/>
      <c r="E38" s="13"/>
      <c r="F38" s="78"/>
      <c r="G38" s="78"/>
      <c r="H38" s="78"/>
      <c r="I38" s="78"/>
      <c r="J38" s="78"/>
      <c r="K38" s="19"/>
    </row>
    <row r="39" spans="1:11" s="59" customFormat="1" ht="21.75" customHeight="1">
      <c r="A39" s="78" t="s">
        <v>2</v>
      </c>
      <c r="B39" s="78"/>
      <c r="C39" s="20"/>
      <c r="D39" s="78"/>
      <c r="E39" s="13"/>
      <c r="F39" s="78"/>
      <c r="G39" s="78"/>
      <c r="H39" s="78"/>
      <c r="I39" s="78"/>
      <c r="J39" s="78"/>
      <c r="K39" s="13"/>
    </row>
    <row r="40" spans="1:11" ht="21.75" customHeight="1">
      <c r="K40" s="14" t="s">
        <v>3</v>
      </c>
    </row>
    <row r="41" spans="1:11" ht="21.75" customHeight="1">
      <c r="E41" s="103" t="s">
        <v>4</v>
      </c>
      <c r="F41" s="103"/>
      <c r="G41" s="103"/>
      <c r="H41" s="32"/>
      <c r="I41" s="103" t="s">
        <v>5</v>
      </c>
      <c r="J41" s="103"/>
      <c r="K41" s="103"/>
    </row>
    <row r="42" spans="1:11" ht="21.75" customHeight="1">
      <c r="C42" s="62" t="s">
        <v>6</v>
      </c>
      <c r="E42" s="63" t="s">
        <v>7</v>
      </c>
      <c r="G42" s="63" t="s">
        <v>8</v>
      </c>
      <c r="I42" s="63" t="s">
        <v>7</v>
      </c>
      <c r="K42" s="64" t="s">
        <v>8</v>
      </c>
    </row>
    <row r="43" spans="1:11" ht="21.75" customHeight="1">
      <c r="C43" s="32"/>
      <c r="E43" s="44" t="s">
        <v>9</v>
      </c>
      <c r="F43" s="45"/>
      <c r="G43" s="46" t="s">
        <v>10</v>
      </c>
      <c r="H43" s="46"/>
      <c r="I43" s="47" t="s">
        <v>9</v>
      </c>
      <c r="J43" s="45"/>
      <c r="K43" s="46" t="s">
        <v>10</v>
      </c>
    </row>
    <row r="44" spans="1:11" ht="21.75" customHeight="1">
      <c r="C44" s="22"/>
      <c r="E44" s="44" t="s">
        <v>11</v>
      </c>
      <c r="F44" s="45"/>
      <c r="G44" s="46"/>
      <c r="H44" s="46"/>
      <c r="I44" s="47" t="s">
        <v>11</v>
      </c>
      <c r="J44" s="45"/>
      <c r="K44" s="46"/>
    </row>
    <row r="45" spans="1:11" s="1" customFormat="1" ht="21.75" customHeight="1">
      <c r="A45" s="4" t="s">
        <v>38</v>
      </c>
      <c r="B45" s="4"/>
      <c r="C45" s="66"/>
      <c r="E45" s="5"/>
      <c r="I45" s="5"/>
      <c r="K45" s="72"/>
    </row>
    <row r="46" spans="1:11" s="1" customFormat="1" ht="21.75" customHeight="1">
      <c r="A46" s="4" t="s">
        <v>39</v>
      </c>
      <c r="C46" s="66"/>
      <c r="E46" s="5"/>
      <c r="I46" s="5"/>
      <c r="K46" s="72"/>
    </row>
    <row r="47" spans="1:11" s="1" customFormat="1" ht="21.75" customHeight="1">
      <c r="A47" s="1" t="s">
        <v>40</v>
      </c>
      <c r="C47" s="68">
        <v>15</v>
      </c>
      <c r="E47" s="6">
        <v>26840</v>
      </c>
      <c r="F47" s="75"/>
      <c r="G47" s="6">
        <v>0</v>
      </c>
      <c r="I47" s="6">
        <v>26840</v>
      </c>
      <c r="K47" s="6">
        <v>0</v>
      </c>
    </row>
    <row r="48" spans="1:11" s="1" customFormat="1" ht="21.75" customHeight="1">
      <c r="A48" s="1" t="s">
        <v>49</v>
      </c>
      <c r="C48" s="68">
        <v>2</v>
      </c>
      <c r="E48" s="6">
        <v>65000</v>
      </c>
      <c r="G48" s="6">
        <v>0</v>
      </c>
      <c r="I48" s="6">
        <v>65000</v>
      </c>
      <c r="K48" s="6">
        <v>0</v>
      </c>
    </row>
    <row r="49" spans="1:11" s="1" customFormat="1" ht="21.75" customHeight="1">
      <c r="A49" s="1" t="s">
        <v>41</v>
      </c>
      <c r="C49" s="68">
        <v>16</v>
      </c>
      <c r="E49" s="6">
        <v>248654</v>
      </c>
      <c r="F49" s="75"/>
      <c r="G49" s="6">
        <v>247522</v>
      </c>
      <c r="I49" s="6">
        <v>248654</v>
      </c>
      <c r="K49" s="6">
        <v>247522</v>
      </c>
    </row>
    <row r="50" spans="1:11" s="1" customFormat="1" ht="21.75" customHeight="1">
      <c r="A50" s="1" t="s">
        <v>42</v>
      </c>
      <c r="C50" s="68" t="s">
        <v>191</v>
      </c>
      <c r="E50" s="6">
        <v>584390</v>
      </c>
      <c r="G50" s="6">
        <v>410521</v>
      </c>
      <c r="I50" s="6">
        <v>595104</v>
      </c>
      <c r="K50" s="6">
        <v>422061</v>
      </c>
    </row>
    <row r="51" spans="1:11" s="1" customFormat="1" ht="21.75" customHeight="1">
      <c r="A51" s="1" t="s">
        <v>43</v>
      </c>
      <c r="C51" s="68"/>
      <c r="E51" s="6">
        <v>125144</v>
      </c>
      <c r="G51" s="6">
        <v>121459</v>
      </c>
      <c r="I51" s="6">
        <v>123669</v>
      </c>
      <c r="K51" s="6">
        <v>119984</v>
      </c>
    </row>
    <row r="52" spans="1:11" s="1" customFormat="1" ht="21.75" customHeight="1">
      <c r="A52" s="1" t="s">
        <v>44</v>
      </c>
      <c r="C52" s="66"/>
      <c r="E52" s="6"/>
      <c r="G52" s="6"/>
      <c r="I52" s="6"/>
      <c r="K52" s="6"/>
    </row>
    <row r="53" spans="1:11" s="1" customFormat="1" ht="21.75" customHeight="1">
      <c r="A53" s="1" t="s">
        <v>45</v>
      </c>
      <c r="C53" s="68">
        <v>18</v>
      </c>
      <c r="E53" s="6">
        <v>1559830</v>
      </c>
      <c r="G53" s="6">
        <v>1646075</v>
      </c>
      <c r="I53" s="6">
        <v>1559830</v>
      </c>
      <c r="K53" s="6">
        <v>1646075</v>
      </c>
    </row>
    <row r="54" spans="1:11" s="1" customFormat="1" ht="21.75" customHeight="1">
      <c r="A54" s="1" t="s">
        <v>46</v>
      </c>
      <c r="C54" s="68">
        <v>19</v>
      </c>
      <c r="E54" s="6">
        <v>377170</v>
      </c>
      <c r="G54" s="6">
        <v>485405</v>
      </c>
      <c r="I54" s="6">
        <v>377170</v>
      </c>
      <c r="K54" s="6">
        <v>485405</v>
      </c>
    </row>
    <row r="55" spans="1:11" s="1" customFormat="1" ht="21.75" customHeight="1">
      <c r="A55" s="1" t="s">
        <v>47</v>
      </c>
      <c r="C55" s="68"/>
      <c r="E55" s="6"/>
      <c r="G55" s="6"/>
      <c r="I55" s="6"/>
      <c r="K55" s="6"/>
    </row>
    <row r="56" spans="1:11" s="1" customFormat="1" ht="21.75" customHeight="1">
      <c r="A56" s="1" t="s">
        <v>48</v>
      </c>
      <c r="C56" s="68">
        <v>20</v>
      </c>
      <c r="E56" s="6">
        <v>3868</v>
      </c>
      <c r="G56" s="6">
        <v>3132</v>
      </c>
      <c r="I56" s="6">
        <v>3868</v>
      </c>
      <c r="K56" s="6">
        <v>3132</v>
      </c>
    </row>
    <row r="57" spans="1:11" s="1" customFormat="1" ht="21.75" customHeight="1">
      <c r="A57" s="1" t="s">
        <v>50</v>
      </c>
      <c r="C57" s="73"/>
      <c r="E57" s="6">
        <v>99877</v>
      </c>
      <c r="G57" s="6">
        <v>146397</v>
      </c>
      <c r="I57" s="6">
        <v>88851</v>
      </c>
      <c r="K57" s="6">
        <v>136323</v>
      </c>
    </row>
    <row r="58" spans="1:11" s="1" customFormat="1" ht="21.75" customHeight="1">
      <c r="A58" s="1" t="s">
        <v>208</v>
      </c>
      <c r="C58" s="68">
        <v>21</v>
      </c>
      <c r="E58" s="6">
        <v>96851</v>
      </c>
      <c r="G58" s="6">
        <v>0</v>
      </c>
      <c r="I58" s="6">
        <v>96851</v>
      </c>
      <c r="K58" s="6">
        <v>0</v>
      </c>
    </row>
    <row r="59" spans="1:11" s="1" customFormat="1" ht="21.75" customHeight="1">
      <c r="A59" s="1" t="s">
        <v>51</v>
      </c>
      <c r="C59" s="68"/>
      <c r="E59" s="6">
        <v>18382</v>
      </c>
      <c r="G59" s="6">
        <v>18137</v>
      </c>
      <c r="I59" s="6">
        <v>17465</v>
      </c>
      <c r="K59" s="6">
        <v>17132</v>
      </c>
    </row>
    <row r="60" spans="1:11" s="1" customFormat="1" ht="21.75" customHeight="1">
      <c r="A60" s="1" t="s">
        <v>52</v>
      </c>
      <c r="C60" s="68"/>
      <c r="E60" s="70">
        <v>6180</v>
      </c>
      <c r="G60" s="70">
        <v>5081</v>
      </c>
      <c r="I60" s="70">
        <f>6151+1</f>
        <v>6152</v>
      </c>
      <c r="K60" s="70">
        <v>5075</v>
      </c>
    </row>
    <row r="61" spans="1:11" s="1" customFormat="1" ht="21.75" customHeight="1">
      <c r="A61" s="4" t="s">
        <v>53</v>
      </c>
      <c r="C61" s="66"/>
      <c r="E61" s="70">
        <f>SUM(E47:E60)</f>
        <v>3212186</v>
      </c>
      <c r="G61" s="70">
        <f>SUM(G47:G60)</f>
        <v>3083729</v>
      </c>
      <c r="I61" s="70">
        <f>SUM(I47:I60)</f>
        <v>3209454</v>
      </c>
      <c r="K61" s="70">
        <f>SUM(K47:K60)</f>
        <v>3082709</v>
      </c>
    </row>
    <row r="62" spans="1:11" s="1" customFormat="1" ht="21.75" customHeight="1">
      <c r="A62" s="4" t="s">
        <v>54</v>
      </c>
      <c r="C62" s="66"/>
      <c r="E62" s="6"/>
      <c r="G62" s="6"/>
      <c r="I62" s="6"/>
      <c r="K62" s="6"/>
    </row>
    <row r="63" spans="1:11" s="1" customFormat="1" ht="21.75" customHeight="1">
      <c r="A63" s="1" t="s">
        <v>55</v>
      </c>
      <c r="C63" s="66"/>
      <c r="E63" s="6"/>
      <c r="G63" s="6"/>
      <c r="I63" s="6"/>
      <c r="K63" s="6"/>
    </row>
    <row r="64" spans="1:11" s="1" customFormat="1" ht="21.75" customHeight="1">
      <c r="A64" s="1" t="s">
        <v>56</v>
      </c>
      <c r="C64" s="68">
        <v>18</v>
      </c>
      <c r="E64" s="6">
        <v>334732</v>
      </c>
      <c r="G64" s="6">
        <v>626164</v>
      </c>
      <c r="I64" s="6">
        <v>334732</v>
      </c>
      <c r="K64" s="6">
        <v>626164</v>
      </c>
    </row>
    <row r="65" spans="1:11" s="1" customFormat="1" ht="21.75" customHeight="1">
      <c r="A65" s="1" t="s">
        <v>57</v>
      </c>
      <c r="C65" s="68"/>
      <c r="E65" s="6"/>
      <c r="G65" s="6"/>
      <c r="I65" s="6"/>
      <c r="K65" s="6"/>
    </row>
    <row r="66" spans="1:11" s="1" customFormat="1" ht="21.75" customHeight="1">
      <c r="A66" s="1" t="s">
        <v>48</v>
      </c>
      <c r="C66" s="68">
        <v>19</v>
      </c>
      <c r="E66" s="6">
        <v>981336</v>
      </c>
      <c r="G66" s="6">
        <v>1045819</v>
      </c>
      <c r="I66" s="6">
        <v>981336</v>
      </c>
      <c r="K66" s="6">
        <v>1045819</v>
      </c>
    </row>
    <row r="67" spans="1:11" s="1" customFormat="1" ht="21.75" customHeight="1">
      <c r="A67" s="1" t="s">
        <v>180</v>
      </c>
      <c r="C67" s="68"/>
      <c r="E67" s="6"/>
      <c r="G67" s="6"/>
      <c r="I67" s="6"/>
      <c r="K67" s="6"/>
    </row>
    <row r="68" spans="1:11" s="1" customFormat="1" ht="21.75" customHeight="1">
      <c r="A68" s="1" t="s">
        <v>181</v>
      </c>
      <c r="C68" s="68">
        <v>22</v>
      </c>
      <c r="E68" s="6">
        <v>156854</v>
      </c>
      <c r="G68" s="6">
        <v>0</v>
      </c>
      <c r="I68" s="6">
        <v>156854</v>
      </c>
      <c r="K68" s="6">
        <v>0</v>
      </c>
    </row>
    <row r="69" spans="1:11" s="1" customFormat="1" ht="21.75" customHeight="1">
      <c r="A69" s="1" t="s">
        <v>59</v>
      </c>
      <c r="C69" s="68"/>
      <c r="E69" s="6"/>
      <c r="G69" s="6"/>
      <c r="I69" s="6"/>
      <c r="K69" s="6"/>
    </row>
    <row r="70" spans="1:11" s="1" customFormat="1" ht="21.75" customHeight="1">
      <c r="A70" s="1" t="s">
        <v>60</v>
      </c>
      <c r="C70" s="68">
        <v>20</v>
      </c>
      <c r="E70" s="6">
        <v>8432</v>
      </c>
      <c r="G70" s="6">
        <v>7773</v>
      </c>
      <c r="I70" s="6">
        <v>8432</v>
      </c>
      <c r="K70" s="6">
        <v>7773</v>
      </c>
    </row>
    <row r="71" spans="1:11" s="1" customFormat="1" ht="21.75" customHeight="1">
      <c r="A71" s="1" t="s">
        <v>61</v>
      </c>
      <c r="C71" s="68"/>
      <c r="E71" s="6">
        <v>15006</v>
      </c>
      <c r="G71" s="6">
        <v>14196</v>
      </c>
      <c r="I71" s="6">
        <v>15006</v>
      </c>
      <c r="K71" s="6">
        <v>14196</v>
      </c>
    </row>
    <row r="72" spans="1:11" s="1" customFormat="1" ht="21.75" customHeight="1">
      <c r="A72" s="1" t="s">
        <v>62</v>
      </c>
      <c r="C72" s="68"/>
      <c r="E72" s="6">
        <v>26999</v>
      </c>
      <c r="G72" s="6">
        <v>29028</v>
      </c>
      <c r="I72" s="6">
        <v>26571</v>
      </c>
      <c r="K72" s="6">
        <v>28628</v>
      </c>
    </row>
    <row r="73" spans="1:11" s="1" customFormat="1" ht="21.75" customHeight="1">
      <c r="A73" s="1" t="s">
        <v>63</v>
      </c>
      <c r="C73" s="68"/>
      <c r="E73" s="6">
        <v>8818</v>
      </c>
      <c r="G73" s="6">
        <v>3677</v>
      </c>
      <c r="I73" s="6">
        <v>8818</v>
      </c>
      <c r="K73" s="6">
        <v>3677</v>
      </c>
    </row>
    <row r="74" spans="1:11" s="1" customFormat="1" ht="21.75" customHeight="1">
      <c r="A74" s="1" t="s">
        <v>64</v>
      </c>
      <c r="C74" s="68"/>
      <c r="E74" s="70">
        <v>13033</v>
      </c>
      <c r="G74" s="70">
        <v>11741</v>
      </c>
      <c r="I74" s="70">
        <v>10301</v>
      </c>
      <c r="K74" s="70">
        <v>9206</v>
      </c>
    </row>
    <row r="75" spans="1:11" s="1" customFormat="1" ht="21.75" customHeight="1">
      <c r="A75" s="4" t="s">
        <v>65</v>
      </c>
      <c r="C75" s="66"/>
      <c r="E75" s="70">
        <f>SUM(E64:E74)</f>
        <v>1545210</v>
      </c>
      <c r="G75" s="70">
        <f>SUM(G64:G74)</f>
        <v>1738398</v>
      </c>
      <c r="I75" s="70">
        <f>SUM(I64:I74)</f>
        <v>1542050</v>
      </c>
      <c r="K75" s="70">
        <f>SUM(K64:K74)</f>
        <v>1735463</v>
      </c>
    </row>
    <row r="76" spans="1:11" s="1" customFormat="1" ht="21.75" customHeight="1">
      <c r="A76" s="4" t="s">
        <v>66</v>
      </c>
      <c r="C76" s="66"/>
      <c r="E76" s="70">
        <f>SUM(E61,E75)</f>
        <v>4757396</v>
      </c>
      <c r="G76" s="70">
        <f>SUM(G61,G75)</f>
        <v>4822127</v>
      </c>
      <c r="I76" s="70">
        <f>SUM(I61,I75)</f>
        <v>4751504</v>
      </c>
      <c r="K76" s="70">
        <f>SUM(K61,K75)</f>
        <v>4818172</v>
      </c>
    </row>
    <row r="77" spans="1:11" ht="21.75" customHeight="1">
      <c r="A77" s="25"/>
      <c r="E77" s="18"/>
      <c r="G77" s="18"/>
      <c r="I77" s="18"/>
      <c r="K77" s="18"/>
    </row>
    <row r="78" spans="1:11" ht="21.75" customHeight="1">
      <c r="A78" s="12" t="s">
        <v>36</v>
      </c>
      <c r="K78" s="18"/>
    </row>
    <row r="79" spans="1:11" s="59" customFormat="1" ht="21.75" customHeight="1">
      <c r="A79" s="78" t="s">
        <v>0</v>
      </c>
      <c r="B79" s="78"/>
      <c r="C79" s="20"/>
      <c r="D79" s="78"/>
      <c r="E79" s="13"/>
      <c r="F79" s="78"/>
      <c r="G79" s="78"/>
      <c r="H79" s="78"/>
      <c r="I79" s="78"/>
      <c r="J79" s="78"/>
      <c r="K79" s="13"/>
    </row>
    <row r="80" spans="1:11" s="59" customFormat="1" ht="21.75" customHeight="1">
      <c r="A80" s="78" t="s">
        <v>37</v>
      </c>
      <c r="B80" s="78"/>
      <c r="C80" s="20"/>
      <c r="D80" s="78"/>
      <c r="E80" s="13"/>
      <c r="F80" s="78"/>
      <c r="G80" s="78"/>
      <c r="H80" s="78"/>
      <c r="I80" s="78"/>
      <c r="J80" s="78"/>
      <c r="K80" s="19"/>
    </row>
    <row r="81" spans="1:11" s="59" customFormat="1" ht="21.75" customHeight="1">
      <c r="A81" s="78" t="s">
        <v>2</v>
      </c>
      <c r="B81" s="78"/>
      <c r="C81" s="20"/>
      <c r="D81" s="78"/>
      <c r="E81" s="13"/>
      <c r="F81" s="78"/>
      <c r="G81" s="78"/>
      <c r="H81" s="78"/>
      <c r="I81" s="78"/>
      <c r="J81" s="78"/>
      <c r="K81" s="13"/>
    </row>
    <row r="82" spans="1:11" ht="21.75" customHeight="1">
      <c r="K82" s="14" t="s">
        <v>3</v>
      </c>
    </row>
    <row r="83" spans="1:11" ht="21.75" customHeight="1">
      <c r="E83" s="103" t="s">
        <v>4</v>
      </c>
      <c r="F83" s="103"/>
      <c r="G83" s="103"/>
      <c r="H83" s="32"/>
      <c r="I83" s="103" t="s">
        <v>5</v>
      </c>
      <c r="J83" s="103"/>
      <c r="K83" s="103"/>
    </row>
    <row r="84" spans="1:11" ht="21.75" customHeight="1">
      <c r="C84" s="22"/>
      <c r="E84" s="63" t="s">
        <v>7</v>
      </c>
      <c r="G84" s="63" t="s">
        <v>8</v>
      </c>
      <c r="I84" s="63" t="s">
        <v>7</v>
      </c>
      <c r="K84" s="64" t="s">
        <v>8</v>
      </c>
    </row>
    <row r="85" spans="1:11" ht="21.75" customHeight="1">
      <c r="C85" s="32"/>
      <c r="E85" s="44" t="s">
        <v>9</v>
      </c>
      <c r="F85" s="45"/>
      <c r="G85" s="46" t="s">
        <v>10</v>
      </c>
      <c r="H85" s="46"/>
      <c r="I85" s="47" t="s">
        <v>9</v>
      </c>
      <c r="J85" s="45"/>
      <c r="K85" s="46" t="s">
        <v>10</v>
      </c>
    </row>
    <row r="86" spans="1:11" ht="21.75" customHeight="1">
      <c r="C86" s="22"/>
      <c r="E86" s="44" t="s">
        <v>11</v>
      </c>
      <c r="F86" s="45"/>
      <c r="G86" s="46"/>
      <c r="H86" s="46"/>
      <c r="I86" s="47" t="s">
        <v>11</v>
      </c>
      <c r="J86" s="45"/>
      <c r="K86" s="46"/>
    </row>
    <row r="87" spans="1:11" s="1" customFormat="1" ht="21.75" customHeight="1">
      <c r="A87" s="4" t="s">
        <v>67</v>
      </c>
      <c r="C87" s="66"/>
      <c r="E87" s="6"/>
      <c r="G87" s="6"/>
      <c r="I87" s="6"/>
      <c r="K87" s="6"/>
    </row>
    <row r="88" spans="1:11" s="1" customFormat="1" ht="21.75" customHeight="1">
      <c r="A88" s="1" t="s">
        <v>68</v>
      </c>
      <c r="C88" s="68"/>
      <c r="E88" s="6"/>
      <c r="G88" s="6"/>
      <c r="I88" s="6"/>
      <c r="K88" s="6"/>
    </row>
    <row r="89" spans="1:11" s="1" customFormat="1" ht="21.75" customHeight="1">
      <c r="A89" s="1" t="s">
        <v>69</v>
      </c>
      <c r="C89" s="66"/>
      <c r="E89" s="6"/>
      <c r="G89" s="6"/>
      <c r="I89" s="6"/>
      <c r="K89" s="6"/>
    </row>
    <row r="90" spans="1:11" s="1" customFormat="1" ht="21.75" customHeight="1" thickBot="1">
      <c r="A90" s="1" t="s">
        <v>70</v>
      </c>
      <c r="C90" s="66"/>
      <c r="E90" s="74">
        <v>2307692</v>
      </c>
      <c r="G90" s="74">
        <v>2307692</v>
      </c>
      <c r="I90" s="74">
        <v>2307692</v>
      </c>
      <c r="K90" s="74">
        <v>2307692</v>
      </c>
    </row>
    <row r="91" spans="1:11" s="1" customFormat="1" ht="21.75" customHeight="1" thickTop="1">
      <c r="A91" s="1" t="s">
        <v>71</v>
      </c>
      <c r="C91" s="66"/>
      <c r="E91" s="6"/>
      <c r="G91" s="6"/>
      <c r="I91" s="6"/>
      <c r="K91" s="6"/>
    </row>
    <row r="92" spans="1:11" s="1" customFormat="1" ht="21.75" customHeight="1">
      <c r="A92" s="1" t="s">
        <v>72</v>
      </c>
      <c r="C92" s="66"/>
      <c r="E92" s="6">
        <v>1275028</v>
      </c>
      <c r="G92" s="6">
        <v>1275028</v>
      </c>
      <c r="I92" s="6">
        <v>1275028</v>
      </c>
      <c r="K92" s="6">
        <v>1275028</v>
      </c>
    </row>
    <row r="93" spans="1:11" s="1" customFormat="1" ht="21.75" customHeight="1">
      <c r="A93" s="1" t="s">
        <v>73</v>
      </c>
      <c r="C93" s="68"/>
      <c r="E93" s="6">
        <v>214482</v>
      </c>
      <c r="G93" s="6">
        <v>214482</v>
      </c>
      <c r="I93" s="6">
        <v>214482</v>
      </c>
      <c r="K93" s="6">
        <v>214482</v>
      </c>
    </row>
    <row r="94" spans="1:11" s="1" customFormat="1" ht="21.75" customHeight="1">
      <c r="A94" s="1" t="s">
        <v>74</v>
      </c>
      <c r="C94" s="68"/>
      <c r="E94" s="6"/>
      <c r="G94" s="6"/>
      <c r="I94" s="6"/>
      <c r="K94" s="6"/>
    </row>
    <row r="95" spans="1:11" s="1" customFormat="1" ht="21.75" customHeight="1">
      <c r="A95" s="1" t="s">
        <v>75</v>
      </c>
      <c r="C95" s="68"/>
      <c r="E95" s="6"/>
      <c r="G95" s="6"/>
      <c r="I95" s="6"/>
      <c r="K95" s="6"/>
    </row>
    <row r="96" spans="1:11" s="1" customFormat="1" ht="21.75" customHeight="1">
      <c r="A96" s="1" t="s">
        <v>76</v>
      </c>
      <c r="C96" s="68"/>
      <c r="E96" s="6">
        <v>30936</v>
      </c>
      <c r="G96" s="6">
        <v>30936</v>
      </c>
      <c r="I96" s="6">
        <v>30936</v>
      </c>
      <c r="K96" s="6">
        <v>30936</v>
      </c>
    </row>
    <row r="97" spans="1:12" s="1" customFormat="1" ht="21.75" customHeight="1">
      <c r="A97" s="1" t="s">
        <v>77</v>
      </c>
      <c r="C97" s="68"/>
      <c r="E97" s="6">
        <v>8126</v>
      </c>
      <c r="G97" s="6">
        <v>8126</v>
      </c>
      <c r="I97" s="6">
        <v>0</v>
      </c>
      <c r="K97" s="6">
        <v>0</v>
      </c>
    </row>
    <row r="98" spans="1:12" s="1" customFormat="1" ht="21.75" customHeight="1">
      <c r="A98" s="1" t="s">
        <v>78</v>
      </c>
      <c r="C98" s="66"/>
      <c r="E98" s="6">
        <v>362417</v>
      </c>
      <c r="G98" s="6">
        <v>332312</v>
      </c>
      <c r="I98" s="6">
        <v>299258</v>
      </c>
      <c r="K98" s="6">
        <v>262634</v>
      </c>
    </row>
    <row r="99" spans="1:12" s="1" customFormat="1" ht="21.75" customHeight="1">
      <c r="A99" s="4" t="s">
        <v>79</v>
      </c>
      <c r="C99" s="66"/>
      <c r="E99" s="71">
        <f>SUM(E92:E98)</f>
        <v>1890989</v>
      </c>
      <c r="G99" s="71">
        <f>SUM(G92:G98)</f>
        <v>1860884</v>
      </c>
      <c r="I99" s="71">
        <f>SUM(I92:I98)</f>
        <v>1819704</v>
      </c>
      <c r="K99" s="71">
        <f>SUM(K92:K98)</f>
        <v>1783080</v>
      </c>
    </row>
    <row r="100" spans="1:12" s="1" customFormat="1" ht="21.75" customHeight="1" thickBot="1">
      <c r="A100" s="4" t="s">
        <v>80</v>
      </c>
      <c r="C100" s="66"/>
      <c r="E100" s="76">
        <f>SUM(E99,E76)</f>
        <v>6648385</v>
      </c>
      <c r="G100" s="76">
        <f>SUM(G99,G76)</f>
        <v>6683011</v>
      </c>
      <c r="I100" s="76">
        <f>SUM(I99,I76)</f>
        <v>6571208</v>
      </c>
      <c r="K100" s="76">
        <f>SUM(K99,K76)</f>
        <v>6601252</v>
      </c>
    </row>
    <row r="101" spans="1:12" s="1" customFormat="1" ht="21.75" customHeight="1" thickTop="1">
      <c r="C101" s="66"/>
      <c r="E101" s="69">
        <f>E100-E32</f>
        <v>0</v>
      </c>
      <c r="F101" s="75"/>
      <c r="G101" s="69">
        <f>G100-G32</f>
        <v>0</v>
      </c>
      <c r="I101" s="69">
        <f>I100-I32</f>
        <v>0</v>
      </c>
      <c r="K101" s="69">
        <f>K100-K32</f>
        <v>0</v>
      </c>
    </row>
    <row r="102" spans="1:12" ht="21.75" customHeight="1">
      <c r="A102" s="12" t="s">
        <v>36</v>
      </c>
      <c r="E102" s="61"/>
      <c r="F102" s="34"/>
      <c r="G102" s="61"/>
      <c r="I102" s="61"/>
      <c r="K102" s="61"/>
    </row>
    <row r="103" spans="1:12" ht="21.75" customHeight="1">
      <c r="E103" s="61"/>
      <c r="F103" s="34"/>
      <c r="G103" s="61"/>
      <c r="I103" s="61"/>
      <c r="K103" s="61"/>
    </row>
    <row r="104" spans="1:12" ht="21.75" customHeight="1">
      <c r="E104" s="61"/>
      <c r="F104" s="34"/>
      <c r="G104" s="61"/>
      <c r="I104" s="61"/>
      <c r="K104" s="61"/>
    </row>
    <row r="105" spans="1:12" s="49" customFormat="1" ht="23.25">
      <c r="A105" s="48"/>
      <c r="B105" s="48"/>
      <c r="F105" s="50"/>
      <c r="H105" s="50"/>
      <c r="J105" s="50"/>
      <c r="K105" s="50"/>
      <c r="L105" s="51"/>
    </row>
    <row r="106" spans="1:12" s="49" customFormat="1" ht="23.25">
      <c r="B106" s="52"/>
      <c r="F106" s="50"/>
      <c r="H106" s="50"/>
      <c r="J106" s="50"/>
      <c r="K106" s="50"/>
      <c r="L106" s="51"/>
    </row>
    <row r="107" spans="1:12" s="49" customFormat="1" ht="23.25">
      <c r="C107" s="40" t="s">
        <v>81</v>
      </c>
      <c r="F107" s="50"/>
      <c r="H107" s="50"/>
      <c r="J107" s="50"/>
      <c r="K107" s="50"/>
      <c r="L107" s="51"/>
    </row>
    <row r="108" spans="1:12" s="49" customFormat="1" ht="23.25">
      <c r="A108" s="48"/>
      <c r="B108" s="48"/>
      <c r="F108" s="50"/>
      <c r="H108" s="50"/>
      <c r="J108" s="50"/>
      <c r="K108" s="50"/>
      <c r="L108" s="51"/>
    </row>
    <row r="109" spans="1:12" ht="21.75" customHeight="1">
      <c r="A109" s="29"/>
      <c r="B109" s="29"/>
      <c r="C109" s="37"/>
      <c r="D109" s="29"/>
      <c r="E109" s="36"/>
      <c r="F109" s="29"/>
      <c r="G109" s="29"/>
      <c r="H109" s="29"/>
      <c r="I109" s="29"/>
      <c r="J109" s="29"/>
      <c r="K109" s="36"/>
    </row>
    <row r="110" spans="1:12" ht="21.75" customHeight="1">
      <c r="A110" s="29"/>
      <c r="B110" s="29"/>
      <c r="C110" s="37"/>
      <c r="D110" s="29"/>
      <c r="E110" s="36"/>
      <c r="F110" s="29"/>
      <c r="G110" s="29"/>
      <c r="H110" s="29"/>
      <c r="I110" s="29"/>
      <c r="J110" s="29"/>
      <c r="K110" s="36"/>
    </row>
    <row r="111" spans="1:12" ht="21.75" customHeight="1">
      <c r="A111" s="29"/>
      <c r="B111" s="29"/>
      <c r="C111" s="37"/>
      <c r="D111" s="29"/>
      <c r="E111" s="36"/>
      <c r="F111" s="29"/>
      <c r="G111" s="29"/>
      <c r="H111" s="29"/>
      <c r="I111" s="29"/>
      <c r="J111" s="29"/>
      <c r="K111" s="36"/>
    </row>
    <row r="112" spans="1:12" ht="21.75" customHeight="1">
      <c r="A112" s="29"/>
      <c r="B112" s="29"/>
      <c r="C112" s="37"/>
      <c r="D112" s="29"/>
      <c r="E112" s="36"/>
      <c r="F112" s="29"/>
      <c r="G112" s="29"/>
      <c r="H112" s="29"/>
      <c r="I112" s="29"/>
      <c r="J112" s="29"/>
      <c r="K112" s="36"/>
    </row>
    <row r="113" spans="1:11" ht="21.75" customHeight="1">
      <c r="A113" s="29"/>
      <c r="B113" s="29"/>
      <c r="C113" s="37"/>
      <c r="D113" s="29"/>
      <c r="E113" s="36"/>
      <c r="F113" s="29"/>
      <c r="G113" s="29"/>
      <c r="H113" s="29"/>
      <c r="I113" s="29"/>
      <c r="J113" s="29"/>
      <c r="K113" s="36"/>
    </row>
    <row r="114" spans="1:11" ht="21.75" customHeight="1">
      <c r="A114" s="29"/>
      <c r="B114" s="29"/>
      <c r="C114" s="37"/>
      <c r="D114" s="29"/>
      <c r="E114" s="36"/>
      <c r="F114" s="29"/>
      <c r="G114" s="29"/>
      <c r="H114" s="29"/>
      <c r="I114" s="29"/>
      <c r="J114" s="29"/>
      <c r="K114" s="36"/>
    </row>
    <row r="115" spans="1:11" ht="21.75" customHeight="1">
      <c r="A115" s="29"/>
      <c r="B115" s="29"/>
      <c r="C115" s="37"/>
      <c r="D115" s="29"/>
      <c r="E115" s="36"/>
      <c r="F115" s="29"/>
      <c r="G115" s="29"/>
      <c r="H115" s="29"/>
      <c r="I115" s="29"/>
      <c r="J115" s="29"/>
      <c r="K115" s="36"/>
    </row>
    <row r="116" spans="1:11" ht="21.75" customHeight="1">
      <c r="A116" s="29"/>
      <c r="B116" s="29"/>
      <c r="C116" s="37"/>
      <c r="D116" s="29"/>
      <c r="E116" s="36"/>
      <c r="F116" s="29"/>
      <c r="G116" s="29"/>
      <c r="H116" s="29"/>
      <c r="I116" s="29"/>
      <c r="J116" s="29"/>
      <c r="K116" s="36"/>
    </row>
    <row r="117" spans="1:11" ht="21.75" customHeight="1">
      <c r="A117" s="29"/>
      <c r="B117" s="29"/>
      <c r="C117" s="37"/>
      <c r="D117" s="29"/>
      <c r="E117" s="36"/>
      <c r="F117" s="29"/>
      <c r="G117" s="29"/>
      <c r="H117" s="29"/>
      <c r="I117" s="29"/>
      <c r="J117" s="29"/>
      <c r="K117" s="36"/>
    </row>
    <row r="118" spans="1:11" ht="21.75" customHeight="1">
      <c r="A118" s="29"/>
      <c r="B118" s="29"/>
      <c r="C118" s="37"/>
      <c r="D118" s="29"/>
      <c r="E118" s="36"/>
      <c r="F118" s="29"/>
      <c r="G118" s="29"/>
      <c r="H118" s="29"/>
      <c r="I118" s="29"/>
      <c r="J118" s="29"/>
      <c r="K118" s="36"/>
    </row>
    <row r="119" spans="1:11" ht="21.75" customHeight="1">
      <c r="A119" s="29"/>
      <c r="B119" s="29"/>
      <c r="C119" s="37"/>
      <c r="D119" s="29"/>
      <c r="E119" s="36"/>
      <c r="F119" s="29"/>
      <c r="G119" s="29"/>
      <c r="H119" s="29"/>
      <c r="I119" s="29"/>
      <c r="J119" s="29"/>
      <c r="K119" s="36"/>
    </row>
    <row r="120" spans="1:11" ht="21.75" customHeight="1">
      <c r="A120" s="29"/>
      <c r="B120" s="29"/>
      <c r="C120" s="37"/>
      <c r="D120" s="29"/>
      <c r="E120" s="36"/>
      <c r="F120" s="29"/>
      <c r="G120" s="29"/>
      <c r="H120" s="29"/>
      <c r="I120" s="29"/>
      <c r="J120" s="29"/>
      <c r="K120" s="36"/>
    </row>
    <row r="121" spans="1:11" ht="21.75" customHeight="1">
      <c r="A121" s="29"/>
      <c r="B121" s="29"/>
      <c r="C121" s="37"/>
      <c r="D121" s="29"/>
      <c r="E121" s="36"/>
      <c r="F121" s="29"/>
      <c r="G121" s="29"/>
      <c r="H121" s="29"/>
      <c r="I121" s="29"/>
      <c r="J121" s="29"/>
      <c r="K121" s="36"/>
    </row>
    <row r="122" spans="1:11" ht="21.75" customHeight="1">
      <c r="A122" s="29"/>
      <c r="B122" s="29"/>
      <c r="C122" s="37"/>
      <c r="D122" s="29"/>
      <c r="E122" s="36"/>
      <c r="F122" s="29"/>
      <c r="G122" s="29"/>
      <c r="H122" s="29"/>
      <c r="I122" s="29"/>
      <c r="J122" s="29"/>
      <c r="K122" s="36"/>
    </row>
    <row r="123" spans="1:11" ht="21.75" customHeight="1">
      <c r="A123" s="29"/>
      <c r="B123" s="29"/>
      <c r="C123" s="37"/>
      <c r="D123" s="29"/>
      <c r="E123" s="36"/>
      <c r="F123" s="29"/>
      <c r="G123" s="29"/>
      <c r="H123" s="29"/>
      <c r="I123" s="29"/>
      <c r="J123" s="29"/>
      <c r="K123" s="36"/>
    </row>
    <row r="124" spans="1:11" ht="21.75" customHeight="1">
      <c r="A124" s="29"/>
      <c r="B124" s="29"/>
      <c r="C124" s="37"/>
      <c r="D124" s="29"/>
      <c r="E124" s="36"/>
      <c r="F124" s="29"/>
      <c r="G124" s="29"/>
      <c r="H124" s="29"/>
      <c r="I124" s="29"/>
      <c r="J124" s="29"/>
      <c r="K124" s="36"/>
    </row>
    <row r="125" spans="1:11" ht="21.75" customHeight="1">
      <c r="A125" s="29"/>
      <c r="B125" s="29"/>
      <c r="C125" s="37"/>
      <c r="D125" s="29"/>
      <c r="E125" s="36"/>
      <c r="F125" s="29"/>
      <c r="G125" s="29"/>
      <c r="H125" s="29"/>
      <c r="I125" s="29"/>
      <c r="J125" s="29"/>
      <c r="K125" s="36"/>
    </row>
    <row r="126" spans="1:11" ht="21.75" customHeight="1">
      <c r="A126" s="29"/>
      <c r="B126" s="29"/>
      <c r="C126" s="37"/>
      <c r="D126" s="29"/>
      <c r="E126" s="36"/>
      <c r="F126" s="29"/>
      <c r="G126" s="29"/>
      <c r="H126" s="29"/>
      <c r="I126" s="29"/>
      <c r="J126" s="29"/>
      <c r="K126" s="36"/>
    </row>
    <row r="127" spans="1:11" ht="21.75" customHeight="1">
      <c r="A127" s="29"/>
      <c r="B127" s="29"/>
      <c r="C127" s="37"/>
      <c r="D127" s="29"/>
      <c r="E127" s="36"/>
      <c r="F127" s="29"/>
      <c r="G127" s="29"/>
      <c r="H127" s="29"/>
      <c r="I127" s="29"/>
      <c r="J127" s="29"/>
      <c r="K127" s="36"/>
    </row>
    <row r="128" spans="1:11" ht="21.75" customHeight="1">
      <c r="A128" s="29"/>
      <c r="B128" s="29"/>
      <c r="C128" s="37"/>
      <c r="D128" s="29"/>
      <c r="E128" s="36"/>
      <c r="F128" s="29"/>
      <c r="G128" s="29"/>
      <c r="H128" s="29"/>
      <c r="I128" s="29"/>
      <c r="J128" s="29"/>
      <c r="K128" s="36"/>
    </row>
    <row r="129" spans="1:11" ht="21.75" customHeight="1">
      <c r="A129" s="29"/>
      <c r="B129" s="29"/>
      <c r="C129" s="37"/>
      <c r="D129" s="29"/>
      <c r="E129" s="36"/>
      <c r="F129" s="29"/>
      <c r="G129" s="29"/>
      <c r="H129" s="29"/>
      <c r="I129" s="29"/>
      <c r="J129" s="29"/>
      <c r="K129" s="36"/>
    </row>
    <row r="130" spans="1:11" ht="21.75" customHeight="1">
      <c r="A130" s="29"/>
      <c r="B130" s="29"/>
      <c r="C130" s="37"/>
      <c r="D130" s="29"/>
      <c r="E130" s="36"/>
      <c r="F130" s="29"/>
      <c r="G130" s="29"/>
      <c r="H130" s="29"/>
      <c r="I130" s="29"/>
      <c r="J130" s="29"/>
      <c r="K130" s="36"/>
    </row>
    <row r="131" spans="1:11" ht="21.75" customHeight="1">
      <c r="A131" s="29"/>
      <c r="B131" s="29"/>
      <c r="C131" s="37"/>
      <c r="D131" s="29"/>
      <c r="E131" s="36"/>
      <c r="F131" s="29"/>
      <c r="G131" s="29"/>
      <c r="H131" s="29"/>
      <c r="I131" s="29"/>
      <c r="J131" s="29"/>
      <c r="K131" s="36"/>
    </row>
    <row r="132" spans="1:11" ht="21.75" customHeight="1">
      <c r="A132" s="29"/>
      <c r="B132" s="29"/>
      <c r="C132" s="37"/>
      <c r="D132" s="29"/>
      <c r="E132" s="36"/>
      <c r="F132" s="29"/>
      <c r="G132" s="29"/>
      <c r="H132" s="29"/>
      <c r="I132" s="29"/>
      <c r="J132" s="29"/>
      <c r="K132" s="36"/>
    </row>
    <row r="133" spans="1:11" ht="21.75" customHeight="1">
      <c r="A133" s="29"/>
      <c r="B133" s="29"/>
      <c r="C133" s="37"/>
      <c r="D133" s="29"/>
      <c r="E133" s="36"/>
      <c r="F133" s="29"/>
      <c r="G133" s="29"/>
      <c r="H133" s="29"/>
      <c r="I133" s="29"/>
      <c r="J133" s="29"/>
      <c r="K133" s="36"/>
    </row>
    <row r="134" spans="1:11" ht="21.75" customHeight="1">
      <c r="A134" s="29"/>
      <c r="B134" s="29"/>
      <c r="C134" s="37"/>
      <c r="D134" s="29"/>
      <c r="E134" s="36"/>
      <c r="F134" s="29"/>
      <c r="G134" s="29"/>
      <c r="H134" s="29"/>
      <c r="I134" s="29"/>
      <c r="J134" s="29"/>
      <c r="K134" s="36"/>
    </row>
    <row r="135" spans="1:11" ht="21.75" customHeight="1">
      <c r="A135" s="29"/>
      <c r="B135" s="29"/>
      <c r="C135" s="37"/>
      <c r="D135" s="29"/>
      <c r="E135" s="36"/>
      <c r="F135" s="29"/>
      <c r="G135" s="29"/>
      <c r="H135" s="29"/>
      <c r="I135" s="29"/>
      <c r="J135" s="29"/>
      <c r="K135" s="36"/>
    </row>
    <row r="136" spans="1:11" ht="21.75" customHeight="1">
      <c r="A136" s="29"/>
      <c r="B136" s="29"/>
      <c r="C136" s="37"/>
      <c r="D136" s="29"/>
      <c r="E136" s="36"/>
      <c r="F136" s="29"/>
      <c r="G136" s="29"/>
      <c r="H136" s="29"/>
      <c r="I136" s="29"/>
      <c r="J136" s="29"/>
      <c r="K136" s="36"/>
    </row>
    <row r="137" spans="1:11" ht="21.75" customHeight="1">
      <c r="A137" s="29"/>
      <c r="B137" s="29"/>
      <c r="C137" s="37"/>
      <c r="D137" s="29"/>
      <c r="E137" s="36"/>
      <c r="F137" s="29"/>
      <c r="G137" s="29"/>
      <c r="H137" s="29"/>
      <c r="I137" s="29"/>
      <c r="J137" s="29"/>
      <c r="K137" s="36"/>
    </row>
    <row r="138" spans="1:11" ht="21.75" customHeight="1">
      <c r="A138" s="29"/>
      <c r="B138" s="29"/>
      <c r="C138" s="37"/>
      <c r="D138" s="29"/>
      <c r="E138" s="36"/>
      <c r="F138" s="29"/>
      <c r="G138" s="29"/>
      <c r="H138" s="29"/>
      <c r="I138" s="29"/>
      <c r="J138" s="29"/>
      <c r="K138" s="36"/>
    </row>
    <row r="139" spans="1:11" ht="21.75" customHeight="1">
      <c r="A139" s="29"/>
      <c r="B139" s="29"/>
      <c r="C139" s="37"/>
      <c r="D139" s="29"/>
      <c r="E139" s="36"/>
      <c r="F139" s="29"/>
      <c r="G139" s="29"/>
      <c r="H139" s="29"/>
      <c r="I139" s="29"/>
      <c r="J139" s="29"/>
      <c r="K139" s="36"/>
    </row>
    <row r="140" spans="1:11" ht="21.75" customHeight="1">
      <c r="A140" s="29"/>
      <c r="B140" s="29"/>
      <c r="C140" s="37"/>
      <c r="D140" s="29"/>
      <c r="E140" s="36"/>
      <c r="F140" s="29"/>
      <c r="G140" s="29"/>
      <c r="H140" s="29"/>
      <c r="I140" s="29"/>
      <c r="J140" s="29"/>
      <c r="K140" s="36"/>
    </row>
    <row r="141" spans="1:11" ht="21.75" customHeight="1">
      <c r="A141" s="29"/>
      <c r="B141" s="29"/>
      <c r="C141" s="37"/>
      <c r="D141" s="29"/>
      <c r="E141" s="36"/>
      <c r="F141" s="29"/>
      <c r="G141" s="29"/>
      <c r="H141" s="29"/>
      <c r="I141" s="29"/>
      <c r="J141" s="29"/>
      <c r="K141" s="36"/>
    </row>
    <row r="142" spans="1:11" ht="21.75" customHeight="1">
      <c r="A142" s="29"/>
      <c r="B142" s="29"/>
      <c r="C142" s="37"/>
      <c r="D142" s="29"/>
      <c r="E142" s="36"/>
      <c r="F142" s="29"/>
      <c r="G142" s="29"/>
      <c r="H142" s="29"/>
      <c r="I142" s="29"/>
      <c r="J142" s="29"/>
      <c r="K142" s="36"/>
    </row>
    <row r="143" spans="1:11" ht="21.75" customHeight="1">
      <c r="A143" s="29"/>
      <c r="B143" s="29"/>
      <c r="C143" s="37"/>
      <c r="D143" s="29"/>
      <c r="E143" s="36"/>
      <c r="F143" s="29"/>
      <c r="G143" s="29"/>
      <c r="H143" s="29"/>
      <c r="I143" s="29"/>
      <c r="J143" s="29"/>
      <c r="K143" s="36"/>
    </row>
    <row r="144" spans="1:11" ht="21.75" customHeight="1">
      <c r="A144" s="29"/>
      <c r="B144" s="29"/>
      <c r="C144" s="37"/>
      <c r="D144" s="29"/>
      <c r="E144" s="36"/>
      <c r="F144" s="29"/>
      <c r="G144" s="29"/>
      <c r="H144" s="29"/>
      <c r="I144" s="29"/>
      <c r="J144" s="29"/>
      <c r="K144" s="36"/>
    </row>
    <row r="145" spans="1:11" ht="21.75" customHeight="1">
      <c r="A145" s="29"/>
      <c r="B145" s="29"/>
      <c r="C145" s="37"/>
      <c r="D145" s="29"/>
      <c r="E145" s="36"/>
      <c r="F145" s="29"/>
      <c r="G145" s="29"/>
      <c r="H145" s="29"/>
      <c r="I145" s="29"/>
      <c r="J145" s="29"/>
      <c r="K145" s="36"/>
    </row>
    <row r="146" spans="1:11" ht="21.75" customHeight="1">
      <c r="A146" s="29"/>
      <c r="B146" s="29"/>
      <c r="C146" s="37"/>
      <c r="D146" s="29"/>
      <c r="E146" s="36"/>
      <c r="F146" s="29"/>
      <c r="G146" s="29"/>
      <c r="H146" s="29"/>
      <c r="I146" s="29"/>
      <c r="J146" s="29"/>
      <c r="K146" s="36"/>
    </row>
    <row r="147" spans="1:11" ht="21.75" customHeight="1">
      <c r="A147" s="29"/>
      <c r="B147" s="29"/>
      <c r="C147" s="37"/>
      <c r="D147" s="29"/>
      <c r="E147" s="36"/>
      <c r="F147" s="29"/>
      <c r="G147" s="29"/>
      <c r="H147" s="29"/>
      <c r="I147" s="29"/>
      <c r="J147" s="29"/>
      <c r="K147" s="36"/>
    </row>
    <row r="148" spans="1:11" ht="21.75" customHeight="1">
      <c r="A148" s="29"/>
      <c r="B148" s="29"/>
      <c r="C148" s="37"/>
      <c r="D148" s="29"/>
      <c r="E148" s="36"/>
      <c r="F148" s="29"/>
      <c r="G148" s="29"/>
      <c r="H148" s="29"/>
      <c r="I148" s="29"/>
      <c r="J148" s="29"/>
      <c r="K148" s="36"/>
    </row>
    <row r="149" spans="1:11" ht="21.75" customHeight="1">
      <c r="A149" s="29"/>
      <c r="B149" s="29"/>
      <c r="C149" s="37"/>
      <c r="D149" s="29"/>
      <c r="E149" s="36"/>
      <c r="F149" s="29"/>
      <c r="G149" s="29"/>
      <c r="H149" s="29"/>
      <c r="I149" s="29"/>
      <c r="J149" s="29"/>
      <c r="K149" s="36"/>
    </row>
    <row r="150" spans="1:11" ht="21.75" customHeight="1">
      <c r="A150" s="29"/>
      <c r="B150" s="29"/>
      <c r="C150" s="37"/>
      <c r="D150" s="29"/>
      <c r="E150" s="36"/>
      <c r="F150" s="29"/>
      <c r="G150" s="29"/>
      <c r="H150" s="29"/>
      <c r="I150" s="29"/>
      <c r="J150" s="29"/>
      <c r="K150" s="36"/>
    </row>
    <row r="151" spans="1:11" ht="21.75" customHeight="1">
      <c r="A151" s="29"/>
      <c r="B151" s="29"/>
      <c r="C151" s="37"/>
      <c r="D151" s="29"/>
      <c r="E151" s="36"/>
      <c r="F151" s="29"/>
      <c r="G151" s="29"/>
      <c r="H151" s="29"/>
      <c r="I151" s="29"/>
      <c r="J151" s="29"/>
      <c r="K151" s="36"/>
    </row>
    <row r="152" spans="1:11" ht="21.75" customHeight="1">
      <c r="A152" s="29"/>
      <c r="B152" s="29"/>
      <c r="C152" s="37"/>
      <c r="D152" s="29"/>
      <c r="E152" s="36"/>
      <c r="F152" s="29"/>
      <c r="G152" s="29"/>
      <c r="H152" s="29"/>
      <c r="I152" s="29"/>
      <c r="J152" s="29"/>
      <c r="K152" s="36"/>
    </row>
    <row r="153" spans="1:11" ht="21.75" customHeight="1">
      <c r="A153" s="29"/>
      <c r="B153" s="29"/>
      <c r="C153" s="37"/>
      <c r="D153" s="29"/>
      <c r="E153" s="36"/>
      <c r="F153" s="29"/>
      <c r="G153" s="29"/>
      <c r="H153" s="29"/>
      <c r="I153" s="29"/>
      <c r="J153" s="29"/>
      <c r="K153" s="36"/>
    </row>
    <row r="154" spans="1:11" ht="21.75" customHeight="1">
      <c r="A154" s="29"/>
      <c r="B154" s="29"/>
      <c r="C154" s="37"/>
      <c r="D154" s="29"/>
      <c r="E154" s="36"/>
      <c r="F154" s="29"/>
      <c r="G154" s="29"/>
      <c r="H154" s="29"/>
      <c r="I154" s="29"/>
      <c r="J154" s="29"/>
      <c r="K154" s="36"/>
    </row>
    <row r="155" spans="1:11" ht="21.75" customHeight="1">
      <c r="A155" s="29"/>
      <c r="B155" s="29"/>
      <c r="C155" s="37"/>
      <c r="D155" s="29"/>
      <c r="E155" s="36"/>
      <c r="F155" s="29"/>
      <c r="G155" s="29"/>
      <c r="H155" s="29"/>
      <c r="I155" s="29"/>
      <c r="J155" s="29"/>
      <c r="K155" s="36"/>
    </row>
    <row r="156" spans="1:11" ht="21.75" customHeight="1">
      <c r="A156" s="29"/>
      <c r="B156" s="29"/>
      <c r="C156" s="37"/>
      <c r="D156" s="29"/>
      <c r="E156" s="36"/>
      <c r="F156" s="29"/>
      <c r="G156" s="29"/>
      <c r="H156" s="29"/>
      <c r="I156" s="29"/>
      <c r="J156" s="29"/>
      <c r="K156" s="36"/>
    </row>
    <row r="157" spans="1:11" ht="21.75" customHeight="1">
      <c r="A157" s="29"/>
      <c r="B157" s="29"/>
      <c r="C157" s="37"/>
      <c r="D157" s="29"/>
      <c r="E157" s="36"/>
      <c r="F157" s="29"/>
      <c r="G157" s="29"/>
      <c r="H157" s="29"/>
      <c r="I157" s="29"/>
      <c r="J157" s="29"/>
      <c r="K157" s="36"/>
    </row>
    <row r="158" spans="1:11" ht="21.75" customHeight="1">
      <c r="A158" s="29"/>
      <c r="B158" s="29"/>
      <c r="C158" s="37"/>
      <c r="D158" s="29"/>
      <c r="E158" s="36"/>
      <c r="F158" s="29"/>
      <c r="G158" s="29"/>
      <c r="H158" s="29"/>
      <c r="I158" s="29"/>
      <c r="J158" s="29"/>
      <c r="K158" s="36"/>
    </row>
    <row r="159" spans="1:11" ht="21.75" customHeight="1">
      <c r="A159" s="29"/>
      <c r="B159" s="29"/>
      <c r="C159" s="37"/>
      <c r="D159" s="29"/>
      <c r="E159" s="36"/>
      <c r="F159" s="29"/>
      <c r="G159" s="29"/>
      <c r="H159" s="29"/>
      <c r="I159" s="29"/>
      <c r="J159" s="29"/>
      <c r="K159" s="36"/>
    </row>
    <row r="160" spans="1:11" ht="21.75" customHeight="1">
      <c r="A160" s="29"/>
      <c r="B160" s="29"/>
      <c r="C160" s="37"/>
      <c r="D160" s="29"/>
      <c r="E160" s="36"/>
      <c r="F160" s="29"/>
      <c r="G160" s="29"/>
      <c r="H160" s="29"/>
      <c r="I160" s="29"/>
      <c r="J160" s="29"/>
      <c r="K160" s="36"/>
    </row>
    <row r="161" spans="1:11" ht="21.75" customHeight="1">
      <c r="A161" s="29"/>
      <c r="B161" s="29"/>
      <c r="C161" s="37"/>
      <c r="D161" s="29"/>
      <c r="E161" s="36"/>
      <c r="F161" s="29"/>
      <c r="G161" s="29"/>
      <c r="H161" s="29"/>
      <c r="I161" s="29"/>
      <c r="J161" s="29"/>
      <c r="K161" s="36"/>
    </row>
    <row r="162" spans="1:11" ht="21.75" customHeight="1">
      <c r="A162" s="29"/>
      <c r="B162" s="29"/>
      <c r="C162" s="37"/>
      <c r="D162" s="29"/>
      <c r="E162" s="36"/>
      <c r="F162" s="29"/>
      <c r="G162" s="29"/>
      <c r="H162" s="29"/>
      <c r="I162" s="29"/>
      <c r="J162" s="29"/>
      <c r="K162" s="36"/>
    </row>
    <row r="163" spans="1:11" ht="21.75" customHeight="1">
      <c r="A163" s="29"/>
      <c r="B163" s="29"/>
      <c r="C163" s="37"/>
      <c r="D163" s="29"/>
      <c r="E163" s="36"/>
      <c r="F163" s="29"/>
      <c r="G163" s="29"/>
      <c r="H163" s="29"/>
      <c r="I163" s="29"/>
      <c r="J163" s="29"/>
      <c r="K163" s="36"/>
    </row>
    <row r="164" spans="1:11" ht="21.75" customHeight="1">
      <c r="A164" s="29"/>
      <c r="B164" s="29"/>
      <c r="C164" s="37"/>
      <c r="D164" s="29"/>
      <c r="E164" s="36"/>
      <c r="F164" s="29"/>
      <c r="G164" s="29"/>
      <c r="H164" s="29"/>
      <c r="I164" s="29"/>
      <c r="J164" s="29"/>
      <c r="K164" s="36"/>
    </row>
    <row r="165" spans="1:11" ht="21.75" customHeight="1">
      <c r="A165" s="29"/>
      <c r="B165" s="29"/>
      <c r="C165" s="37"/>
      <c r="D165" s="29"/>
      <c r="E165" s="36"/>
      <c r="F165" s="29"/>
      <c r="G165" s="29"/>
      <c r="H165" s="29"/>
      <c r="I165" s="29"/>
      <c r="J165" s="29"/>
      <c r="K165" s="36"/>
    </row>
    <row r="166" spans="1:11" ht="21.75" customHeight="1">
      <c r="A166" s="29"/>
      <c r="B166" s="29"/>
      <c r="C166" s="37"/>
      <c r="D166" s="29"/>
      <c r="E166" s="36"/>
      <c r="F166" s="29"/>
      <c r="G166" s="29"/>
      <c r="H166" s="29"/>
      <c r="I166" s="29"/>
      <c r="J166" s="29"/>
      <c r="K166" s="36"/>
    </row>
    <row r="167" spans="1:11" ht="21.75" customHeight="1">
      <c r="A167" s="29"/>
      <c r="B167" s="29"/>
      <c r="C167" s="37"/>
      <c r="D167" s="29"/>
      <c r="E167" s="36"/>
      <c r="F167" s="29"/>
      <c r="G167" s="29"/>
      <c r="H167" s="29"/>
      <c r="I167" s="29"/>
      <c r="J167" s="29"/>
      <c r="K167" s="36"/>
    </row>
    <row r="168" spans="1:11" ht="21.75" customHeight="1">
      <c r="A168" s="29"/>
      <c r="B168" s="29"/>
      <c r="C168" s="37"/>
      <c r="D168" s="29"/>
      <c r="E168" s="36"/>
      <c r="F168" s="29"/>
      <c r="G168" s="29"/>
      <c r="H168" s="29"/>
      <c r="I168" s="29"/>
      <c r="J168" s="29"/>
      <c r="K168" s="36"/>
    </row>
    <row r="169" spans="1:11" ht="21.75" customHeight="1">
      <c r="A169" s="29"/>
      <c r="B169" s="29"/>
      <c r="C169" s="37"/>
      <c r="D169" s="29"/>
      <c r="E169" s="36"/>
      <c r="F169" s="29"/>
      <c r="G169" s="29"/>
      <c r="H169" s="29"/>
      <c r="I169" s="29"/>
      <c r="J169" s="29"/>
      <c r="K169" s="36"/>
    </row>
    <row r="170" spans="1:11" ht="21.75" customHeight="1">
      <c r="A170" s="29"/>
      <c r="B170" s="29"/>
      <c r="C170" s="37"/>
      <c r="D170" s="29"/>
      <c r="E170" s="36"/>
      <c r="F170" s="29"/>
      <c r="G170" s="29"/>
      <c r="H170" s="29"/>
      <c r="I170" s="29"/>
      <c r="J170" s="29"/>
      <c r="K170" s="36"/>
    </row>
    <row r="171" spans="1:11" ht="21.75" customHeight="1">
      <c r="A171" s="29"/>
      <c r="B171" s="29"/>
      <c r="C171" s="37"/>
      <c r="D171" s="29"/>
      <c r="E171" s="36"/>
      <c r="F171" s="29"/>
      <c r="G171" s="29"/>
      <c r="H171" s="29"/>
      <c r="I171" s="29"/>
      <c r="J171" s="29"/>
      <c r="K171" s="36"/>
    </row>
    <row r="172" spans="1:11" ht="21.75" customHeight="1">
      <c r="A172" s="29"/>
      <c r="B172" s="29"/>
      <c r="C172" s="37"/>
      <c r="D172" s="29"/>
      <c r="E172" s="36"/>
      <c r="F172" s="29"/>
      <c r="G172" s="29"/>
      <c r="H172" s="29"/>
      <c r="I172" s="29"/>
      <c r="J172" s="29"/>
      <c r="K172" s="36"/>
    </row>
    <row r="173" spans="1:11" ht="21.75" customHeight="1">
      <c r="A173" s="29"/>
      <c r="B173" s="29"/>
      <c r="C173" s="37"/>
      <c r="D173" s="29"/>
      <c r="E173" s="36"/>
      <c r="F173" s="29"/>
      <c r="G173" s="29"/>
      <c r="H173" s="29"/>
      <c r="I173" s="29"/>
      <c r="J173" s="29"/>
      <c r="K173" s="36"/>
    </row>
    <row r="174" spans="1:11" ht="21.75" customHeight="1">
      <c r="A174" s="29"/>
      <c r="B174" s="29"/>
      <c r="C174" s="37"/>
      <c r="D174" s="29"/>
      <c r="E174" s="36"/>
      <c r="F174" s="29"/>
      <c r="G174" s="29"/>
      <c r="H174" s="29"/>
      <c r="I174" s="29"/>
      <c r="J174" s="29"/>
      <c r="K174" s="36"/>
    </row>
    <row r="175" spans="1:11" ht="21.75" customHeight="1">
      <c r="A175" s="29"/>
      <c r="B175" s="29"/>
      <c r="C175" s="37"/>
      <c r="D175" s="29"/>
      <c r="E175" s="36"/>
      <c r="F175" s="29"/>
      <c r="G175" s="29"/>
      <c r="H175" s="29"/>
      <c r="I175" s="29"/>
      <c r="J175" s="29"/>
      <c r="K175" s="36"/>
    </row>
    <row r="176" spans="1:11" ht="21.75" customHeight="1">
      <c r="A176" s="29"/>
      <c r="B176" s="29"/>
      <c r="C176" s="37"/>
      <c r="D176" s="29"/>
      <c r="E176" s="36"/>
      <c r="F176" s="29"/>
      <c r="G176" s="29"/>
      <c r="H176" s="29"/>
      <c r="I176" s="29"/>
      <c r="J176" s="29"/>
      <c r="K176" s="36"/>
    </row>
    <row r="177" spans="1:11" ht="21.75" customHeight="1">
      <c r="A177" s="29"/>
      <c r="B177" s="29"/>
      <c r="C177" s="37"/>
      <c r="D177" s="29"/>
      <c r="E177" s="36"/>
      <c r="F177" s="29"/>
      <c r="G177" s="29"/>
      <c r="H177" s="29"/>
      <c r="I177" s="29"/>
      <c r="J177" s="29"/>
      <c r="K177" s="36"/>
    </row>
    <row r="178" spans="1:11" ht="21.75" customHeight="1">
      <c r="A178" s="29"/>
      <c r="B178" s="29"/>
      <c r="C178" s="37"/>
      <c r="D178" s="29"/>
      <c r="E178" s="36"/>
      <c r="F178" s="29"/>
      <c r="G178" s="29"/>
      <c r="H178" s="29"/>
      <c r="I178" s="29"/>
      <c r="J178" s="29"/>
      <c r="K178" s="36"/>
    </row>
    <row r="179" spans="1:11" ht="21.75" customHeight="1">
      <c r="A179" s="29"/>
      <c r="B179" s="29"/>
      <c r="C179" s="37"/>
      <c r="D179" s="29"/>
      <c r="E179" s="36"/>
      <c r="F179" s="29"/>
      <c r="G179" s="29"/>
      <c r="H179" s="29"/>
      <c r="I179" s="29"/>
      <c r="J179" s="29"/>
      <c r="K179" s="36"/>
    </row>
    <row r="180" spans="1:11" ht="21.75" customHeight="1">
      <c r="A180" s="29"/>
      <c r="B180" s="29"/>
      <c r="C180" s="37"/>
      <c r="D180" s="29"/>
      <c r="E180" s="36"/>
      <c r="F180" s="29"/>
      <c r="G180" s="29"/>
      <c r="H180" s="29"/>
      <c r="I180" s="29"/>
      <c r="J180" s="29"/>
      <c r="K180" s="36"/>
    </row>
    <row r="181" spans="1:11" ht="21.75" customHeight="1">
      <c r="A181" s="29"/>
      <c r="B181" s="29"/>
      <c r="C181" s="37"/>
      <c r="D181" s="29"/>
      <c r="E181" s="36"/>
      <c r="F181" s="29"/>
      <c r="G181" s="29"/>
      <c r="H181" s="29"/>
      <c r="I181" s="29"/>
      <c r="J181" s="29"/>
      <c r="K181" s="36"/>
    </row>
    <row r="182" spans="1:11" ht="21.75" customHeight="1">
      <c r="A182" s="29"/>
      <c r="B182" s="29"/>
      <c r="C182" s="37"/>
      <c r="D182" s="29"/>
      <c r="E182" s="36"/>
      <c r="F182" s="29"/>
      <c r="G182" s="29"/>
      <c r="H182" s="29"/>
      <c r="I182" s="29"/>
      <c r="J182" s="29"/>
      <c r="K182" s="36"/>
    </row>
    <row r="183" spans="1:11" ht="21.75" customHeight="1">
      <c r="A183" s="29"/>
      <c r="B183" s="29"/>
      <c r="C183" s="37"/>
      <c r="D183" s="29"/>
      <c r="E183" s="36"/>
      <c r="F183" s="29"/>
      <c r="G183" s="29"/>
      <c r="H183" s="29"/>
      <c r="I183" s="29"/>
      <c r="J183" s="29"/>
      <c r="K183" s="36"/>
    </row>
    <row r="184" spans="1:11" ht="21.75" customHeight="1">
      <c r="A184" s="29"/>
      <c r="B184" s="29"/>
      <c r="C184" s="37"/>
      <c r="D184" s="29"/>
      <c r="E184" s="36"/>
      <c r="F184" s="29"/>
      <c r="G184" s="29"/>
      <c r="H184" s="29"/>
      <c r="I184" s="29"/>
      <c r="J184" s="29"/>
      <c r="K184" s="36"/>
    </row>
    <row r="185" spans="1:11" ht="21.75" customHeight="1">
      <c r="A185" s="29"/>
      <c r="B185" s="29"/>
      <c r="C185" s="37"/>
      <c r="D185" s="29"/>
      <c r="E185" s="36"/>
      <c r="F185" s="29"/>
      <c r="G185" s="29"/>
      <c r="H185" s="29"/>
      <c r="I185" s="29"/>
      <c r="J185" s="29"/>
      <c r="K185" s="36"/>
    </row>
    <row r="186" spans="1:11" ht="21.75" customHeight="1">
      <c r="A186" s="29"/>
      <c r="B186" s="29"/>
      <c r="C186" s="37"/>
      <c r="D186" s="29"/>
      <c r="E186" s="36"/>
      <c r="F186" s="29"/>
      <c r="G186" s="29"/>
      <c r="H186" s="29"/>
      <c r="I186" s="29"/>
      <c r="J186" s="29"/>
      <c r="K186" s="36"/>
    </row>
    <row r="187" spans="1:11" ht="21.75" customHeight="1">
      <c r="A187" s="29"/>
      <c r="B187" s="29"/>
      <c r="C187" s="37"/>
      <c r="D187" s="29"/>
      <c r="E187" s="36"/>
      <c r="F187" s="29"/>
      <c r="G187" s="29"/>
      <c r="H187" s="29"/>
      <c r="I187" s="29"/>
      <c r="J187" s="29"/>
      <c r="K187" s="36"/>
    </row>
    <row r="188" spans="1:11" ht="21.75" customHeight="1">
      <c r="A188" s="29"/>
      <c r="B188" s="29"/>
      <c r="C188" s="37"/>
      <c r="D188" s="29"/>
      <c r="E188" s="36"/>
      <c r="F188" s="29"/>
      <c r="G188" s="29"/>
      <c r="H188" s="29"/>
      <c r="I188" s="29"/>
      <c r="J188" s="29"/>
      <c r="K188" s="36"/>
    </row>
    <row r="189" spans="1:11" ht="21.75" customHeight="1">
      <c r="A189" s="29"/>
      <c r="B189" s="29"/>
      <c r="C189" s="37"/>
      <c r="D189" s="29"/>
      <c r="E189" s="36"/>
      <c r="F189" s="29"/>
      <c r="G189" s="29"/>
      <c r="H189" s="29"/>
      <c r="I189" s="29"/>
      <c r="J189" s="29"/>
      <c r="K189" s="36"/>
    </row>
    <row r="190" spans="1:11" ht="21.75" customHeight="1">
      <c r="A190" s="29"/>
      <c r="B190" s="29"/>
      <c r="C190" s="37"/>
      <c r="D190" s="29"/>
      <c r="E190" s="36"/>
      <c r="F190" s="29"/>
      <c r="G190" s="29"/>
      <c r="H190" s="29"/>
      <c r="I190" s="29"/>
      <c r="J190" s="29"/>
      <c r="K190" s="36"/>
    </row>
    <row r="191" spans="1:11" ht="21.75" customHeight="1">
      <c r="A191" s="29"/>
      <c r="B191" s="29"/>
      <c r="C191" s="37"/>
      <c r="D191" s="29"/>
      <c r="E191" s="36"/>
      <c r="F191" s="29"/>
      <c r="G191" s="29"/>
      <c r="H191" s="29"/>
      <c r="I191" s="29"/>
      <c r="J191" s="29"/>
      <c r="K191" s="36"/>
    </row>
    <row r="192" spans="1:11" ht="21.75" customHeight="1">
      <c r="A192" s="29"/>
      <c r="B192" s="29"/>
      <c r="C192" s="37"/>
      <c r="D192" s="29"/>
      <c r="E192" s="36"/>
      <c r="F192" s="29"/>
      <c r="G192" s="29"/>
      <c r="H192" s="29"/>
      <c r="I192" s="29"/>
      <c r="J192" s="29"/>
      <c r="K192" s="36"/>
    </row>
    <row r="193" spans="1:11" ht="21.75" customHeight="1">
      <c r="A193" s="29"/>
      <c r="B193" s="29"/>
      <c r="C193" s="37"/>
      <c r="D193" s="29"/>
      <c r="E193" s="36"/>
      <c r="F193" s="29"/>
      <c r="G193" s="29"/>
      <c r="H193" s="29"/>
      <c r="I193" s="29"/>
      <c r="J193" s="29"/>
      <c r="K193" s="36"/>
    </row>
    <row r="194" spans="1:11" ht="21.75" customHeight="1">
      <c r="A194" s="29"/>
      <c r="B194" s="29"/>
      <c r="C194" s="37"/>
      <c r="D194" s="29"/>
      <c r="E194" s="36"/>
      <c r="F194" s="29"/>
      <c r="G194" s="29"/>
      <c r="H194" s="29"/>
      <c r="I194" s="29"/>
      <c r="J194" s="29"/>
      <c r="K194" s="36"/>
    </row>
    <row r="195" spans="1:11" ht="21.75" customHeight="1">
      <c r="A195" s="29"/>
      <c r="B195" s="29"/>
      <c r="C195" s="37"/>
      <c r="D195" s="29"/>
      <c r="E195" s="36"/>
      <c r="F195" s="29"/>
      <c r="G195" s="29"/>
      <c r="H195" s="29"/>
      <c r="I195" s="29"/>
      <c r="J195" s="29"/>
      <c r="K195" s="36"/>
    </row>
    <row r="196" spans="1:11" ht="21.75" customHeight="1">
      <c r="A196" s="29"/>
      <c r="B196" s="29"/>
      <c r="C196" s="37"/>
      <c r="D196" s="29"/>
      <c r="E196" s="36"/>
      <c r="F196" s="29"/>
      <c r="G196" s="29"/>
      <c r="H196" s="29"/>
      <c r="I196" s="29"/>
      <c r="J196" s="29"/>
      <c r="K196" s="36"/>
    </row>
    <row r="197" spans="1:11" ht="21.75" customHeight="1">
      <c r="A197" s="29"/>
      <c r="B197" s="29"/>
      <c r="C197" s="37"/>
      <c r="D197" s="29"/>
      <c r="E197" s="36"/>
      <c r="F197" s="29"/>
      <c r="G197" s="29"/>
      <c r="H197" s="29"/>
      <c r="I197" s="29"/>
      <c r="J197" s="29"/>
      <c r="K197" s="36"/>
    </row>
    <row r="198" spans="1:11" ht="21.75" customHeight="1">
      <c r="A198" s="29"/>
      <c r="B198" s="29"/>
      <c r="C198" s="37"/>
      <c r="D198" s="29"/>
      <c r="E198" s="36"/>
      <c r="F198" s="29"/>
      <c r="G198" s="29"/>
      <c r="H198" s="29"/>
      <c r="I198" s="29"/>
      <c r="J198" s="29"/>
      <c r="K198" s="36"/>
    </row>
    <row r="199" spans="1:11" ht="21.75" customHeight="1">
      <c r="A199" s="29"/>
      <c r="B199" s="29"/>
      <c r="C199" s="37"/>
      <c r="D199" s="29"/>
      <c r="E199" s="36"/>
      <c r="F199" s="29"/>
      <c r="G199" s="29"/>
      <c r="H199" s="29"/>
      <c r="I199" s="29"/>
      <c r="J199" s="29"/>
      <c r="K199" s="36"/>
    </row>
    <row r="200" spans="1:11" ht="21.75" customHeight="1">
      <c r="A200" s="29"/>
      <c r="B200" s="29"/>
      <c r="C200" s="37"/>
      <c r="D200" s="29"/>
      <c r="E200" s="36"/>
      <c r="F200" s="29"/>
      <c r="G200" s="29"/>
      <c r="H200" s="29"/>
      <c r="I200" s="29"/>
      <c r="J200" s="29"/>
      <c r="K200" s="36"/>
    </row>
    <row r="201" spans="1:11" ht="21.75" customHeight="1">
      <c r="A201" s="29"/>
      <c r="B201" s="29"/>
      <c r="C201" s="37"/>
      <c r="D201" s="29"/>
      <c r="E201" s="36"/>
      <c r="F201" s="29"/>
      <c r="G201" s="29"/>
      <c r="H201" s="29"/>
      <c r="I201" s="29"/>
      <c r="J201" s="29"/>
      <c r="K201" s="36"/>
    </row>
    <row r="202" spans="1:11" ht="21.75" customHeight="1">
      <c r="A202" s="29"/>
      <c r="B202" s="29"/>
      <c r="C202" s="37"/>
      <c r="D202" s="29"/>
      <c r="E202" s="36"/>
      <c r="F202" s="29"/>
      <c r="G202" s="29"/>
      <c r="H202" s="29"/>
      <c r="I202" s="29"/>
      <c r="J202" s="29"/>
      <c r="K202" s="36"/>
    </row>
    <row r="203" spans="1:11" ht="21.75" customHeight="1">
      <c r="A203" s="29"/>
      <c r="B203" s="29"/>
      <c r="C203" s="37"/>
      <c r="D203" s="29"/>
      <c r="E203" s="36"/>
      <c r="F203" s="29"/>
      <c r="G203" s="29"/>
      <c r="H203" s="29"/>
      <c r="I203" s="29"/>
      <c r="J203" s="29"/>
      <c r="K203" s="36"/>
    </row>
    <row r="204" spans="1:11" ht="21.75" customHeight="1">
      <c r="A204" s="29"/>
      <c r="B204" s="29"/>
      <c r="C204" s="37"/>
      <c r="D204" s="29"/>
      <c r="E204" s="36"/>
      <c r="F204" s="29"/>
      <c r="G204" s="29"/>
      <c r="H204" s="29"/>
      <c r="I204" s="29"/>
      <c r="J204" s="29"/>
      <c r="K204" s="36"/>
    </row>
  </sheetData>
  <mergeCells count="6">
    <mergeCell ref="E5:G5"/>
    <mergeCell ref="I5:K5"/>
    <mergeCell ref="E41:G41"/>
    <mergeCell ref="I41:K41"/>
    <mergeCell ref="E83:G83"/>
    <mergeCell ref="I83:K83"/>
  </mergeCells>
  <pageMargins left="0.7" right="7.874015748031496E-2" top="0.78740157480314965" bottom="0.23622047244094491" header="0.19685039370078741" footer="0.19685039370078741"/>
  <pageSetup paperSize="9" scale="80" orientation="portrait" r:id="rId1"/>
  <headerFooter alignWithMargins="0"/>
  <rowBreaks count="2" manualBreakCount="2">
    <brk id="36" max="12" man="1"/>
    <brk id="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8"/>
  <sheetViews>
    <sheetView showGridLines="0" view="pageBreakPreview" topLeftCell="A4" zoomScale="70" zoomScaleNormal="100" zoomScaleSheetLayoutView="70" workbookViewId="0">
      <selection activeCell="K37" sqref="K37"/>
    </sheetView>
  </sheetViews>
  <sheetFormatPr defaultColWidth="14.42578125" defaultRowHeight="21.75" customHeight="1"/>
  <cols>
    <col min="1" max="1" width="22.85546875" style="12" customWidth="1"/>
    <col min="2" max="2" width="26.85546875" style="12" customWidth="1"/>
    <col min="3" max="3" width="7.85546875" style="21" customWidth="1"/>
    <col min="4" max="4" width="1.42578125" style="12" customWidth="1"/>
    <col min="5" max="5" width="13.7109375" style="12" customWidth="1"/>
    <col min="6" max="6" width="1.42578125" style="12" customWidth="1"/>
    <col min="7" max="7" width="13.7109375" style="12" customWidth="1"/>
    <col min="8" max="8" width="1.42578125" style="12" customWidth="1"/>
    <col min="9" max="9" width="13.7109375" style="12" customWidth="1"/>
    <col min="10" max="10" width="1.42578125" style="12" customWidth="1"/>
    <col min="11" max="11" width="13.7109375" style="15" customWidth="1"/>
    <col min="12" max="16384" width="14.42578125" style="12"/>
  </cols>
  <sheetData>
    <row r="1" spans="1:11" s="41" customFormat="1" ht="21.75" customHeight="1">
      <c r="A1" s="104" t="s">
        <v>82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s="41" customFormat="1" ht="21.75" customHeight="1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s="41" customFormat="1" ht="21.75" customHeight="1">
      <c r="A3" s="105" t="s">
        <v>83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s="41" customFormat="1" ht="21.75" customHeight="1">
      <c r="A4" s="105" t="s">
        <v>84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1" ht="21.75" customHeight="1">
      <c r="K5" s="14" t="s">
        <v>3</v>
      </c>
    </row>
    <row r="6" spans="1:11" ht="21.75" customHeight="1">
      <c r="E6" s="103" t="s">
        <v>4</v>
      </c>
      <c r="F6" s="103"/>
      <c r="G6" s="103"/>
      <c r="H6" s="32"/>
      <c r="I6" s="103" t="s">
        <v>5</v>
      </c>
      <c r="J6" s="103"/>
      <c r="K6" s="103"/>
    </row>
    <row r="7" spans="1:11" ht="21.75" customHeight="1">
      <c r="C7" s="77" t="s">
        <v>6</v>
      </c>
      <c r="D7" s="29"/>
      <c r="E7" s="65" t="s">
        <v>85</v>
      </c>
      <c r="F7" s="29"/>
      <c r="G7" s="65" t="s">
        <v>86</v>
      </c>
      <c r="H7" s="29"/>
      <c r="I7" s="65" t="s">
        <v>85</v>
      </c>
      <c r="J7" s="29"/>
      <c r="K7" s="65" t="s">
        <v>86</v>
      </c>
    </row>
    <row r="8" spans="1:11" ht="21.75" customHeight="1">
      <c r="A8" s="25" t="s">
        <v>87</v>
      </c>
      <c r="C8" s="22"/>
      <c r="E8" s="30"/>
      <c r="G8" s="30"/>
      <c r="I8" s="30"/>
      <c r="K8" s="33"/>
    </row>
    <row r="9" spans="1:11" ht="21.75" customHeight="1">
      <c r="A9" s="25" t="s">
        <v>88</v>
      </c>
      <c r="C9" s="24"/>
    </row>
    <row r="10" spans="1:11" ht="21.75" customHeight="1">
      <c r="A10" s="12" t="s">
        <v>89</v>
      </c>
      <c r="C10" s="23"/>
      <c r="E10" s="18">
        <v>617254</v>
      </c>
      <c r="G10" s="18">
        <v>319309</v>
      </c>
      <c r="I10" s="18">
        <v>591806</v>
      </c>
      <c r="K10" s="18">
        <v>306336</v>
      </c>
    </row>
    <row r="11" spans="1:11" ht="21.75" customHeight="1">
      <c r="A11" s="12" t="s">
        <v>90</v>
      </c>
      <c r="C11" s="23"/>
      <c r="E11" s="18">
        <v>0</v>
      </c>
      <c r="G11" s="18">
        <v>9236</v>
      </c>
      <c r="I11" s="18">
        <v>0</v>
      </c>
      <c r="K11" s="18">
        <v>9236</v>
      </c>
    </row>
    <row r="12" spans="1:11" ht="21.75" customHeight="1">
      <c r="A12" s="12" t="s">
        <v>91</v>
      </c>
      <c r="C12" s="23"/>
      <c r="E12" s="11">
        <v>6405</v>
      </c>
      <c r="G12" s="11">
        <v>2455</v>
      </c>
      <c r="I12" s="11">
        <v>6325</v>
      </c>
      <c r="K12" s="11">
        <v>2449</v>
      </c>
    </row>
    <row r="13" spans="1:11" ht="21.75" customHeight="1">
      <c r="A13" s="25" t="s">
        <v>92</v>
      </c>
      <c r="E13" s="17">
        <f>SUM(E10:E12)</f>
        <v>623659</v>
      </c>
      <c r="G13" s="17">
        <f>SUM(G10:G12)</f>
        <v>331000</v>
      </c>
      <c r="I13" s="17">
        <f>SUM(I10:I12)</f>
        <v>598131</v>
      </c>
      <c r="K13" s="17">
        <f>SUM(K10:K12)</f>
        <v>318021</v>
      </c>
    </row>
    <row r="14" spans="1:11" ht="21.75" customHeight="1">
      <c r="A14" s="25" t="s">
        <v>93</v>
      </c>
      <c r="E14" s="18"/>
      <c r="G14" s="18"/>
      <c r="I14" s="18"/>
      <c r="K14" s="18"/>
    </row>
    <row r="15" spans="1:11" ht="21.75" customHeight="1">
      <c r="A15" s="12" t="s">
        <v>94</v>
      </c>
      <c r="E15" s="11">
        <v>459424</v>
      </c>
      <c r="G15" s="11">
        <v>249282</v>
      </c>
      <c r="I15" s="11">
        <v>436459</v>
      </c>
      <c r="K15" s="11">
        <v>239116</v>
      </c>
    </row>
    <row r="16" spans="1:11" ht="21.75" customHeight="1">
      <c r="A16" s="12" t="s">
        <v>95</v>
      </c>
      <c r="E16" s="11">
        <v>0</v>
      </c>
      <c r="G16" s="11">
        <v>3251</v>
      </c>
      <c r="I16" s="11">
        <v>0</v>
      </c>
      <c r="K16" s="11">
        <v>3251</v>
      </c>
    </row>
    <row r="17" spans="1:12" ht="21.75" customHeight="1">
      <c r="A17" s="12" t="s">
        <v>96</v>
      </c>
      <c r="E17" s="11">
        <v>50820</v>
      </c>
      <c r="G17" s="11">
        <v>50334</v>
      </c>
      <c r="I17" s="11">
        <v>49369</v>
      </c>
      <c r="K17" s="11">
        <v>48588</v>
      </c>
    </row>
    <row r="18" spans="1:12" ht="21.75" customHeight="1">
      <c r="A18" s="12" t="s">
        <v>97</v>
      </c>
      <c r="E18" s="11">
        <v>57184</v>
      </c>
      <c r="G18" s="11">
        <v>47115</v>
      </c>
      <c r="I18" s="11">
        <v>56334</v>
      </c>
      <c r="K18" s="11">
        <v>46062</v>
      </c>
    </row>
    <row r="19" spans="1:12" ht="21.75" customHeight="1">
      <c r="A19" s="25" t="s">
        <v>98</v>
      </c>
      <c r="E19" s="17">
        <f>SUM(E15:E18)</f>
        <v>567428</v>
      </c>
      <c r="G19" s="17">
        <f>SUM(G15:G18)</f>
        <v>349982</v>
      </c>
      <c r="I19" s="17">
        <f>SUM(I15:I18)</f>
        <v>542162</v>
      </c>
      <c r="K19" s="17">
        <f>SUM(K15:K18)</f>
        <v>337017</v>
      </c>
    </row>
    <row r="20" spans="1:12" ht="21.75" customHeight="1">
      <c r="A20" s="25" t="s">
        <v>99</v>
      </c>
      <c r="E20" s="18">
        <f>SUM(E13-E19)</f>
        <v>56231</v>
      </c>
      <c r="G20" s="18">
        <f>SUM(G13-G19)</f>
        <v>-18982</v>
      </c>
      <c r="I20" s="18">
        <f>SUM(I13-I19)</f>
        <v>55969</v>
      </c>
      <c r="K20" s="18">
        <f>SUM(K13-K19)</f>
        <v>-18996</v>
      </c>
    </row>
    <row r="21" spans="1:12" ht="21.75" customHeight="1">
      <c r="A21" s="12" t="s">
        <v>182</v>
      </c>
      <c r="C21" s="38">
        <v>9.1999999999999993</v>
      </c>
      <c r="E21" s="18">
        <v>-1913</v>
      </c>
      <c r="F21" s="29"/>
      <c r="G21" s="18">
        <v>570</v>
      </c>
      <c r="H21" s="29"/>
      <c r="I21" s="18">
        <v>0</v>
      </c>
      <c r="J21" s="29"/>
      <c r="K21" s="18">
        <v>0</v>
      </c>
    </row>
    <row r="22" spans="1:12" ht="21.75" customHeight="1">
      <c r="A22" s="12" t="s">
        <v>100</v>
      </c>
      <c r="C22" s="38">
        <v>10.199999999999999</v>
      </c>
      <c r="E22" s="18">
        <v>-998</v>
      </c>
      <c r="F22" s="29"/>
      <c r="G22" s="18">
        <v>-3236</v>
      </c>
      <c r="H22" s="29"/>
      <c r="I22" s="18">
        <v>0</v>
      </c>
      <c r="J22" s="29"/>
      <c r="K22" s="18">
        <v>0</v>
      </c>
      <c r="L22" s="29"/>
    </row>
    <row r="23" spans="1:12" ht="21.75" customHeight="1">
      <c r="A23" s="12" t="s">
        <v>101</v>
      </c>
      <c r="C23" s="23">
        <v>2</v>
      </c>
      <c r="E23" s="18">
        <v>2590</v>
      </c>
      <c r="G23" s="18">
        <v>2190</v>
      </c>
      <c r="I23" s="18">
        <v>4867</v>
      </c>
      <c r="K23" s="18">
        <v>2926</v>
      </c>
    </row>
    <row r="24" spans="1:12" ht="21.75" customHeight="1">
      <c r="A24" s="12" t="s">
        <v>102</v>
      </c>
      <c r="E24" s="16">
        <v>-17551</v>
      </c>
      <c r="G24" s="16">
        <v>-8311</v>
      </c>
      <c r="I24" s="16">
        <v>-15929</v>
      </c>
      <c r="K24" s="16">
        <v>-8311</v>
      </c>
    </row>
    <row r="25" spans="1:12" ht="21.75" customHeight="1">
      <c r="A25" s="25" t="s">
        <v>103</v>
      </c>
      <c r="E25" s="18">
        <f>SUM(E20:E24)</f>
        <v>38359</v>
      </c>
      <c r="G25" s="18">
        <f>SUM(G20:G24)</f>
        <v>-27769</v>
      </c>
      <c r="I25" s="18">
        <f>SUM(I20:I24)</f>
        <v>44907</v>
      </c>
      <c r="K25" s="18">
        <f>SUM(K20:K24)</f>
        <v>-24381</v>
      </c>
    </row>
    <row r="26" spans="1:12" ht="21.75" customHeight="1">
      <c r="A26" s="12" t="s">
        <v>104</v>
      </c>
      <c r="C26" s="23">
        <v>23</v>
      </c>
      <c r="E26" s="11">
        <v>-8254</v>
      </c>
      <c r="G26" s="11">
        <v>1913</v>
      </c>
      <c r="I26" s="11">
        <v>-8283</v>
      </c>
      <c r="K26" s="11">
        <v>1864</v>
      </c>
    </row>
    <row r="27" spans="1:12" ht="21.75" customHeight="1">
      <c r="A27" s="25" t="s">
        <v>105</v>
      </c>
      <c r="C27" s="23"/>
      <c r="E27" s="39">
        <f>SUM(E25:E26)</f>
        <v>30105</v>
      </c>
      <c r="G27" s="39">
        <f>SUM(G25:G26)</f>
        <v>-25856</v>
      </c>
      <c r="I27" s="17">
        <f>SUM(I25:I26)</f>
        <v>36624</v>
      </c>
      <c r="K27" s="17">
        <f>SUM(K25:K26)</f>
        <v>-22517</v>
      </c>
    </row>
    <row r="28" spans="1:12" ht="15" customHeight="1">
      <c r="E28" s="31"/>
      <c r="G28" s="31"/>
      <c r="K28" s="12"/>
    </row>
    <row r="29" spans="1:12" ht="21.75" customHeight="1">
      <c r="A29" s="25" t="s">
        <v>106</v>
      </c>
      <c r="E29" s="31"/>
      <c r="G29" s="31"/>
      <c r="K29" s="12"/>
    </row>
    <row r="30" spans="1:12" ht="21.75" customHeight="1">
      <c r="A30" s="12" t="s">
        <v>107</v>
      </c>
      <c r="E30" s="16">
        <v>0</v>
      </c>
      <c r="F30" s="34"/>
      <c r="G30" s="16">
        <v>0</v>
      </c>
      <c r="H30" s="34"/>
      <c r="I30" s="16">
        <v>0</v>
      </c>
      <c r="K30" s="16">
        <v>0</v>
      </c>
    </row>
    <row r="31" spans="1:12" ht="21.75" customHeight="1" thickBot="1">
      <c r="A31" s="25" t="s">
        <v>108</v>
      </c>
      <c r="E31" s="35">
        <f>E27+E30</f>
        <v>30105</v>
      </c>
      <c r="G31" s="35">
        <f>G27+G30</f>
        <v>-25856</v>
      </c>
      <c r="I31" s="53">
        <f>I27+I30</f>
        <v>36624</v>
      </c>
      <c r="K31" s="80">
        <f>K27+K30</f>
        <v>-22517</v>
      </c>
    </row>
    <row r="32" spans="1:12" ht="15.6" customHeight="1" thickTop="1">
      <c r="A32" s="25"/>
      <c r="E32" s="29"/>
      <c r="G32" s="29"/>
      <c r="I32" s="29"/>
      <c r="K32" s="29"/>
    </row>
    <row r="33" spans="1:11" ht="22.7" customHeight="1">
      <c r="A33" s="25"/>
      <c r="E33" s="29"/>
      <c r="G33" s="29"/>
      <c r="I33" s="29"/>
      <c r="K33" s="54" t="s">
        <v>109</v>
      </c>
    </row>
    <row r="34" spans="1:11" ht="21.75" customHeight="1">
      <c r="A34" s="25" t="s">
        <v>110</v>
      </c>
      <c r="C34" s="23">
        <v>24</v>
      </c>
      <c r="K34" s="12"/>
    </row>
    <row r="35" spans="1:11" ht="21.75" customHeight="1">
      <c r="A35" s="12" t="s">
        <v>111</v>
      </c>
      <c r="K35" s="12"/>
    </row>
    <row r="36" spans="1:11" ht="21.75" customHeight="1" thickBot="1">
      <c r="A36" s="12" t="s">
        <v>112</v>
      </c>
      <c r="E36" s="102">
        <v>0.02</v>
      </c>
      <c r="F36" s="60"/>
      <c r="G36" s="102">
        <v>-0.02</v>
      </c>
      <c r="H36" s="60"/>
      <c r="I36" s="102">
        <v>0.03</v>
      </c>
      <c r="J36" s="60"/>
      <c r="K36" s="102">
        <v>-0.02</v>
      </c>
    </row>
    <row r="37" spans="1:11" ht="21.75" customHeight="1" thickTop="1">
      <c r="E37" s="55"/>
      <c r="F37" s="55"/>
      <c r="G37" s="55"/>
      <c r="H37" s="55"/>
      <c r="I37" s="55"/>
      <c r="J37" s="55"/>
      <c r="K37" s="55"/>
    </row>
    <row r="38" spans="1:11" ht="21.75" customHeight="1">
      <c r="A38" s="12" t="s">
        <v>36</v>
      </c>
    </row>
  </sheetData>
  <mergeCells count="6">
    <mergeCell ref="A1:K1"/>
    <mergeCell ref="A2:K2"/>
    <mergeCell ref="A3:K3"/>
    <mergeCell ref="A4:K4"/>
    <mergeCell ref="E6:G6"/>
    <mergeCell ref="I6:K6"/>
  </mergeCells>
  <pageMargins left="0.69" right="7.8740157480315001E-2" top="0.78740157480314998" bottom="0.23622047244094499" header="0.196850393700787" footer="0.196850393700787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3"/>
  <sheetViews>
    <sheetView showGridLines="0" view="pageBreakPreview" topLeftCell="A10" zoomScaleNormal="100" zoomScaleSheetLayoutView="100" workbookViewId="0">
      <selection activeCell="I18" sqref="I18"/>
    </sheetView>
  </sheetViews>
  <sheetFormatPr defaultColWidth="14.42578125" defaultRowHeight="23.25"/>
  <cols>
    <col min="1" max="1" width="30.42578125" style="1" customWidth="1"/>
    <col min="2" max="2" width="1.5703125" style="1" customWidth="1"/>
    <col min="3" max="3" width="16.140625" style="1" customWidth="1"/>
    <col min="4" max="4" width="1.5703125" style="1" customWidth="1"/>
    <col min="5" max="5" width="16.140625" style="5" customWidth="1"/>
    <col min="6" max="6" width="1.5703125" style="1" customWidth="1"/>
    <col min="7" max="7" width="16.140625" style="5" customWidth="1"/>
    <col min="8" max="8" width="1.5703125" style="5" customWidth="1"/>
    <col min="9" max="9" width="16.140625" style="5" customWidth="1"/>
    <col min="10" max="10" width="1.5703125" style="1" customWidth="1"/>
    <col min="11" max="11" width="16.140625" style="5" customWidth="1"/>
    <col min="12" max="12" width="1.5703125" style="1" customWidth="1"/>
    <col min="13" max="13" width="16.140625" style="5" customWidth="1"/>
    <col min="14" max="16384" width="14.42578125" style="1"/>
  </cols>
  <sheetData>
    <row r="1" spans="1:13" s="43" customFormat="1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26" t="s">
        <v>82</v>
      </c>
    </row>
    <row r="2" spans="1:13" s="43" customFormat="1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s="43" customFormat="1">
      <c r="A3" s="107" t="s">
        <v>113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3" s="43" customFormat="1">
      <c r="A4" s="105" t="s">
        <v>84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13">
      <c r="C5" s="7"/>
      <c r="D5" s="7"/>
      <c r="E5" s="2"/>
      <c r="F5" s="7"/>
      <c r="G5" s="2"/>
      <c r="H5" s="2"/>
      <c r="I5" s="2"/>
      <c r="J5" s="7"/>
      <c r="K5" s="2"/>
      <c r="M5" s="2" t="s">
        <v>114</v>
      </c>
    </row>
    <row r="6" spans="1:13">
      <c r="C6" s="108" t="s">
        <v>4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</row>
    <row r="7" spans="1:13">
      <c r="C7" s="27"/>
      <c r="D7" s="27"/>
      <c r="E7" s="27"/>
      <c r="F7" s="27"/>
      <c r="G7" s="56"/>
      <c r="H7" s="56"/>
      <c r="I7" s="57" t="s">
        <v>74</v>
      </c>
      <c r="J7" s="58"/>
      <c r="K7" s="58"/>
      <c r="L7" s="27"/>
      <c r="M7" s="27"/>
    </row>
    <row r="8" spans="1:13">
      <c r="C8" s="8" t="s">
        <v>68</v>
      </c>
      <c r="D8" s="8"/>
      <c r="E8" s="9" t="s">
        <v>115</v>
      </c>
      <c r="F8" s="8"/>
      <c r="G8" s="106" t="s">
        <v>116</v>
      </c>
      <c r="H8" s="106"/>
      <c r="I8" s="106"/>
      <c r="J8" s="8"/>
      <c r="K8" s="9"/>
      <c r="L8" s="8"/>
      <c r="M8" s="9"/>
    </row>
    <row r="9" spans="1:13">
      <c r="C9" s="3" t="s">
        <v>117</v>
      </c>
      <c r="D9" s="8"/>
      <c r="E9" s="42" t="s">
        <v>118</v>
      </c>
      <c r="F9" s="8"/>
      <c r="G9" s="42" t="s">
        <v>119</v>
      </c>
      <c r="H9" s="9"/>
      <c r="I9" s="42" t="s">
        <v>120</v>
      </c>
      <c r="J9" s="8"/>
      <c r="K9" s="42" t="s">
        <v>121</v>
      </c>
      <c r="L9" s="8"/>
      <c r="M9" s="42" t="s">
        <v>122</v>
      </c>
    </row>
    <row r="10" spans="1:13">
      <c r="A10" s="25" t="s">
        <v>123</v>
      </c>
      <c r="C10" s="9">
        <v>1275028</v>
      </c>
      <c r="D10" s="9"/>
      <c r="E10" s="9">
        <v>214482</v>
      </c>
      <c r="F10" s="9"/>
      <c r="G10" s="9">
        <v>23943</v>
      </c>
      <c r="H10" s="9"/>
      <c r="I10" s="9">
        <v>8126</v>
      </c>
      <c r="J10" s="9"/>
      <c r="K10" s="9">
        <v>218866</v>
      </c>
      <c r="L10" s="9"/>
      <c r="M10" s="9">
        <f>SUM(C10:K10)</f>
        <v>1740445</v>
      </c>
    </row>
    <row r="11" spans="1:13">
      <c r="A11" s="12" t="s">
        <v>124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f>SUM(pl!G31)</f>
        <v>-25856</v>
      </c>
      <c r="L11" s="9"/>
      <c r="M11" s="9">
        <f>SUM(C11:K11)</f>
        <v>-25856</v>
      </c>
    </row>
    <row r="12" spans="1:13">
      <c r="A12" s="12" t="s">
        <v>107</v>
      </c>
      <c r="C12" s="42">
        <v>0</v>
      </c>
      <c r="D12" s="9"/>
      <c r="E12" s="42">
        <v>0</v>
      </c>
      <c r="F12" s="9"/>
      <c r="G12" s="42">
        <v>0</v>
      </c>
      <c r="H12" s="9"/>
      <c r="I12" s="42">
        <v>0</v>
      </c>
      <c r="J12" s="9"/>
      <c r="K12" s="42">
        <v>0</v>
      </c>
      <c r="L12" s="9"/>
      <c r="M12" s="42">
        <f>SUM(C12:K12)</f>
        <v>0</v>
      </c>
    </row>
    <row r="13" spans="1:13">
      <c r="A13" s="12" t="s">
        <v>108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-25856</v>
      </c>
      <c r="L13" s="9"/>
      <c r="M13" s="9">
        <f>SUM(M11:M12)</f>
        <v>-25856</v>
      </c>
    </row>
    <row r="14" spans="1:13" ht="24" thickBot="1">
      <c r="A14" s="25" t="s">
        <v>125</v>
      </c>
      <c r="C14" s="28">
        <f>SUM(C10,C13)</f>
        <v>1275028</v>
      </c>
      <c r="D14" s="9"/>
      <c r="E14" s="28">
        <f>SUM(E10,E13)</f>
        <v>214482</v>
      </c>
      <c r="F14" s="9"/>
      <c r="G14" s="28">
        <f>SUM(G10,G13)</f>
        <v>23943</v>
      </c>
      <c r="H14" s="9"/>
      <c r="I14" s="28">
        <f>SUM(I10,I13)</f>
        <v>8126</v>
      </c>
      <c r="J14" s="9"/>
      <c r="K14" s="28">
        <f>SUM(K10,K13)</f>
        <v>193010</v>
      </c>
      <c r="L14" s="9"/>
      <c r="M14" s="28">
        <f>SUM(M10,M13)</f>
        <v>1714589</v>
      </c>
    </row>
    <row r="15" spans="1:13" ht="24" thickTop="1">
      <c r="A15" s="4"/>
      <c r="C15" s="6"/>
      <c r="D15" s="10"/>
      <c r="E15" s="6"/>
      <c r="F15" s="10"/>
      <c r="G15" s="6"/>
      <c r="H15" s="6"/>
      <c r="I15" s="6"/>
      <c r="J15" s="10"/>
      <c r="K15" s="6"/>
      <c r="L15" s="10"/>
      <c r="M15" s="6"/>
    </row>
    <row r="16" spans="1:13">
      <c r="A16" s="25" t="s">
        <v>126</v>
      </c>
      <c r="C16" s="9">
        <v>1275028</v>
      </c>
      <c r="D16" s="9"/>
      <c r="E16" s="9">
        <v>214482</v>
      </c>
      <c r="F16" s="9"/>
      <c r="G16" s="9">
        <v>30936</v>
      </c>
      <c r="H16" s="9"/>
      <c r="I16" s="9">
        <v>8126</v>
      </c>
      <c r="J16" s="9"/>
      <c r="K16" s="9">
        <v>332312</v>
      </c>
      <c r="L16" s="9"/>
      <c r="M16" s="9">
        <f>SUM(C16:K16)</f>
        <v>1860884</v>
      </c>
    </row>
    <row r="17" spans="1:13">
      <c r="A17" s="12" t="s">
        <v>131</v>
      </c>
      <c r="C17" s="9">
        <v>0</v>
      </c>
      <c r="D17" s="9"/>
      <c r="E17" s="9">
        <v>0</v>
      </c>
      <c r="F17" s="9"/>
      <c r="G17" s="9">
        <v>0</v>
      </c>
      <c r="H17" s="9"/>
      <c r="I17" s="9">
        <v>0</v>
      </c>
      <c r="J17" s="9"/>
      <c r="K17" s="9">
        <f>pl!E31</f>
        <v>30105</v>
      </c>
      <c r="L17" s="9"/>
      <c r="M17" s="9">
        <f>SUM(C17:K17)</f>
        <v>30105</v>
      </c>
    </row>
    <row r="18" spans="1:13">
      <c r="A18" s="12" t="s">
        <v>107</v>
      </c>
      <c r="C18" s="42">
        <v>0</v>
      </c>
      <c r="D18" s="9"/>
      <c r="E18" s="42">
        <v>0</v>
      </c>
      <c r="F18" s="9"/>
      <c r="G18" s="42">
        <v>0</v>
      </c>
      <c r="H18" s="9"/>
      <c r="I18" s="42">
        <v>0</v>
      </c>
      <c r="J18" s="9"/>
      <c r="K18" s="42">
        <v>0</v>
      </c>
      <c r="L18" s="9"/>
      <c r="M18" s="42">
        <f t="shared" ref="M18" si="0">SUM(C18:K18)</f>
        <v>0</v>
      </c>
    </row>
    <row r="19" spans="1:13">
      <c r="A19" s="12" t="s">
        <v>108</v>
      </c>
      <c r="B19" s="12"/>
      <c r="C19" s="9">
        <f>SUM(C17:C18)</f>
        <v>0</v>
      </c>
      <c r="D19" s="9"/>
      <c r="E19" s="9">
        <f>SUM(E17:E18)</f>
        <v>0</v>
      </c>
      <c r="F19" s="9"/>
      <c r="G19" s="9">
        <f>SUM(G17:G18)</f>
        <v>0</v>
      </c>
      <c r="H19" s="9"/>
      <c r="I19" s="9">
        <f>SUM(I17:I18)</f>
        <v>0</v>
      </c>
      <c r="J19" s="9"/>
      <c r="K19" s="9">
        <f>SUM(K17:K18)</f>
        <v>30105</v>
      </c>
      <c r="L19" s="9"/>
      <c r="M19" s="9">
        <f>SUM(M17:M18)</f>
        <v>30105</v>
      </c>
    </row>
    <row r="20" spans="1:13" ht="24" thickBot="1">
      <c r="A20" s="25" t="s">
        <v>127</v>
      </c>
      <c r="B20" s="12"/>
      <c r="C20" s="28">
        <f>SUM(C16,C19)</f>
        <v>1275028</v>
      </c>
      <c r="D20" s="9"/>
      <c r="E20" s="28">
        <f>SUM(E16,E19)</f>
        <v>214482</v>
      </c>
      <c r="F20" s="9"/>
      <c r="G20" s="28">
        <f>SUM(G16,G19)</f>
        <v>30936</v>
      </c>
      <c r="H20" s="9"/>
      <c r="I20" s="28">
        <f>SUM(I16,I19)</f>
        <v>8126</v>
      </c>
      <c r="J20" s="9"/>
      <c r="K20" s="28">
        <f>SUM(K16,K19)</f>
        <v>362417</v>
      </c>
      <c r="L20" s="9"/>
      <c r="M20" s="28">
        <f>SUM(M16,M19)</f>
        <v>1890989</v>
      </c>
    </row>
    <row r="21" spans="1:13" ht="24" thickTop="1">
      <c r="C21" s="5">
        <f>C16-bs!G92</f>
        <v>0</v>
      </c>
      <c r="D21" s="5"/>
      <c r="E21" s="5">
        <f>E16-bs!G93</f>
        <v>0</v>
      </c>
      <c r="F21" s="5"/>
      <c r="G21" s="5">
        <f>G16-bs!G96</f>
        <v>0</v>
      </c>
      <c r="I21" s="5">
        <f>I16-bs!G97</f>
        <v>0</v>
      </c>
      <c r="J21" s="5"/>
      <c r="K21" s="5">
        <f>K16-bs!G98</f>
        <v>0</v>
      </c>
      <c r="L21" s="5"/>
      <c r="M21" s="9">
        <f>M16-bs!G99</f>
        <v>0</v>
      </c>
    </row>
    <row r="22" spans="1:13">
      <c r="C22" s="5">
        <f>C20-bs!E92</f>
        <v>0</v>
      </c>
      <c r="E22" s="5">
        <f>E20-bs!G93</f>
        <v>0</v>
      </c>
      <c r="G22" s="5">
        <f>G20-bs!E96</f>
        <v>0</v>
      </c>
      <c r="I22" s="5">
        <f>I20-bs!E97</f>
        <v>0</v>
      </c>
      <c r="K22" s="5">
        <f>K20-bs!E98</f>
        <v>0</v>
      </c>
      <c r="M22" s="5">
        <f>M20-bs!E99</f>
        <v>0</v>
      </c>
    </row>
    <row r="23" spans="1:13">
      <c r="A23" s="12" t="s">
        <v>36</v>
      </c>
    </row>
  </sheetData>
  <mergeCells count="5">
    <mergeCell ref="G8:I8"/>
    <mergeCell ref="A2:M2"/>
    <mergeCell ref="A3:M3"/>
    <mergeCell ref="A4:M4"/>
    <mergeCell ref="C6:M6"/>
  </mergeCells>
  <pageMargins left="0.47" right="0.15748031496062992" top="0.78740157480314965" bottom="0.19685039370078741" header="0.22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3"/>
  <sheetViews>
    <sheetView showGridLines="0" topLeftCell="A10" zoomScaleSheetLayoutView="100" workbookViewId="0">
      <selection activeCell="G18" sqref="G18"/>
    </sheetView>
  </sheetViews>
  <sheetFormatPr defaultColWidth="14.42578125" defaultRowHeight="23.25"/>
  <cols>
    <col min="1" max="1" width="26.140625" style="1" customWidth="1"/>
    <col min="2" max="2" width="11.42578125" style="1" customWidth="1"/>
    <col min="3" max="3" width="17" style="1" customWidth="1"/>
    <col min="4" max="4" width="1.42578125" style="1" customWidth="1"/>
    <col min="5" max="5" width="14.85546875" style="1" customWidth="1"/>
    <col min="6" max="6" width="1.42578125" style="1" customWidth="1"/>
    <col min="7" max="7" width="16.42578125" style="5" customWidth="1"/>
    <col min="8" max="8" width="1.42578125" style="1" customWidth="1"/>
    <col min="9" max="9" width="14.42578125" style="5" customWidth="1"/>
    <col min="10" max="10" width="1.42578125" style="1" customWidth="1"/>
    <col min="11" max="11" width="14.42578125" style="5" customWidth="1"/>
    <col min="12" max="16384" width="14.42578125" style="1"/>
  </cols>
  <sheetData>
    <row r="1" spans="1:11" s="43" customFormat="1">
      <c r="A1" s="79"/>
      <c r="B1" s="79"/>
      <c r="C1" s="79"/>
      <c r="D1" s="79"/>
      <c r="E1" s="79"/>
      <c r="F1" s="79"/>
      <c r="G1" s="79"/>
      <c r="H1" s="79"/>
      <c r="I1" s="79"/>
      <c r="J1" s="79"/>
      <c r="K1" s="26" t="s">
        <v>82</v>
      </c>
    </row>
    <row r="2" spans="1:11" s="43" customFormat="1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s="43" customFormat="1">
      <c r="A3" s="107" t="s">
        <v>128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s="43" customFormat="1">
      <c r="A4" s="105" t="s">
        <v>84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1">
      <c r="C5" s="7"/>
      <c r="D5" s="7"/>
      <c r="E5" s="7"/>
      <c r="F5" s="7"/>
      <c r="G5" s="2"/>
      <c r="H5" s="7"/>
      <c r="I5" s="2"/>
      <c r="K5" s="2" t="s">
        <v>114</v>
      </c>
    </row>
    <row r="6" spans="1:11">
      <c r="C6" s="108" t="s">
        <v>5</v>
      </c>
      <c r="D6" s="108"/>
      <c r="E6" s="108"/>
      <c r="F6" s="108"/>
      <c r="G6" s="108"/>
      <c r="H6" s="108"/>
      <c r="I6" s="108"/>
      <c r="J6" s="108"/>
      <c r="K6" s="108"/>
    </row>
    <row r="7" spans="1:11">
      <c r="C7" s="27"/>
      <c r="D7" s="27"/>
      <c r="E7" s="27"/>
      <c r="F7" s="27"/>
      <c r="G7" s="109" t="s">
        <v>74</v>
      </c>
      <c r="H7" s="109"/>
      <c r="I7" s="109"/>
      <c r="J7" s="27"/>
      <c r="K7" s="27"/>
    </row>
    <row r="8" spans="1:11">
      <c r="C8" s="8" t="s">
        <v>68</v>
      </c>
      <c r="D8" s="8"/>
      <c r="E8" s="8" t="s">
        <v>115</v>
      </c>
      <c r="F8" s="8"/>
      <c r="G8" s="9" t="s">
        <v>129</v>
      </c>
      <c r="H8" s="8"/>
      <c r="I8" s="9"/>
      <c r="J8" s="8"/>
      <c r="K8" s="9"/>
    </row>
    <row r="9" spans="1:11">
      <c r="C9" s="3" t="s">
        <v>117</v>
      </c>
      <c r="D9" s="8"/>
      <c r="E9" s="3" t="s">
        <v>118</v>
      </c>
      <c r="F9" s="8"/>
      <c r="G9" s="42" t="s">
        <v>130</v>
      </c>
      <c r="H9" s="8"/>
      <c r="I9" s="42" t="s">
        <v>121</v>
      </c>
      <c r="J9" s="8"/>
      <c r="K9" s="42" t="s">
        <v>122</v>
      </c>
    </row>
    <row r="10" spans="1:11">
      <c r="A10" s="25" t="s">
        <v>123</v>
      </c>
      <c r="C10" s="9">
        <v>1275028</v>
      </c>
      <c r="D10" s="9"/>
      <c r="E10" s="9">
        <v>214482</v>
      </c>
      <c r="F10" s="9"/>
      <c r="G10" s="9">
        <v>23943</v>
      </c>
      <c r="H10" s="9"/>
      <c r="I10" s="9">
        <v>129756</v>
      </c>
      <c r="J10" s="9"/>
      <c r="K10" s="9">
        <f>SUM(C10:I10)</f>
        <v>1643209</v>
      </c>
    </row>
    <row r="11" spans="1:11">
      <c r="A11" s="12" t="s">
        <v>124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f>pl!K31</f>
        <v>-22517</v>
      </c>
      <c r="J11" s="9"/>
      <c r="K11" s="9">
        <f t="shared" ref="K11:K14" si="0">SUM(C11:I11)</f>
        <v>-22517</v>
      </c>
    </row>
    <row r="12" spans="1:11">
      <c r="A12" s="12" t="s">
        <v>107</v>
      </c>
      <c r="C12" s="42">
        <v>0</v>
      </c>
      <c r="D12" s="9"/>
      <c r="E12" s="42">
        <v>0</v>
      </c>
      <c r="F12" s="9"/>
      <c r="G12" s="42">
        <v>0</v>
      </c>
      <c r="H12" s="9"/>
      <c r="I12" s="42">
        <v>0</v>
      </c>
      <c r="J12" s="9"/>
      <c r="K12" s="42">
        <f t="shared" si="0"/>
        <v>0</v>
      </c>
    </row>
    <row r="13" spans="1:11">
      <c r="A13" s="12" t="s">
        <v>108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-22517</v>
      </c>
      <c r="J13" s="9"/>
      <c r="K13" s="42">
        <f t="shared" si="0"/>
        <v>-22517</v>
      </c>
    </row>
    <row r="14" spans="1:11" ht="24" thickBot="1">
      <c r="A14" s="25" t="s">
        <v>125</v>
      </c>
      <c r="B14" s="12"/>
      <c r="C14" s="28">
        <f>SUM(C10,C13:C13)</f>
        <v>1275028</v>
      </c>
      <c r="D14" s="9"/>
      <c r="E14" s="28">
        <f>SUM(E10,E13:E13)</f>
        <v>214482</v>
      </c>
      <c r="F14" s="9"/>
      <c r="G14" s="28">
        <f>SUM(G10,G13:G13)</f>
        <v>23943</v>
      </c>
      <c r="H14" s="9"/>
      <c r="I14" s="28">
        <f>SUM(I10,I13:I13)</f>
        <v>107239</v>
      </c>
      <c r="J14" s="9"/>
      <c r="K14" s="28">
        <f t="shared" si="0"/>
        <v>1620692</v>
      </c>
    </row>
    <row r="15" spans="1:11" ht="24" thickTop="1">
      <c r="A15" s="25"/>
      <c r="C15" s="6"/>
      <c r="D15" s="10"/>
      <c r="E15" s="6"/>
      <c r="F15" s="10"/>
      <c r="G15" s="6"/>
      <c r="H15" s="10"/>
      <c r="I15" s="6"/>
      <c r="J15" s="10"/>
      <c r="K15" s="6"/>
    </row>
    <row r="16" spans="1:11">
      <c r="A16" s="25" t="s">
        <v>126</v>
      </c>
      <c r="C16" s="9">
        <v>1275028</v>
      </c>
      <c r="D16" s="9"/>
      <c r="E16" s="9">
        <v>214482</v>
      </c>
      <c r="F16" s="9"/>
      <c r="G16" s="9">
        <v>30936</v>
      </c>
      <c r="H16" s="9"/>
      <c r="I16" s="9">
        <v>262634</v>
      </c>
      <c r="J16" s="9"/>
      <c r="K16" s="9">
        <f>SUM(C16:I16)</f>
        <v>1783080</v>
      </c>
    </row>
    <row r="17" spans="1:11">
      <c r="A17" s="12" t="s">
        <v>131</v>
      </c>
      <c r="C17" s="9">
        <v>0</v>
      </c>
      <c r="D17" s="9"/>
      <c r="E17" s="9">
        <v>0</v>
      </c>
      <c r="F17" s="9"/>
      <c r="G17" s="9">
        <v>0</v>
      </c>
      <c r="H17" s="9"/>
      <c r="I17" s="9">
        <f>pl!I31</f>
        <v>36624</v>
      </c>
      <c r="J17" s="9"/>
      <c r="K17" s="9">
        <f t="shared" ref="K17:K19" si="1">SUM(C17:I17)</f>
        <v>36624</v>
      </c>
    </row>
    <row r="18" spans="1:11">
      <c r="A18" s="12" t="s">
        <v>107</v>
      </c>
      <c r="C18" s="42">
        <v>0</v>
      </c>
      <c r="D18" s="9"/>
      <c r="E18" s="42">
        <v>0</v>
      </c>
      <c r="F18" s="9"/>
      <c r="G18" s="42">
        <v>0</v>
      </c>
      <c r="H18" s="9"/>
      <c r="I18" s="42">
        <v>0</v>
      </c>
      <c r="J18" s="9"/>
      <c r="K18" s="42">
        <f t="shared" si="1"/>
        <v>0</v>
      </c>
    </row>
    <row r="19" spans="1:11">
      <c r="A19" s="12" t="s">
        <v>108</v>
      </c>
      <c r="C19" s="9">
        <f>SUM(C17:C18)</f>
        <v>0</v>
      </c>
      <c r="D19" s="9"/>
      <c r="E19" s="9">
        <f>SUM(E17:E18)</f>
        <v>0</v>
      </c>
      <c r="F19" s="9"/>
      <c r="G19" s="9">
        <f>SUM(G17:G18)</f>
        <v>0</v>
      </c>
      <c r="H19" s="9"/>
      <c r="I19" s="9">
        <f>SUM(I17:I18)</f>
        <v>36624</v>
      </c>
      <c r="J19" s="9"/>
      <c r="K19" s="42">
        <f t="shared" si="1"/>
        <v>36624</v>
      </c>
    </row>
    <row r="20" spans="1:11" ht="24" thickBot="1">
      <c r="A20" s="25" t="s">
        <v>127</v>
      </c>
      <c r="C20" s="28">
        <f>SUM(C16,C19)</f>
        <v>1275028</v>
      </c>
      <c r="D20" s="9"/>
      <c r="E20" s="28">
        <f>SUM(E16,E19)</f>
        <v>214482</v>
      </c>
      <c r="F20" s="9"/>
      <c r="G20" s="28">
        <f>SUM(G16,G19)</f>
        <v>30936</v>
      </c>
      <c r="H20" s="9"/>
      <c r="I20" s="28">
        <f>SUM(I16,I19)</f>
        <v>299258</v>
      </c>
      <c r="K20" s="28">
        <f>SUM(K16,K19)</f>
        <v>1819704</v>
      </c>
    </row>
    <row r="21" spans="1:11" ht="24" thickTop="1">
      <c r="A21" s="25"/>
      <c r="B21" s="12"/>
      <c r="C21" s="5">
        <f>C16-bs!K92</f>
        <v>0</v>
      </c>
      <c r="D21" s="5"/>
      <c r="E21" s="5">
        <f>E16-bs!K93</f>
        <v>0</v>
      </c>
      <c r="F21" s="5"/>
      <c r="G21" s="5">
        <f>G16-bs!K96</f>
        <v>0</v>
      </c>
      <c r="H21" s="5"/>
      <c r="I21" s="5">
        <f>I16-bs!K98</f>
        <v>0</v>
      </c>
      <c r="J21" s="5"/>
      <c r="K21" s="9">
        <f>K16-bs!K99</f>
        <v>0</v>
      </c>
    </row>
    <row r="22" spans="1:11">
      <c r="C22" s="5">
        <f>C20-bs!I92</f>
        <v>0</v>
      </c>
      <c r="D22" s="5"/>
      <c r="E22" s="5">
        <f>E20-bs!I93</f>
        <v>0</v>
      </c>
      <c r="G22" s="5">
        <f>G20-bs!I96</f>
        <v>0</v>
      </c>
      <c r="I22" s="5">
        <f>I20-bs!I98</f>
        <v>0</v>
      </c>
      <c r="K22" s="5">
        <f>K20-bs!I99</f>
        <v>0</v>
      </c>
    </row>
    <row r="23" spans="1:11">
      <c r="A23" s="12" t="s">
        <v>36</v>
      </c>
    </row>
  </sheetData>
  <mergeCells count="5">
    <mergeCell ref="A2:K2"/>
    <mergeCell ref="A3:K3"/>
    <mergeCell ref="A4:K4"/>
    <mergeCell ref="C6:K6"/>
    <mergeCell ref="G7:I7"/>
  </mergeCells>
  <pageMargins left="0.7" right="0.19685039370078741" top="0.78740157480314965" bottom="0.19685039370078741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93543-BAF3-4008-8025-F249BDB9428A}">
  <sheetPr>
    <tabColor rgb="FFFFFF00"/>
  </sheetPr>
  <dimension ref="A1:I112"/>
  <sheetViews>
    <sheetView showGridLines="0" tabSelected="1" view="pageBreakPreview" topLeftCell="A61" zoomScaleNormal="100" zoomScaleSheetLayoutView="100" workbookViewId="0">
      <selection activeCell="D71" sqref="D71"/>
    </sheetView>
  </sheetViews>
  <sheetFormatPr defaultColWidth="10.42578125" defaultRowHeight="21.75" customHeight="1"/>
  <cols>
    <col min="1" max="1" width="53.7109375" style="81" customWidth="1"/>
    <col min="2" max="2" width="1.42578125" style="81" customWidth="1"/>
    <col min="3" max="3" width="14.140625" style="81" customWidth="1"/>
    <col min="4" max="4" width="1.42578125" style="81" customWidth="1"/>
    <col min="5" max="5" width="14.140625" style="81" customWidth="1"/>
    <col min="6" max="6" width="1.42578125" style="81" customWidth="1"/>
    <col min="7" max="7" width="14.140625" style="81" customWidth="1"/>
    <col min="8" max="8" width="1.42578125" style="81" customWidth="1"/>
    <col min="9" max="9" width="14.140625" style="81" customWidth="1"/>
    <col min="10" max="16384" width="10.42578125" style="81"/>
  </cols>
  <sheetData>
    <row r="1" spans="1:9" ht="21.75" customHeight="1">
      <c r="I1" s="82" t="s">
        <v>82</v>
      </c>
    </row>
    <row r="2" spans="1:9" s="83" customFormat="1" ht="21.75" customHeight="1">
      <c r="A2" s="107" t="s">
        <v>0</v>
      </c>
      <c r="B2" s="107"/>
      <c r="C2" s="107"/>
      <c r="D2" s="107"/>
      <c r="E2" s="107"/>
      <c r="F2" s="107"/>
    </row>
    <row r="3" spans="1:9" s="83" customFormat="1" ht="21.75" customHeight="1">
      <c r="A3" s="83" t="s">
        <v>132</v>
      </c>
    </row>
    <row r="4" spans="1:9" s="83" customFormat="1" ht="21.75" customHeight="1">
      <c r="A4" s="107" t="s">
        <v>84</v>
      </c>
      <c r="B4" s="107"/>
      <c r="C4" s="107"/>
      <c r="D4" s="107"/>
      <c r="E4" s="107"/>
      <c r="F4" s="107"/>
      <c r="G4" s="107"/>
      <c r="H4" s="107"/>
      <c r="I4" s="107"/>
    </row>
    <row r="5" spans="1:9" ht="21.75" customHeight="1">
      <c r="A5" s="84"/>
      <c r="B5" s="84"/>
      <c r="C5" s="84"/>
      <c r="D5" s="84"/>
      <c r="E5" s="84"/>
      <c r="F5" s="84"/>
      <c r="G5" s="84"/>
      <c r="H5" s="84"/>
      <c r="I5" s="82" t="s">
        <v>3</v>
      </c>
    </row>
    <row r="6" spans="1:9" s="85" customFormat="1" ht="21.75" customHeight="1">
      <c r="C6" s="86"/>
      <c r="D6" s="86" t="s">
        <v>4</v>
      </c>
      <c r="E6" s="86"/>
      <c r="F6" s="83"/>
      <c r="G6" s="87"/>
      <c r="H6" s="86" t="s">
        <v>5</v>
      </c>
      <c r="I6" s="87"/>
    </row>
    <row r="7" spans="1:9" s="85" customFormat="1" ht="19.5" customHeight="1">
      <c r="C7" s="88" t="s">
        <v>85</v>
      </c>
      <c r="D7" s="1"/>
      <c r="E7" s="88" t="s">
        <v>86</v>
      </c>
      <c r="F7" s="1"/>
      <c r="G7" s="88" t="s">
        <v>85</v>
      </c>
      <c r="H7" s="1"/>
      <c r="I7" s="88" t="s">
        <v>86</v>
      </c>
    </row>
    <row r="8" spans="1:9" ht="21.75" customHeight="1">
      <c r="A8" s="83" t="s">
        <v>133</v>
      </c>
      <c r="E8" s="85"/>
      <c r="F8" s="89"/>
      <c r="G8" s="89"/>
      <c r="I8" s="85"/>
    </row>
    <row r="9" spans="1:9" ht="21.75" customHeight="1">
      <c r="A9" s="81" t="s">
        <v>134</v>
      </c>
      <c r="C9" s="90">
        <f>SUM(pl!E25)</f>
        <v>38359</v>
      </c>
      <c r="D9" s="90"/>
      <c r="E9" s="90">
        <f>SUM(pl!G25)</f>
        <v>-27769</v>
      </c>
      <c r="F9" s="90"/>
      <c r="G9" s="90">
        <f>pl!I25</f>
        <v>44907</v>
      </c>
      <c r="H9" s="90"/>
      <c r="I9" s="90">
        <f>SUM(pl!K25)</f>
        <v>-24381</v>
      </c>
    </row>
    <row r="10" spans="1:9" ht="21.75" customHeight="1">
      <c r="A10" s="81" t="s">
        <v>135</v>
      </c>
      <c r="C10" s="90"/>
      <c r="D10" s="90"/>
      <c r="E10" s="90"/>
      <c r="F10" s="90"/>
      <c r="G10" s="91"/>
      <c r="H10" s="90"/>
      <c r="I10" s="91"/>
    </row>
    <row r="11" spans="1:9" ht="21.75" customHeight="1">
      <c r="A11" s="92" t="s">
        <v>136</v>
      </c>
      <c r="C11" s="90"/>
      <c r="D11" s="90"/>
      <c r="E11" s="90"/>
      <c r="F11" s="90"/>
      <c r="G11" s="91"/>
      <c r="H11" s="90"/>
      <c r="I11" s="91"/>
    </row>
    <row r="12" spans="1:9" ht="21.75" customHeight="1">
      <c r="A12" s="81" t="s">
        <v>137</v>
      </c>
      <c r="C12" s="90"/>
      <c r="D12" s="90"/>
      <c r="E12" s="90"/>
      <c r="F12" s="90"/>
      <c r="G12" s="91"/>
      <c r="H12" s="90"/>
      <c r="I12" s="91"/>
    </row>
    <row r="13" spans="1:9" ht="21.75" customHeight="1">
      <c r="A13" s="81" t="s">
        <v>138</v>
      </c>
      <c r="C13" s="81">
        <v>457123</v>
      </c>
      <c r="D13" s="90"/>
      <c r="E13" s="90">
        <v>246839</v>
      </c>
      <c r="F13" s="90"/>
      <c r="G13" s="90">
        <v>433953</v>
      </c>
      <c r="H13" s="90"/>
      <c r="I13" s="91">
        <v>237002</v>
      </c>
    </row>
    <row r="14" spans="1:9" ht="21.75" customHeight="1">
      <c r="A14" s="81" t="s">
        <v>139</v>
      </c>
      <c r="C14" s="81">
        <v>4967</v>
      </c>
      <c r="D14" s="90"/>
      <c r="E14" s="91">
        <v>6804</v>
      </c>
      <c r="F14" s="90"/>
      <c r="G14" s="91">
        <v>4904</v>
      </c>
      <c r="H14" s="90"/>
      <c r="I14" s="91">
        <v>6699</v>
      </c>
    </row>
    <row r="15" spans="1:9" ht="21.75" customHeight="1">
      <c r="A15" s="81" t="s">
        <v>140</v>
      </c>
      <c r="C15" s="91">
        <v>3992</v>
      </c>
      <c r="D15" s="90"/>
      <c r="E15" s="91">
        <v>3029</v>
      </c>
      <c r="F15" s="90"/>
      <c r="G15" s="91">
        <v>3992</v>
      </c>
      <c r="H15" s="90"/>
      <c r="I15" s="91">
        <v>3029</v>
      </c>
    </row>
    <row r="16" spans="1:9" ht="21.75" customHeight="1">
      <c r="A16" s="81" t="s">
        <v>141</v>
      </c>
      <c r="C16" s="91">
        <v>372</v>
      </c>
      <c r="D16" s="90"/>
      <c r="E16" s="91">
        <v>356</v>
      </c>
      <c r="F16" s="90"/>
      <c r="G16" s="91">
        <v>372</v>
      </c>
      <c r="H16" s="90"/>
      <c r="I16" s="91">
        <v>356</v>
      </c>
    </row>
    <row r="17" spans="1:9" ht="21.6" customHeight="1">
      <c r="A17" s="93" t="s">
        <v>199</v>
      </c>
      <c r="D17" s="90"/>
      <c r="E17" s="91"/>
      <c r="F17" s="90"/>
      <c r="G17" s="91"/>
      <c r="H17" s="90"/>
      <c r="I17" s="91"/>
    </row>
    <row r="18" spans="1:9" ht="21.6" customHeight="1">
      <c r="A18" s="93" t="s">
        <v>192</v>
      </c>
      <c r="C18" s="91">
        <v>1502</v>
      </c>
      <c r="D18" s="90"/>
      <c r="E18" s="91">
        <v>0</v>
      </c>
      <c r="F18" s="90"/>
      <c r="G18" s="91">
        <v>1502</v>
      </c>
      <c r="H18" s="90"/>
      <c r="I18" s="91">
        <v>0</v>
      </c>
    </row>
    <row r="19" spans="1:9" ht="21.6" customHeight="1">
      <c r="A19" s="93" t="s">
        <v>200</v>
      </c>
      <c r="C19" s="91">
        <v>-1881</v>
      </c>
      <c r="D19" s="90"/>
      <c r="E19" s="91">
        <v>0</v>
      </c>
      <c r="F19" s="90"/>
      <c r="G19" s="91">
        <v>-1881</v>
      </c>
      <c r="H19" s="90"/>
      <c r="I19" s="91">
        <v>0</v>
      </c>
    </row>
    <row r="20" spans="1:9" ht="21.75" customHeight="1">
      <c r="A20" s="81" t="s">
        <v>201</v>
      </c>
      <c r="C20" s="91">
        <v>984</v>
      </c>
      <c r="D20" s="90"/>
      <c r="E20" s="91">
        <v>0</v>
      </c>
      <c r="F20" s="90"/>
      <c r="G20" s="91">
        <v>984</v>
      </c>
      <c r="H20" s="90"/>
      <c r="I20" s="91">
        <v>0</v>
      </c>
    </row>
    <row r="21" spans="1:9" ht="21.75" customHeight="1">
      <c r="A21" s="81" t="s">
        <v>183</v>
      </c>
      <c r="C21" s="90">
        <v>1913</v>
      </c>
      <c r="D21" s="90"/>
      <c r="E21" s="90">
        <v>-570</v>
      </c>
      <c r="F21" s="90"/>
      <c r="G21" s="91">
        <v>0</v>
      </c>
      <c r="H21" s="90"/>
      <c r="I21" s="91">
        <v>0</v>
      </c>
    </row>
    <row r="22" spans="1:9" ht="21.75" customHeight="1">
      <c r="A22" s="81" t="s">
        <v>142</v>
      </c>
      <c r="C22" s="90">
        <v>998</v>
      </c>
      <c r="D22" s="90"/>
      <c r="E22" s="90">
        <v>3236</v>
      </c>
      <c r="F22" s="90"/>
      <c r="G22" s="91">
        <v>0</v>
      </c>
      <c r="H22" s="90"/>
      <c r="I22" s="91">
        <v>0</v>
      </c>
    </row>
    <row r="23" spans="1:9" ht="21.75" customHeight="1">
      <c r="A23" s="81" t="s">
        <v>193</v>
      </c>
      <c r="C23" s="90">
        <v>810</v>
      </c>
      <c r="D23" s="91"/>
      <c r="E23" s="90">
        <v>693</v>
      </c>
      <c r="F23" s="91"/>
      <c r="G23" s="91">
        <v>810</v>
      </c>
      <c r="H23" s="90"/>
      <c r="I23" s="91">
        <v>693</v>
      </c>
    </row>
    <row r="24" spans="1:9" ht="21.75" customHeight="1">
      <c r="A24" s="81" t="s">
        <v>194</v>
      </c>
      <c r="C24" s="90">
        <v>-524</v>
      </c>
      <c r="D24" s="91"/>
      <c r="E24" s="90">
        <v>2427</v>
      </c>
      <c r="F24" s="91"/>
      <c r="G24" s="91">
        <v>-492</v>
      </c>
      <c r="H24" s="90"/>
      <c r="I24" s="91">
        <v>2181</v>
      </c>
    </row>
    <row r="25" spans="1:9" ht="21.75" customHeight="1">
      <c r="A25" s="81" t="s">
        <v>143</v>
      </c>
      <c r="C25" s="90">
        <v>445</v>
      </c>
      <c r="D25" s="91"/>
      <c r="E25" s="90">
        <v>530</v>
      </c>
      <c r="F25" s="91"/>
      <c r="G25" s="91">
        <v>417</v>
      </c>
      <c r="H25" s="90"/>
      <c r="I25" s="91">
        <v>518</v>
      </c>
    </row>
    <row r="26" spans="1:9" ht="21.75" customHeight="1">
      <c r="A26" s="93" t="s">
        <v>202</v>
      </c>
      <c r="C26" s="90">
        <v>-1162</v>
      </c>
      <c r="D26" s="91"/>
      <c r="E26" s="90">
        <v>0</v>
      </c>
      <c r="F26" s="91"/>
      <c r="G26" s="91">
        <v>-1162</v>
      </c>
      <c r="H26" s="90"/>
      <c r="I26" s="91">
        <v>0</v>
      </c>
    </row>
    <row r="27" spans="1:9" ht="21.75" customHeight="1">
      <c r="A27" s="81" t="s">
        <v>144</v>
      </c>
      <c r="C27" s="90">
        <v>-2590</v>
      </c>
      <c r="D27" s="91"/>
      <c r="E27" s="90">
        <v>-2190</v>
      </c>
      <c r="F27" s="91"/>
      <c r="G27" s="91">
        <v>-4867</v>
      </c>
      <c r="H27" s="90"/>
      <c r="I27" s="91">
        <v>-2926</v>
      </c>
    </row>
    <row r="28" spans="1:9" ht="21.75" customHeight="1">
      <c r="A28" s="81" t="s">
        <v>145</v>
      </c>
      <c r="C28" s="94">
        <v>10069</v>
      </c>
      <c r="D28" s="90"/>
      <c r="E28" s="94">
        <v>3148</v>
      </c>
      <c r="F28" s="95"/>
      <c r="G28" s="96">
        <v>8447</v>
      </c>
      <c r="H28" s="95"/>
      <c r="I28" s="96">
        <v>3148</v>
      </c>
    </row>
    <row r="29" spans="1:9" ht="21.75" customHeight="1">
      <c r="A29" s="81" t="s">
        <v>146</v>
      </c>
      <c r="C29" s="95"/>
      <c r="D29" s="90"/>
      <c r="E29" s="95"/>
      <c r="F29" s="95"/>
      <c r="G29" s="90"/>
      <c r="H29" s="95"/>
      <c r="I29" s="90"/>
    </row>
    <row r="30" spans="1:9" ht="21.75" customHeight="1">
      <c r="A30" s="81" t="s">
        <v>147</v>
      </c>
      <c r="C30" s="90">
        <f>SUM(C9:C28)</f>
        <v>515377</v>
      </c>
      <c r="D30" s="90"/>
      <c r="E30" s="90">
        <f>SUM(E9:E28)</f>
        <v>236533</v>
      </c>
      <c r="F30" s="90"/>
      <c r="G30" s="90">
        <f>SUM(G9:G28)</f>
        <v>491886</v>
      </c>
      <c r="H30" s="90"/>
      <c r="I30" s="90">
        <f>SUM(I9:I28)</f>
        <v>226319</v>
      </c>
    </row>
    <row r="31" spans="1:9" ht="21.75" customHeight="1">
      <c r="A31" s="81" t="s">
        <v>148</v>
      </c>
      <c r="C31" s="90"/>
      <c r="D31" s="90"/>
      <c r="E31" s="90"/>
      <c r="F31" s="90"/>
      <c r="G31" s="90"/>
      <c r="H31" s="90"/>
      <c r="I31" s="90"/>
    </row>
    <row r="32" spans="1:9" ht="21.75" customHeight="1">
      <c r="A32" s="81" t="s">
        <v>149</v>
      </c>
      <c r="C32" s="90">
        <v>1107</v>
      </c>
      <c r="D32" s="90"/>
      <c r="E32" s="90">
        <v>-2605</v>
      </c>
      <c r="F32" s="90"/>
      <c r="G32" s="95">
        <v>1107</v>
      </c>
      <c r="H32" s="90"/>
      <c r="I32" s="95">
        <v>-6707</v>
      </c>
    </row>
    <row r="33" spans="1:9" ht="21.75" customHeight="1">
      <c r="A33" s="81" t="s">
        <v>150</v>
      </c>
      <c r="C33" s="90">
        <v>-341344</v>
      </c>
      <c r="D33" s="90"/>
      <c r="E33" s="90">
        <v>-432217</v>
      </c>
      <c r="F33" s="90"/>
      <c r="G33" s="90">
        <v>-340734</v>
      </c>
      <c r="H33" s="90"/>
      <c r="I33" s="90">
        <v>-422453</v>
      </c>
    </row>
    <row r="34" spans="1:9" ht="21.75" customHeight="1">
      <c r="A34" s="81" t="s">
        <v>151</v>
      </c>
      <c r="C34" s="90">
        <v>-198</v>
      </c>
      <c r="D34" s="90"/>
      <c r="E34" s="90">
        <v>6625</v>
      </c>
      <c r="F34" s="90"/>
      <c r="G34" s="90">
        <v>-198</v>
      </c>
      <c r="H34" s="90"/>
      <c r="I34" s="90">
        <v>6625</v>
      </c>
    </row>
    <row r="35" spans="1:9" ht="21.75" customHeight="1">
      <c r="A35" s="81" t="s">
        <v>152</v>
      </c>
      <c r="C35" s="90">
        <v>-31877</v>
      </c>
      <c r="D35" s="90"/>
      <c r="E35" s="90">
        <v>-7883</v>
      </c>
      <c r="F35" s="90"/>
      <c r="G35" s="90">
        <v>-32049</v>
      </c>
      <c r="H35" s="90"/>
      <c r="I35" s="90">
        <v>-9012</v>
      </c>
    </row>
    <row r="36" spans="1:9" ht="21.75" customHeight="1">
      <c r="A36" s="81" t="s">
        <v>153</v>
      </c>
      <c r="C36" s="90">
        <v>-26</v>
      </c>
      <c r="D36" s="90"/>
      <c r="E36" s="90">
        <v>-1488</v>
      </c>
      <c r="F36" s="90"/>
      <c r="G36" s="90">
        <v>-18</v>
      </c>
      <c r="H36" s="90"/>
      <c r="I36" s="90">
        <v>-999</v>
      </c>
    </row>
    <row r="37" spans="1:9" ht="21.75" customHeight="1">
      <c r="A37" s="81" t="s">
        <v>154</v>
      </c>
      <c r="C37" s="90"/>
      <c r="D37" s="90"/>
      <c r="E37" s="90"/>
      <c r="F37" s="90"/>
      <c r="G37" s="90"/>
      <c r="H37" s="90"/>
      <c r="I37" s="90"/>
    </row>
    <row r="38" spans="1:9" ht="21.75" customHeight="1">
      <c r="A38" s="81" t="s">
        <v>155</v>
      </c>
      <c r="C38" s="90">
        <v>172671</v>
      </c>
      <c r="D38" s="90"/>
      <c r="E38" s="90">
        <v>29182</v>
      </c>
      <c r="F38" s="90"/>
      <c r="G38" s="90">
        <v>171845</v>
      </c>
      <c r="H38" s="90"/>
      <c r="I38" s="90">
        <v>30137</v>
      </c>
    </row>
    <row r="39" spans="1:9" ht="21.75" customHeight="1">
      <c r="A39" s="81" t="s">
        <v>156</v>
      </c>
      <c r="C39" s="90">
        <v>3685</v>
      </c>
      <c r="D39" s="90"/>
      <c r="E39" s="90">
        <v>11348</v>
      </c>
      <c r="F39" s="90"/>
      <c r="G39" s="90">
        <v>3685</v>
      </c>
      <c r="H39" s="90"/>
      <c r="I39" s="90">
        <v>11104</v>
      </c>
    </row>
    <row r="40" spans="1:9" ht="21.75" customHeight="1">
      <c r="A40" s="81" t="s">
        <v>157</v>
      </c>
      <c r="C40" s="90">
        <v>-46520</v>
      </c>
      <c r="D40" s="90"/>
      <c r="E40" s="90">
        <v>14678</v>
      </c>
      <c r="F40" s="90"/>
      <c r="G40" s="90">
        <v>-47472</v>
      </c>
      <c r="H40" s="90"/>
      <c r="I40" s="90">
        <v>14113</v>
      </c>
    </row>
    <row r="41" spans="1:9" ht="21.75" customHeight="1">
      <c r="A41" s="81" t="s">
        <v>158</v>
      </c>
      <c r="C41" s="90">
        <v>-543</v>
      </c>
      <c r="D41" s="90"/>
      <c r="E41" s="90">
        <v>-20</v>
      </c>
      <c r="F41" s="90"/>
      <c r="G41" s="90">
        <v>-487</v>
      </c>
      <c r="H41" s="90"/>
      <c r="I41" s="90">
        <v>0</v>
      </c>
    </row>
    <row r="42" spans="1:9" ht="21.75" customHeight="1">
      <c r="A42" s="81" t="s">
        <v>159</v>
      </c>
      <c r="C42" s="90">
        <v>1094</v>
      </c>
      <c r="D42" s="90"/>
      <c r="E42" s="90">
        <v>483</v>
      </c>
      <c r="F42" s="90"/>
      <c r="G42" s="90">
        <v>1076</v>
      </c>
      <c r="H42" s="90"/>
      <c r="I42" s="90">
        <v>478</v>
      </c>
    </row>
    <row r="43" spans="1:9" ht="21.75" customHeight="1">
      <c r="A43" s="81" t="s">
        <v>184</v>
      </c>
      <c r="C43" s="96">
        <v>1292</v>
      </c>
      <c r="D43" s="90"/>
      <c r="E43" s="96">
        <v>0</v>
      </c>
      <c r="F43" s="90"/>
      <c r="G43" s="96">
        <v>1094</v>
      </c>
      <c r="H43" s="90"/>
      <c r="I43" s="96">
        <v>0</v>
      </c>
    </row>
    <row r="44" spans="1:9" ht="21.75" customHeight="1">
      <c r="A44" s="81" t="s">
        <v>185</v>
      </c>
      <c r="C44" s="90">
        <f>SUM(C30:C43)</f>
        <v>274718</v>
      </c>
      <c r="D44" s="90"/>
      <c r="E44" s="90">
        <f>SUM(E30:E43)</f>
        <v>-145364</v>
      </c>
      <c r="F44" s="90"/>
      <c r="G44" s="90">
        <f>SUM(G30:G43)</f>
        <v>249735</v>
      </c>
      <c r="H44" s="90"/>
      <c r="I44" s="90">
        <f>SUM(I30:I43)</f>
        <v>-150395</v>
      </c>
    </row>
    <row r="45" spans="1:9" ht="21.75" customHeight="1">
      <c r="A45" s="81" t="s">
        <v>160</v>
      </c>
      <c r="C45" s="96">
        <v>-8626</v>
      </c>
      <c r="D45" s="90"/>
      <c r="E45" s="96">
        <v>-3651</v>
      </c>
      <c r="F45" s="90"/>
      <c r="G45" s="96">
        <v>-8341</v>
      </c>
      <c r="H45" s="90"/>
      <c r="I45" s="96">
        <v>-3520</v>
      </c>
    </row>
    <row r="46" spans="1:9" ht="21.75" customHeight="1">
      <c r="A46" s="83" t="s">
        <v>186</v>
      </c>
      <c r="C46" s="96">
        <f>SUM(C44:C45)</f>
        <v>266092</v>
      </c>
      <c r="D46" s="90"/>
      <c r="E46" s="96">
        <f>SUM(E44:E45)</f>
        <v>-149015</v>
      </c>
      <c r="F46" s="90"/>
      <c r="G46" s="96">
        <f>SUM(G44:G45)</f>
        <v>241394</v>
      </c>
      <c r="H46" s="90"/>
      <c r="I46" s="96">
        <f>SUM(I44:I45)</f>
        <v>-153915</v>
      </c>
    </row>
    <row r="47" spans="1:9" ht="17.45" customHeight="1"/>
    <row r="48" spans="1:9" ht="21.75" customHeight="1">
      <c r="A48" s="1" t="s">
        <v>36</v>
      </c>
    </row>
    <row r="49" spans="1:9" ht="21.75" customHeight="1">
      <c r="I49" s="82" t="s">
        <v>82</v>
      </c>
    </row>
    <row r="50" spans="1:9" s="83" customFormat="1" ht="21.75" customHeight="1">
      <c r="A50" s="107" t="s">
        <v>0</v>
      </c>
      <c r="B50" s="107"/>
      <c r="C50" s="107"/>
      <c r="D50" s="107"/>
      <c r="E50" s="107"/>
      <c r="F50" s="107"/>
    </row>
    <row r="51" spans="1:9" s="83" customFormat="1" ht="21.75" customHeight="1">
      <c r="A51" s="83" t="s">
        <v>161</v>
      </c>
    </row>
    <row r="52" spans="1:9" s="83" customFormat="1" ht="21.75" customHeight="1">
      <c r="A52" s="107" t="s">
        <v>84</v>
      </c>
      <c r="B52" s="107"/>
      <c r="C52" s="107"/>
      <c r="D52" s="107"/>
      <c r="E52" s="107"/>
      <c r="F52" s="107"/>
      <c r="G52" s="107"/>
      <c r="H52" s="107"/>
      <c r="I52" s="107"/>
    </row>
    <row r="53" spans="1:9" ht="21.75" customHeight="1">
      <c r="A53" s="84"/>
      <c r="B53" s="84"/>
      <c r="C53" s="84"/>
      <c r="D53" s="84"/>
      <c r="E53" s="84"/>
      <c r="F53" s="84"/>
      <c r="G53" s="84"/>
      <c r="H53" s="84"/>
      <c r="I53" s="82" t="s">
        <v>162</v>
      </c>
    </row>
    <row r="54" spans="1:9" s="85" customFormat="1" ht="21.75" customHeight="1">
      <c r="C54" s="86"/>
      <c r="D54" s="86" t="s">
        <v>4</v>
      </c>
      <c r="E54" s="86"/>
      <c r="F54" s="83"/>
      <c r="G54" s="87"/>
      <c r="H54" s="86" t="s">
        <v>5</v>
      </c>
      <c r="I54" s="87"/>
    </row>
    <row r="55" spans="1:9" s="85" customFormat="1" ht="19.5" customHeight="1">
      <c r="C55" s="97" t="s">
        <v>85</v>
      </c>
      <c r="E55" s="97" t="s">
        <v>86</v>
      </c>
      <c r="F55" s="81"/>
      <c r="G55" s="97" t="s">
        <v>85</v>
      </c>
      <c r="I55" s="97" t="s">
        <v>86</v>
      </c>
    </row>
    <row r="56" spans="1:9" ht="21.75" customHeight="1">
      <c r="A56" s="83" t="s">
        <v>163</v>
      </c>
      <c r="C56" s="90"/>
      <c r="D56" s="90"/>
      <c r="E56" s="95"/>
      <c r="F56" s="90"/>
      <c r="G56" s="90"/>
      <c r="H56" s="90"/>
      <c r="I56" s="90"/>
    </row>
    <row r="57" spans="1:9" ht="21.75" customHeight="1">
      <c r="A57" s="81" t="s">
        <v>195</v>
      </c>
      <c r="C57" s="90">
        <v>18290</v>
      </c>
      <c r="D57" s="90"/>
      <c r="E57" s="95">
        <v>0</v>
      </c>
      <c r="F57" s="90"/>
      <c r="G57" s="90">
        <v>18290</v>
      </c>
      <c r="H57" s="90"/>
      <c r="I57" s="90">
        <v>0</v>
      </c>
    </row>
    <row r="58" spans="1:9" ht="21.75" customHeight="1">
      <c r="A58" s="81" t="s">
        <v>196</v>
      </c>
      <c r="C58" s="90">
        <v>-7875</v>
      </c>
      <c r="D58" s="90"/>
      <c r="E58" s="90">
        <v>-12200</v>
      </c>
      <c r="F58" s="90"/>
      <c r="G58" s="90">
        <v>15125</v>
      </c>
      <c r="H58" s="90"/>
      <c r="I58" s="90">
        <v>-10900</v>
      </c>
    </row>
    <row r="59" spans="1:9" ht="21.75" customHeight="1">
      <c r="A59" s="81" t="s">
        <v>164</v>
      </c>
      <c r="C59" s="90">
        <v>-55</v>
      </c>
      <c r="E59" s="90">
        <v>-82</v>
      </c>
      <c r="G59" s="90">
        <v>-55</v>
      </c>
      <c r="I59" s="90">
        <v>-82</v>
      </c>
    </row>
    <row r="60" spans="1:9" ht="21.75" customHeight="1">
      <c r="A60" s="83" t="s">
        <v>187</v>
      </c>
      <c r="C60" s="98">
        <f>SUM(C57:C59)</f>
        <v>10360</v>
      </c>
      <c r="E60" s="98">
        <f>SUM(E58:E59)</f>
        <v>-12282</v>
      </c>
      <c r="G60" s="98">
        <f>SUM(G57:G59)</f>
        <v>33360</v>
      </c>
      <c r="I60" s="98">
        <f>SUM(I58:I59)</f>
        <v>-10982</v>
      </c>
    </row>
    <row r="61" spans="1:9" ht="21.75" customHeight="1">
      <c r="A61" s="83" t="s">
        <v>165</v>
      </c>
      <c r="C61" s="90"/>
      <c r="E61" s="90"/>
      <c r="G61" s="90"/>
      <c r="I61" s="90"/>
    </row>
    <row r="62" spans="1:9" ht="21.75" customHeight="1">
      <c r="A62" s="81" t="s">
        <v>203</v>
      </c>
      <c r="C62" s="90">
        <v>26840</v>
      </c>
      <c r="D62" s="90"/>
      <c r="E62" s="90">
        <v>-1010</v>
      </c>
      <c r="F62" s="90"/>
      <c r="G62" s="90">
        <v>26840</v>
      </c>
      <c r="H62" s="90"/>
      <c r="I62" s="90">
        <v>-674</v>
      </c>
    </row>
    <row r="63" spans="1:9" ht="21.75" customHeight="1">
      <c r="A63" s="81" t="s">
        <v>166</v>
      </c>
      <c r="C63" s="90">
        <v>65000</v>
      </c>
      <c r="D63" s="90"/>
      <c r="E63" s="90">
        <v>0</v>
      </c>
      <c r="F63" s="90"/>
      <c r="G63" s="90">
        <v>65000</v>
      </c>
      <c r="H63" s="90"/>
      <c r="I63" s="90">
        <v>0</v>
      </c>
    </row>
    <row r="64" spans="1:9" ht="21.75" customHeight="1">
      <c r="A64" s="81" t="s">
        <v>167</v>
      </c>
      <c r="C64" s="90">
        <v>174878</v>
      </c>
      <c r="D64" s="90"/>
      <c r="E64" s="90">
        <v>580074</v>
      </c>
      <c r="F64" s="90"/>
      <c r="G64" s="90">
        <v>174878</v>
      </c>
      <c r="H64" s="90"/>
      <c r="I64" s="90">
        <v>580074</v>
      </c>
    </row>
    <row r="65" spans="1:9" ht="21.75" customHeight="1">
      <c r="A65" s="81" t="s">
        <v>168</v>
      </c>
      <c r="C65" s="90">
        <v>-552926</v>
      </c>
      <c r="D65" s="90"/>
      <c r="E65" s="90">
        <v>-190601</v>
      </c>
      <c r="F65" s="90"/>
      <c r="G65" s="90">
        <v>-552926</v>
      </c>
      <c r="H65" s="90"/>
      <c r="I65" s="90">
        <v>-190601</v>
      </c>
    </row>
    <row r="66" spans="1:9" ht="21.75" customHeight="1">
      <c r="A66" s="81" t="s">
        <v>188</v>
      </c>
      <c r="C66" s="90">
        <v>316200</v>
      </c>
      <c r="D66" s="90"/>
      <c r="E66" s="90">
        <v>379200</v>
      </c>
      <c r="F66" s="90"/>
      <c r="G66" s="90">
        <v>316200</v>
      </c>
      <c r="H66" s="90"/>
      <c r="I66" s="90">
        <v>379200</v>
      </c>
    </row>
    <row r="67" spans="1:9" ht="21.75" customHeight="1">
      <c r="A67" s="81" t="s">
        <v>204</v>
      </c>
      <c r="C67" s="90">
        <v>-486000</v>
      </c>
      <c r="D67" s="90"/>
      <c r="E67" s="90">
        <v>-498500</v>
      </c>
      <c r="F67" s="90"/>
      <c r="G67" s="90">
        <v>-486000</v>
      </c>
      <c r="H67" s="90"/>
      <c r="I67" s="90">
        <v>-498500</v>
      </c>
    </row>
    <row r="68" spans="1:9" ht="21.75" customHeight="1">
      <c r="A68" s="81" t="s">
        <v>205</v>
      </c>
      <c r="C68" s="90">
        <v>167229</v>
      </c>
      <c r="D68" s="90"/>
      <c r="E68" s="90">
        <v>0</v>
      </c>
      <c r="F68" s="90"/>
      <c r="G68" s="90">
        <v>167229</v>
      </c>
      <c r="H68" s="90"/>
      <c r="I68" s="90">
        <v>0</v>
      </c>
    </row>
    <row r="69" spans="1:9" ht="21.75" customHeight="1">
      <c r="A69" s="81" t="s">
        <v>209</v>
      </c>
      <c r="C69" s="90">
        <v>111097</v>
      </c>
      <c r="D69" s="90"/>
      <c r="E69" s="90">
        <v>0</v>
      </c>
      <c r="F69" s="90"/>
      <c r="G69" s="90">
        <v>111097</v>
      </c>
      <c r="H69" s="90"/>
      <c r="I69" s="90">
        <v>0</v>
      </c>
    </row>
    <row r="70" spans="1:9" ht="21.75" customHeight="1">
      <c r="A70" s="81" t="s">
        <v>169</v>
      </c>
      <c r="C70" s="90">
        <v>0</v>
      </c>
      <c r="D70" s="90"/>
      <c r="E70" s="90">
        <v>-3000</v>
      </c>
      <c r="F70" s="90"/>
      <c r="G70" s="90">
        <v>0</v>
      </c>
      <c r="H70" s="90"/>
      <c r="I70" s="90">
        <v>-3000</v>
      </c>
    </row>
    <row r="71" spans="1:9" ht="21.75" customHeight="1">
      <c r="A71" s="81" t="s">
        <v>170</v>
      </c>
      <c r="C71" s="90">
        <v>-5777</v>
      </c>
      <c r="D71" s="90"/>
      <c r="E71" s="90">
        <v>-5127</v>
      </c>
      <c r="F71" s="90"/>
      <c r="G71" s="90">
        <v>-5777</v>
      </c>
      <c r="H71" s="90"/>
      <c r="I71" s="90">
        <v>-5127</v>
      </c>
    </row>
    <row r="72" spans="1:9" ht="21.75" customHeight="1">
      <c r="A72" s="81" t="s">
        <v>197</v>
      </c>
      <c r="C72" s="90"/>
      <c r="D72" s="90"/>
      <c r="E72" s="90"/>
      <c r="F72" s="90"/>
      <c r="G72" s="90"/>
      <c r="H72" s="90"/>
      <c r="I72" s="90"/>
    </row>
    <row r="73" spans="1:9" ht="21.75" customHeight="1">
      <c r="A73" s="81" t="s">
        <v>58</v>
      </c>
      <c r="C73" s="90">
        <v>-26884</v>
      </c>
      <c r="D73" s="90"/>
      <c r="E73" s="90">
        <v>0</v>
      </c>
      <c r="F73" s="90"/>
      <c r="G73" s="90">
        <v>-26884</v>
      </c>
      <c r="H73" s="90"/>
      <c r="I73" s="90">
        <v>0</v>
      </c>
    </row>
    <row r="74" spans="1:9" ht="21.75" customHeight="1">
      <c r="A74" s="81" t="s">
        <v>206</v>
      </c>
      <c r="C74" s="90">
        <v>-1089</v>
      </c>
      <c r="E74" s="90">
        <v>-1219</v>
      </c>
      <c r="G74" s="90">
        <v>-1089</v>
      </c>
      <c r="I74" s="90">
        <v>-1219</v>
      </c>
    </row>
    <row r="75" spans="1:9" ht="21.75" customHeight="1">
      <c r="A75" s="81" t="s">
        <v>171</v>
      </c>
      <c r="C75" s="90">
        <v>-54927</v>
      </c>
      <c r="D75" s="90"/>
      <c r="E75" s="90">
        <v>-65400</v>
      </c>
      <c r="F75" s="90"/>
      <c r="G75" s="90">
        <v>-54675</v>
      </c>
      <c r="H75" s="90"/>
      <c r="I75" s="90">
        <v>-65234</v>
      </c>
    </row>
    <row r="76" spans="1:9" ht="21.75" customHeight="1">
      <c r="A76" s="83" t="s">
        <v>189</v>
      </c>
      <c r="C76" s="98">
        <f>SUM(C62:C75)</f>
        <v>-266359</v>
      </c>
      <c r="D76" s="90"/>
      <c r="E76" s="98">
        <f>SUM(E62:E75)</f>
        <v>194417</v>
      </c>
      <c r="F76" s="90"/>
      <c r="G76" s="98">
        <f>SUM(G62:G75)</f>
        <v>-266107</v>
      </c>
      <c r="H76" s="90"/>
      <c r="I76" s="98">
        <f>SUM(I62:I75)</f>
        <v>194919</v>
      </c>
    </row>
    <row r="77" spans="1:9" ht="21.75" customHeight="1">
      <c r="A77" s="83" t="s">
        <v>190</v>
      </c>
      <c r="C77" s="99">
        <f>SUM(C46,C60,C76)</f>
        <v>10093</v>
      </c>
      <c r="D77" s="90"/>
      <c r="E77" s="99">
        <f>SUM(E46,E60,E76)</f>
        <v>33120</v>
      </c>
      <c r="F77" s="90"/>
      <c r="G77" s="99">
        <f>SUM(G46,G60,G76)</f>
        <v>8647</v>
      </c>
      <c r="H77" s="90"/>
      <c r="I77" s="99">
        <f>SUM(I46,I60,I76)</f>
        <v>30022</v>
      </c>
    </row>
    <row r="78" spans="1:9" ht="21.75" customHeight="1">
      <c r="A78" s="81" t="s">
        <v>172</v>
      </c>
      <c r="C78" s="100">
        <v>58986</v>
      </c>
      <c r="D78" s="90"/>
      <c r="E78" s="100">
        <v>35936</v>
      </c>
      <c r="F78" s="90"/>
      <c r="G78" s="100">
        <v>58372</v>
      </c>
      <c r="H78" s="90"/>
      <c r="I78" s="100">
        <v>30417</v>
      </c>
    </row>
    <row r="79" spans="1:9" ht="21.75" customHeight="1" thickBot="1">
      <c r="A79" s="83" t="s">
        <v>173</v>
      </c>
      <c r="C79" s="101">
        <f>SUM(C77:C78)</f>
        <v>69079</v>
      </c>
      <c r="D79" s="90"/>
      <c r="E79" s="101">
        <f>SUM(E77:E78)</f>
        <v>69056</v>
      </c>
      <c r="F79" s="90"/>
      <c r="G79" s="101">
        <f>SUM(G77:G78)</f>
        <v>67019</v>
      </c>
      <c r="H79" s="90"/>
      <c r="I79" s="101">
        <f>SUM(I77:I78)</f>
        <v>60439</v>
      </c>
    </row>
    <row r="80" spans="1:9" ht="21.75" customHeight="1" thickTop="1">
      <c r="C80" s="90">
        <f>C79-bs!E11</f>
        <v>0</v>
      </c>
      <c r="D80" s="90"/>
      <c r="E80" s="90"/>
      <c r="F80" s="90"/>
      <c r="G80" s="90">
        <f>G79-bs!I11</f>
        <v>0</v>
      </c>
      <c r="H80" s="90"/>
      <c r="I80" s="90"/>
    </row>
    <row r="81" spans="1:9" ht="21.75" customHeight="1">
      <c r="A81" s="83" t="s">
        <v>174</v>
      </c>
    </row>
    <row r="82" spans="1:9" ht="21.75" customHeight="1">
      <c r="A82" s="81" t="s">
        <v>175</v>
      </c>
      <c r="C82" s="91"/>
      <c r="D82" s="90"/>
      <c r="E82" s="91"/>
      <c r="F82" s="90"/>
      <c r="G82" s="91"/>
      <c r="H82" s="90"/>
      <c r="I82" s="91"/>
    </row>
    <row r="83" spans="1:9" ht="21.75" customHeight="1">
      <c r="A83" s="81" t="s">
        <v>176</v>
      </c>
      <c r="D83" s="90"/>
      <c r="F83" s="90"/>
      <c r="H83" s="90"/>
    </row>
    <row r="84" spans="1:9" ht="21.75" customHeight="1">
      <c r="A84" s="81" t="s">
        <v>177</v>
      </c>
      <c r="C84" s="91">
        <v>47620</v>
      </c>
      <c r="D84" s="90"/>
      <c r="E84" s="91">
        <v>62113</v>
      </c>
      <c r="F84" s="90"/>
      <c r="G84" s="91">
        <v>47620</v>
      </c>
      <c r="H84" s="90"/>
      <c r="I84" s="91">
        <v>61947</v>
      </c>
    </row>
    <row r="85" spans="1:9" ht="21.75" customHeight="1">
      <c r="A85" s="81" t="s">
        <v>178</v>
      </c>
      <c r="C85" s="91">
        <v>1308</v>
      </c>
      <c r="D85" s="90"/>
      <c r="E85" s="91">
        <v>1601</v>
      </c>
      <c r="F85" s="90"/>
      <c r="G85" s="91">
        <v>1308</v>
      </c>
      <c r="H85" s="90"/>
      <c r="I85" s="91">
        <v>1601</v>
      </c>
    </row>
    <row r="86" spans="1:9" ht="21.75" customHeight="1">
      <c r="A86" s="81" t="s">
        <v>198</v>
      </c>
      <c r="C86" s="91"/>
      <c r="D86" s="90"/>
      <c r="E86" s="91"/>
      <c r="F86" s="90"/>
      <c r="G86" s="91"/>
      <c r="H86" s="90"/>
      <c r="I86" s="91"/>
    </row>
    <row r="87" spans="1:9" ht="21.75" customHeight="1">
      <c r="A87" s="81" t="s">
        <v>207</v>
      </c>
      <c r="C87" s="91">
        <v>984</v>
      </c>
      <c r="D87" s="90"/>
      <c r="E87" s="91">
        <v>0</v>
      </c>
      <c r="F87" s="90"/>
      <c r="G87" s="95">
        <v>984</v>
      </c>
      <c r="H87" s="90"/>
      <c r="I87" s="95">
        <v>0</v>
      </c>
    </row>
    <row r="88" spans="1:9" ht="21.75" customHeight="1">
      <c r="C88" s="91"/>
      <c r="D88" s="90"/>
      <c r="E88" s="91"/>
      <c r="F88" s="90"/>
      <c r="G88" s="95"/>
      <c r="H88" s="90"/>
      <c r="I88" s="95"/>
    </row>
    <row r="89" spans="1:9" ht="21.75" customHeight="1">
      <c r="A89" s="1" t="s">
        <v>36</v>
      </c>
      <c r="C89" s="91"/>
      <c r="D89" s="90"/>
      <c r="E89" s="91"/>
      <c r="F89" s="90"/>
      <c r="G89" s="95"/>
      <c r="H89" s="90"/>
      <c r="I89" s="95"/>
    </row>
    <row r="90" spans="1:9" ht="21.75" customHeight="1">
      <c r="C90" s="91"/>
      <c r="D90" s="90"/>
      <c r="E90" s="91"/>
      <c r="F90" s="90"/>
      <c r="G90" s="91"/>
      <c r="H90" s="90"/>
      <c r="I90" s="91"/>
    </row>
    <row r="91" spans="1:9" ht="21.75" customHeight="1">
      <c r="C91" s="91"/>
      <c r="D91" s="90"/>
      <c r="E91" s="91"/>
      <c r="F91" s="90"/>
      <c r="G91" s="95"/>
      <c r="H91" s="90"/>
      <c r="I91" s="95"/>
    </row>
    <row r="92" spans="1:9" ht="21.75" customHeight="1">
      <c r="C92" s="91"/>
      <c r="D92" s="90"/>
      <c r="E92" s="91"/>
      <c r="F92" s="90"/>
      <c r="G92" s="95"/>
      <c r="H92" s="90"/>
      <c r="I92" s="95"/>
    </row>
    <row r="93" spans="1:9" ht="21.75" customHeight="1">
      <c r="C93" s="91"/>
      <c r="D93" s="90"/>
      <c r="E93" s="91"/>
      <c r="F93" s="90"/>
      <c r="G93" s="95"/>
      <c r="H93" s="90"/>
      <c r="I93" s="95"/>
    </row>
    <row r="94" spans="1:9" ht="21.75" customHeight="1">
      <c r="C94" s="91"/>
      <c r="D94" s="90"/>
      <c r="E94" s="91"/>
      <c r="F94" s="90"/>
      <c r="G94" s="95"/>
      <c r="H94" s="90"/>
      <c r="I94" s="95"/>
    </row>
    <row r="95" spans="1:9" ht="21.75" customHeight="1">
      <c r="C95" s="91"/>
      <c r="D95" s="90"/>
      <c r="E95" s="91"/>
      <c r="F95" s="90"/>
      <c r="G95" s="95"/>
      <c r="H95" s="90"/>
      <c r="I95" s="95"/>
    </row>
    <row r="96" spans="1:9" ht="21.75" customHeight="1">
      <c r="C96" s="91"/>
      <c r="D96" s="90"/>
      <c r="E96" s="91"/>
      <c r="F96" s="90"/>
      <c r="G96" s="95"/>
      <c r="H96" s="90"/>
      <c r="I96" s="95"/>
    </row>
    <row r="97" spans="3:9" ht="21.75" customHeight="1">
      <c r="C97" s="91"/>
      <c r="D97" s="90"/>
      <c r="E97" s="91"/>
      <c r="F97" s="90"/>
      <c r="G97" s="95"/>
      <c r="H97" s="90"/>
      <c r="I97" s="95"/>
    </row>
    <row r="98" spans="3:9" ht="21.75" customHeight="1">
      <c r="C98" s="91"/>
      <c r="D98" s="90"/>
      <c r="E98" s="91"/>
      <c r="F98" s="90"/>
      <c r="G98" s="95"/>
      <c r="H98" s="90"/>
      <c r="I98" s="95"/>
    </row>
    <row r="99" spans="3:9" ht="21.75" customHeight="1">
      <c r="C99" s="91"/>
      <c r="D99" s="90"/>
      <c r="E99" s="91"/>
      <c r="F99" s="90"/>
      <c r="G99" s="95"/>
      <c r="H99" s="90"/>
      <c r="I99" s="95"/>
    </row>
    <row r="100" spans="3:9" ht="21.75" customHeight="1">
      <c r="C100" s="91"/>
      <c r="D100" s="90"/>
      <c r="E100" s="91"/>
      <c r="F100" s="90"/>
      <c r="G100" s="95"/>
      <c r="H100" s="90"/>
      <c r="I100" s="95"/>
    </row>
    <row r="101" spans="3:9" ht="21.75" customHeight="1">
      <c r="C101" s="91"/>
      <c r="D101" s="90"/>
      <c r="E101" s="91"/>
      <c r="F101" s="90"/>
      <c r="G101" s="95"/>
      <c r="H101" s="90"/>
      <c r="I101" s="95"/>
    </row>
    <row r="102" spans="3:9" ht="21.75" customHeight="1">
      <c r="C102" s="91"/>
      <c r="D102" s="90"/>
      <c r="E102" s="91"/>
      <c r="F102" s="90"/>
      <c r="G102" s="95"/>
      <c r="H102" s="90"/>
      <c r="I102" s="95"/>
    </row>
    <row r="103" spans="3:9" ht="21.75" customHeight="1">
      <c r="C103" s="91"/>
      <c r="D103" s="90"/>
      <c r="E103" s="91"/>
      <c r="F103" s="90"/>
      <c r="G103" s="95"/>
      <c r="H103" s="90"/>
      <c r="I103" s="95"/>
    </row>
    <row r="104" spans="3:9" ht="21.75" customHeight="1">
      <c r="C104" s="91"/>
      <c r="D104" s="90"/>
      <c r="E104" s="91"/>
      <c r="F104" s="90"/>
      <c r="G104" s="95"/>
      <c r="H104" s="90"/>
      <c r="I104" s="95"/>
    </row>
    <row r="105" spans="3:9" ht="21.75" customHeight="1">
      <c r="C105" s="90"/>
      <c r="D105" s="90"/>
      <c r="E105" s="90"/>
      <c r="F105" s="90"/>
      <c r="G105" s="90"/>
      <c r="H105" s="90"/>
      <c r="I105" s="90"/>
    </row>
    <row r="106" spans="3:9" ht="21.75" customHeight="1">
      <c r="C106" s="90"/>
      <c r="D106" s="90"/>
      <c r="E106" s="90"/>
      <c r="F106" s="90"/>
      <c r="G106" s="90"/>
      <c r="H106" s="90"/>
      <c r="I106" s="90"/>
    </row>
    <row r="107" spans="3:9" ht="21.75" customHeight="1">
      <c r="C107" s="90"/>
      <c r="D107" s="90"/>
      <c r="E107" s="90"/>
      <c r="F107" s="90"/>
      <c r="G107" s="90"/>
      <c r="H107" s="90"/>
      <c r="I107" s="90"/>
    </row>
    <row r="108" spans="3:9" ht="21.75" customHeight="1">
      <c r="C108" s="90"/>
      <c r="D108" s="90"/>
      <c r="E108" s="90"/>
      <c r="F108" s="90"/>
      <c r="G108" s="90"/>
      <c r="H108" s="90"/>
      <c r="I108" s="90"/>
    </row>
    <row r="109" spans="3:9" ht="21.75" customHeight="1">
      <c r="C109" s="90"/>
      <c r="D109" s="90"/>
      <c r="E109" s="90"/>
      <c r="F109" s="90"/>
      <c r="G109" s="90"/>
      <c r="H109" s="90"/>
      <c r="I109" s="90"/>
    </row>
    <row r="110" spans="3:9" ht="21.75" customHeight="1">
      <c r="C110" s="90"/>
      <c r="D110" s="90"/>
      <c r="E110" s="90"/>
      <c r="F110" s="90"/>
      <c r="G110" s="90"/>
      <c r="H110" s="90"/>
      <c r="I110" s="90"/>
    </row>
    <row r="111" spans="3:9" ht="21.75" customHeight="1">
      <c r="C111" s="90"/>
      <c r="D111" s="90"/>
      <c r="E111" s="90"/>
      <c r="F111" s="90"/>
      <c r="G111" s="90"/>
      <c r="H111" s="90"/>
      <c r="I111" s="90"/>
    </row>
    <row r="112" spans="3:9" ht="21.75" customHeight="1">
      <c r="C112" s="90"/>
      <c r="D112" s="90"/>
      <c r="E112" s="90"/>
      <c r="F112" s="90"/>
      <c r="G112" s="90"/>
      <c r="H112" s="90"/>
      <c r="I112" s="90"/>
    </row>
  </sheetData>
  <mergeCells count="4">
    <mergeCell ref="A2:F2"/>
    <mergeCell ref="A4:I4"/>
    <mergeCell ref="A50:F50"/>
    <mergeCell ref="A52:I52"/>
  </mergeCells>
  <printOptions gridLinesSet="0"/>
  <pageMargins left="0.89" right="0.19685039370078741" top="0.62992125984251968" bottom="0.24" header="0.19685039370078741" footer="0.19685039370078741"/>
  <pageSetup paperSize="9" scale="73" firstPageNumber="8" orientation="portrait" useFirstPageNumber="1" r:id="rId1"/>
  <headerFooter alignWithMargins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B19116475A27D43997DBD7F54950167" ma:contentTypeVersion="3" ma:contentTypeDescription="สร้างเอกสารใหม่" ma:contentTypeScope="" ma:versionID="7361b9a2f283e59cd50d8aaa25d57780">
  <xsd:schema xmlns:xsd="http://www.w3.org/2001/XMLSchema" xmlns:xs="http://www.w3.org/2001/XMLSchema" xmlns:p="http://schemas.microsoft.com/office/2006/metadata/properties" xmlns:ns2="003f18e5-1a7f-44f5-b0d2-af08ca0cbab3" targetNamespace="http://schemas.microsoft.com/office/2006/metadata/properties" ma:root="true" ma:fieldsID="d2e2d34546d6a8574d082847f8d4fadb" ns2:_="">
    <xsd:import namespace="003f18e5-1a7f-44f5-b0d2-af08ca0cb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763562-F058-43CB-A58D-4284D5F73407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03f18e5-1a7f-44f5-b0d2-af08ca0cbab3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99F725C-3AC9-469B-A937-CAEF555807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0FBD98-AF20-4308-9AEF-B3745DA0D0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56687</vt:lpwstr>
  </property>
  <property fmtid="{D5CDD505-2E9C-101B-9397-08002B2CF9AE}" pid="4" name="OptimizationTime">
    <vt:lpwstr>20210517_1759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2021-05-17T07:36:52Z</cp:lastPrinted>
  <dcterms:created xsi:type="dcterms:W3CDTF">2012-01-25T03:30:35Z</dcterms:created>
  <dcterms:modified xsi:type="dcterms:W3CDTF">2021-05-17T07:36:53Z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</Properties>
</file>