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Qtr1'2021\"/>
    </mc:Choice>
  </mc:AlternateContent>
  <xr:revisionPtr revIDLastSave="0" documentId="13_ncr:1_{F5CDDBFE-B501-468C-8273-520CDEF64840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&amp;pl" sheetId="4" r:id="rId1"/>
    <sheet name="Consolidated" sheetId="8" r:id="rId2"/>
    <sheet name="Company" sheetId="9" r:id="rId3"/>
    <sheet name="cashflow" sheetId="11" r:id="rId4"/>
  </sheets>
  <definedNames>
    <definedName name="_xlnm._FilterDatabase" localSheetId="3" hidden="1">cashflow!$A$8:$A$47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'bs&amp;pl'!$A$1:$K$146</definedName>
    <definedName name="_xlnm.Print_Area" localSheetId="3">cashflow!$A$1:$J$91</definedName>
    <definedName name="_xlnm.Print_Area" localSheetId="2">Company!$A$1:$K$23</definedName>
    <definedName name="_xlnm.Print_Area" localSheetId="1">Consolidated!$A$1:$M$23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2" i="11" l="1"/>
  <c r="D82" i="11"/>
  <c r="J78" i="11" l="1"/>
  <c r="H78" i="11"/>
  <c r="F78" i="11"/>
  <c r="D78" i="11"/>
  <c r="J61" i="11"/>
  <c r="H61" i="11"/>
  <c r="F61" i="11"/>
  <c r="D61" i="11"/>
  <c r="K127" i="4" l="1"/>
  <c r="K121" i="4"/>
  <c r="K128" i="4" s="1"/>
  <c r="K133" i="4" s="1"/>
  <c r="G127" i="4"/>
  <c r="G121" i="4"/>
  <c r="G128" i="4" s="1"/>
  <c r="G133" i="4" s="1"/>
  <c r="K100" i="4"/>
  <c r="I100" i="4"/>
  <c r="G100" i="4"/>
  <c r="E100" i="4"/>
  <c r="K74" i="4"/>
  <c r="I74" i="4"/>
  <c r="G74" i="4"/>
  <c r="E74" i="4"/>
  <c r="K62" i="4"/>
  <c r="K75" i="4" s="1"/>
  <c r="I62" i="4"/>
  <c r="I75" i="4" s="1"/>
  <c r="G62" i="4"/>
  <c r="G75" i="4" s="1"/>
  <c r="G101" i="4" s="1"/>
  <c r="E62" i="4"/>
  <c r="K32" i="4"/>
  <c r="I32" i="4"/>
  <c r="G32" i="4"/>
  <c r="E32" i="4"/>
  <c r="K19" i="4"/>
  <c r="I19" i="4"/>
  <c r="I33" i="4" s="1"/>
  <c r="G19" i="4"/>
  <c r="G33" i="4" s="1"/>
  <c r="E19" i="4"/>
  <c r="E75" i="4" l="1"/>
  <c r="E33" i="4"/>
  <c r="K135" i="4"/>
  <c r="K139" i="4" s="1"/>
  <c r="J9" i="11"/>
  <c r="J31" i="11" s="1"/>
  <c r="J45" i="11" s="1"/>
  <c r="J47" i="11" s="1"/>
  <c r="J79" i="11" s="1"/>
  <c r="J81" i="11" s="1"/>
  <c r="K33" i="4"/>
  <c r="G135" i="4"/>
  <c r="G139" i="4" s="1"/>
  <c r="F9" i="11"/>
  <c r="F31" i="11" s="1"/>
  <c r="F45" i="11" s="1"/>
  <c r="F47" i="11" s="1"/>
  <c r="F79" i="11" s="1"/>
  <c r="F81" i="11" s="1"/>
  <c r="I101" i="4"/>
  <c r="I102" i="4" s="1"/>
  <c r="E101" i="4"/>
  <c r="G102" i="4"/>
  <c r="K101" i="4"/>
  <c r="K102" i="4" s="1"/>
  <c r="E102" i="4" l="1"/>
  <c r="I21" i="9"/>
  <c r="G21" i="9"/>
  <c r="E21" i="9"/>
  <c r="C21" i="9"/>
  <c r="K16" i="9"/>
  <c r="K21" i="9" s="1"/>
  <c r="K21" i="8"/>
  <c r="I21" i="8"/>
  <c r="G21" i="8"/>
  <c r="E21" i="8"/>
  <c r="C21" i="8"/>
  <c r="M16" i="8"/>
  <c r="M21" i="8" s="1"/>
  <c r="I127" i="4" l="1"/>
  <c r="E127" i="4"/>
  <c r="I121" i="4"/>
  <c r="E121" i="4"/>
  <c r="I128" i="4" l="1"/>
  <c r="I133" i="4" s="1"/>
  <c r="K11" i="8"/>
  <c r="I11" i="9"/>
  <c r="E128" i="4"/>
  <c r="E133" i="4" s="1"/>
  <c r="D9" i="11" s="1"/>
  <c r="D31" i="11" s="1"/>
  <c r="D45" i="11" s="1"/>
  <c r="D47" i="11" s="1"/>
  <c r="D79" i="11" s="1"/>
  <c r="D81" i="11" s="1"/>
  <c r="I135" i="4" l="1"/>
  <c r="I139" i="4" s="1"/>
  <c r="I17" i="9" s="1"/>
  <c r="H9" i="11"/>
  <c r="H31" i="11" s="1"/>
  <c r="H45" i="11" s="1"/>
  <c r="H47" i="11" s="1"/>
  <c r="H79" i="11" s="1"/>
  <c r="H81" i="11" s="1"/>
  <c r="E135" i="4"/>
  <c r="E139" i="4" s="1"/>
  <c r="K17" i="8" s="1"/>
  <c r="M10" i="8"/>
  <c r="K10" i="9" l="1"/>
  <c r="C13" i="8" l="1"/>
  <c r="E13" i="8"/>
  <c r="E14" i="8" s="1"/>
  <c r="G13" i="8"/>
  <c r="G14" i="8" s="1"/>
  <c r="I13" i="8"/>
  <c r="I14" i="8" s="1"/>
  <c r="C14" i="8" l="1"/>
  <c r="C19" i="9" l="1"/>
  <c r="C20" i="9" s="1"/>
  <c r="C22" i="9" s="1"/>
  <c r="G19" i="9" l="1"/>
  <c r="G20" i="9" s="1"/>
  <c r="G22" i="9" s="1"/>
  <c r="E19" i="9"/>
  <c r="E20" i="9" s="1"/>
  <c r="E22" i="9" s="1"/>
  <c r="K18" i="9"/>
  <c r="E13" i="9"/>
  <c r="E14" i="9" s="1"/>
  <c r="G19" i="8" l="1"/>
  <c r="G20" i="8" s="1"/>
  <c r="G22" i="8" s="1"/>
  <c r="E19" i="8"/>
  <c r="E20" i="8" s="1"/>
  <c r="E22" i="8" s="1"/>
  <c r="C13" i="9" l="1"/>
  <c r="C14" i="9" s="1"/>
  <c r="K12" i="9"/>
  <c r="C19" i="8"/>
  <c r="C20" i="8" s="1"/>
  <c r="M18" i="8"/>
  <c r="I19" i="8"/>
  <c r="I20" i="8" s="1"/>
  <c r="I22" i="8" s="1"/>
  <c r="M12" i="8"/>
  <c r="C22" i="8" l="1"/>
  <c r="K13" i="8" l="1"/>
  <c r="K14" i="8" s="1"/>
  <c r="G13" i="9" l="1"/>
  <c r="G14" i="9" s="1"/>
  <c r="M11" i="8"/>
  <c r="M13" i="8" s="1"/>
  <c r="M14" i="8" s="1"/>
  <c r="I19" i="9" l="1"/>
  <c r="I20" i="9" s="1"/>
  <c r="I22" i="9" s="1"/>
  <c r="K17" i="9"/>
  <c r="K19" i="9" s="1"/>
  <c r="K20" i="9" s="1"/>
  <c r="K22" i="9" s="1"/>
  <c r="I13" i="9"/>
  <c r="I14" i="9" s="1"/>
  <c r="K11" i="9"/>
  <c r="K13" i="9" s="1"/>
  <c r="K14" i="9" s="1"/>
  <c r="K19" i="8" l="1"/>
  <c r="K20" i="8" s="1"/>
  <c r="K22" i="8" s="1"/>
  <c r="M17" i="8"/>
  <c r="M19" i="8" s="1"/>
  <c r="M20" i="8" s="1"/>
  <c r="M22" i="8" s="1"/>
  <c r="E84" i="4"/>
  <c r="E43" i="4"/>
  <c r="E6" i="4"/>
</calcChain>
</file>

<file path=xl/sharedStrings.xml><?xml version="1.0" encoding="utf-8"?>
<sst xmlns="http://schemas.openxmlformats.org/spreadsheetml/2006/main" count="301" uniqueCount="209">
  <si>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</si>
  <si>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</si>
  <si>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</si>
  <si>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</si>
  <si>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</si>
  <si>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</si>
  <si>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</si>
  <si>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</si>
  <si>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</si>
  <si>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</si>
  <si>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</si>
  <si>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</si>
  <si>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</si>
  <si>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</si>
  <si>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</si>
  <si>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</si>
  <si>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</si>
  <si>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</si>
  <si>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</si>
  <si>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</si>
  <si>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</si>
  <si>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</si>
  <si>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</si>
  <si>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</si>
  <si>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</si>
  <si>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</si>
  <si>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</si>
  <si>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</si>
  <si>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</si>
  <si>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</si>
  <si>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</si>
  <si>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</si>
  <si>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</si>
  <si>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</si>
  <si>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</si>
  <si>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</si>
  <si>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</si>
  <si>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</si>
  <si>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</si>
  <si>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</si>
  <si>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</si>
  <si>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</si>
  <si>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</si>
  <si>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</si>
  <si>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</si>
  <si>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</si>
  <si>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</si>
  <si>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</si>
  <si>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</si>
  <si>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</si>
  <si>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</si>
  <si>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</si>
  <si>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</si>
  <si>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</si>
  <si>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</si>
  <si>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</si>
  <si>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</si>
  <si>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</si>
  <si>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</si>
  <si>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</si>
  <si>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</si>
  <si>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</si>
  <si>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</si>
  <si>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</si>
  <si>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</si>
  <si>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</si>
  <si>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</si>
  <si>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</si>
  <si>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</si>
  <si>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</si>
  <si>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</si>
  <si>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</si>
  <si>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</si>
  <si>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</si>
  <si>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</si>
  <si>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</si>
  <si>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</si>
  <si>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</si>
  <si>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</si>
  <si>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</si>
  <si>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</si>
  <si>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</si>
  <si>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</si>
  <si>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</si>
  <si>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</si>
  <si>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</si>
  <si>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</si>
  <si>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</si>
  <si>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</si>
  <si>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</si>
  <si>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</si>
  <si>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</si>
  <si>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</si>
  <si>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</si>
  <si>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</si>
  <si>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</si>
  <si>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</si>
  <si>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Basic earnigns per share</t>
  </si>
  <si>
    <t>Subsidiary</t>
  </si>
  <si>
    <t>Cash and cash equivalents at beginning of period</t>
  </si>
  <si>
    <t xml:space="preserve">   Interest expenses recorded as land and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</si>
  <si>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</si>
  <si>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</si>
  <si>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</si>
  <si>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</si>
  <si>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</si>
  <si>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</si>
  <si>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 xml:space="preserve">Adjustments to reconcile profit (loss) before income tax 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</si>
  <si>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</si>
  <si>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</si>
  <si>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</si>
  <si>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</si>
  <si>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</si>
  <si>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Proceeds from issuance of debentures</t>
  </si>
  <si>
    <t>Short-term provisions</t>
  </si>
  <si>
    <t xml:space="preserve">      2,307,692,307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</si>
  <si>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</si>
  <si>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</si>
  <si>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</si>
  <si>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</si>
  <si>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</si>
  <si>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</si>
  <si>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Balance as at 31 March 2020</t>
  </si>
  <si>
    <t>Restricted bank deposits</t>
  </si>
  <si>
    <t>Bank overdrafts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</si>
  <si>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</si>
  <si>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</si>
  <si>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</si>
  <si>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</si>
  <si>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</si>
  <si>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 xml:space="preserve">Cost of rental </t>
  </si>
  <si>
    <t>Income tax revenue (expenses)</t>
  </si>
  <si>
    <t>Profit (loss) for the period</t>
  </si>
  <si>
    <t xml:space="preserve">   Profit (loss) for the period</t>
  </si>
  <si>
    <t>Loss for the period</t>
  </si>
  <si>
    <t xml:space="preserve">Profit (loss) before income tax 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</si>
  <si>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</si>
  <si>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</si>
  <si>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</si>
  <si>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</si>
  <si>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>Cash paid for financial fee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</si>
  <si>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</si>
  <si>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</si>
  <si>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</si>
  <si>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</si>
  <si>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Profit (loss) before income tax revenue (expenses)</t>
  </si>
  <si>
    <t>Share premium</t>
  </si>
  <si>
    <t>Rental income</t>
  </si>
  <si>
    <t xml:space="preserve">   to net cash provided by (paid from) operating activities:</t>
  </si>
  <si>
    <t xml:space="preserve">   Increase in right-of-use assets due to new lease agreement</t>
  </si>
  <si>
    <t>Long-term loans to related parties</t>
  </si>
  <si>
    <t>Finance cost</t>
  </si>
  <si>
    <t xml:space="preserve">   Short-term provisions</t>
  </si>
  <si>
    <t>For the three-month period ended 31 March 2021</t>
  </si>
  <si>
    <t>Balance as at 31 March 2021</t>
  </si>
  <si>
    <t>As at 31 March 2021</t>
  </si>
  <si>
    <t>2021</t>
  </si>
  <si>
    <t>Investments in subsidiaries</t>
  </si>
  <si>
    <t>Short-term debentures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</si>
  <si>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</si>
  <si>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</si>
  <si>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</si>
  <si>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</si>
  <si>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</si>
  <si>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>Operating profit (loss)</t>
  </si>
  <si>
    <t>Balance as at 1 January 2020</t>
  </si>
  <si>
    <t>Balance as at 1 January 2021</t>
  </si>
  <si>
    <t xml:space="preserve">   Provision for contribution to housing estate</t>
  </si>
  <si>
    <t>Acquisition of building and equipment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</si>
  <si>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</si>
  <si>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</si>
  <si>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</si>
  <si>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</si>
  <si>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</si>
  <si>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</si>
  <si>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</si>
  <si>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>Increase in short-term loan from related party</t>
  </si>
  <si>
    <t xml:space="preserve">   Provision for maintenance expenses (reversal)</t>
  </si>
  <si>
    <t xml:space="preserve">   Other non-current liabilities</t>
  </si>
  <si>
    <t>Net cash flows from (used in) operating activities</t>
  </si>
  <si>
    <t>Decrease in restricted bank deposits</t>
  </si>
  <si>
    <t>Decrease (increase) in loans to related parties</t>
  </si>
  <si>
    <t>Net cash flows from (used in) investing activities</t>
  </si>
  <si>
    <t>Net cash flows from (used in) financing activities</t>
  </si>
  <si>
    <t>Net increase  in cash and cash equivalents</t>
  </si>
  <si>
    <t>2, 3</t>
  </si>
  <si>
    <t>2, 17</t>
  </si>
  <si>
    <t>Share of proift (loss) from investments in joint ventures</t>
  </si>
  <si>
    <t xml:space="preserve">   Reversal of loss on diminution in value of project </t>
  </si>
  <si>
    <t xml:space="preserve">   Reversal of provision for guarantee income to REIT</t>
  </si>
  <si>
    <t xml:space="preserve">Short-term loan from related party </t>
  </si>
  <si>
    <t>Liabilities from sales of assets with</t>
  </si>
  <si>
    <t xml:space="preserve">   right to buy back and sell back</t>
  </si>
  <si>
    <t>Profit for the period</t>
  </si>
  <si>
    <t xml:space="preserve">   Amortisation of transaction costs on sales of</t>
  </si>
  <si>
    <t xml:space="preserve">      assets with right to buy back and sell back</t>
  </si>
  <si>
    <t xml:space="preserve">   Share of loss (profit) from investments in joint ventures</t>
  </si>
  <si>
    <t xml:space="preserve">   assets and liabilities</t>
  </si>
  <si>
    <t>Cash flows from (used in) operating activities</t>
  </si>
  <si>
    <t xml:space="preserve">Increase (decrease) in bank overdrafts </t>
  </si>
  <si>
    <t xml:space="preserve">Cash receipt from liabilities from sales of assets </t>
  </si>
  <si>
    <t>Cash paid for transaction costs on issuance of debentures</t>
  </si>
  <si>
    <t>Cash paid for transaction costs on sales of assets</t>
  </si>
  <si>
    <t>Payment of principal portion of lease liabilities</t>
  </si>
  <si>
    <t xml:space="preserve">   Contribution to condominium juristic persons by </t>
  </si>
  <si>
    <t xml:space="preserve">      entering into hire purchase agreement</t>
  </si>
  <si>
    <t xml:space="preserve">   Contribution to condominium juristic persons</t>
  </si>
  <si>
    <t>Advance received from customers with interest charged</t>
  </si>
  <si>
    <t>Cash receipt in advance from customers with interest charged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</si>
</sst>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91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41" fontId="8" fillId="0" borderId="1" xfId="2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41" fontId="8" fillId="0" borderId="0" xfId="2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2" applyNumberFormat="1" applyFont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vertical="center"/>
    </xf>
    <xf numFmtId="43" fontId="8" fillId="0" borderId="0" xfId="12" applyFont="1" applyAlignment="1">
      <alignment vertical="center"/>
    </xf>
    <xf numFmtId="41" fontId="8" fillId="0" borderId="4" xfId="2" applyNumberFormat="1" applyFont="1" applyBorder="1" applyAlignment="1">
      <alignment vertical="center"/>
    </xf>
    <xf numFmtId="168" fontId="8" fillId="0" borderId="2" xfId="12" applyNumberFormat="1" applyFont="1" applyBorder="1" applyAlignment="1">
      <alignment vertical="center"/>
    </xf>
    <xf numFmtId="168" fontId="8" fillId="0" borderId="0" xfId="12" applyNumberFormat="1" applyFont="1" applyAlignment="1">
      <alignment vertical="center"/>
    </xf>
    <xf numFmtId="168" fontId="8" fillId="0" borderId="3" xfId="12" applyNumberFormat="1" applyFont="1" applyBorder="1" applyAlignment="1">
      <alignment vertical="center"/>
    </xf>
    <xf numFmtId="37" fontId="8" fillId="0" borderId="3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37" fontId="7" fillId="0" borderId="0" xfId="1" applyNumberFormat="1" applyFont="1" applyAlignment="1">
      <alignment horizontal="left" vertical="center"/>
    </xf>
    <xf numFmtId="168" fontId="8" fillId="0" borderId="0" xfId="12" applyNumberFormat="1" applyFont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43" fontId="8" fillId="0" borderId="3" xfId="12" applyNumberFormat="1" applyFont="1" applyBorder="1" applyAlignment="1">
      <alignment vertical="center"/>
    </xf>
    <xf numFmtId="43" fontId="8" fillId="0" borderId="0" xfId="12" applyNumberFormat="1" applyFont="1" applyAlignment="1">
      <alignment vertical="center"/>
    </xf>
    <xf numFmtId="41" fontId="8" fillId="0" borderId="0" xfId="13" applyNumberFormat="1" applyFont="1" applyBorder="1" applyAlignment="1">
      <alignment horizontal="center" vertical="center"/>
    </xf>
    <xf numFmtId="41" fontId="8" fillId="0" borderId="0" xfId="13" applyNumberFormat="1" applyFont="1" applyBorder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6"/>
  <sheetViews>
    <sheetView showGridLines="0" view="pageBreakPreview" topLeftCell="A118" zoomScale="85" zoomScaleNormal="100" zoomScaleSheetLayoutView="85" workbookViewId="0">
      <selection activeCell="K145" sqref="K145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20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21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68" customFormat="1" ht="21.75" customHeight="1">
      <c r="A1" s="68" t="s">
        <v>129</v>
      </c>
      <c r="C1" s="28"/>
      <c r="K1" s="29"/>
    </row>
    <row r="2" spans="1:11" s="68" customFormat="1" ht="21.75" customHeight="1">
      <c r="A2" s="68" t="s">
        <v>0</v>
      </c>
      <c r="C2" s="28"/>
      <c r="K2" s="29"/>
    </row>
    <row r="3" spans="1:11" s="68" customFormat="1" ht="21.75" customHeight="1">
      <c r="A3" s="68" t="s">
        <v>155</v>
      </c>
      <c r="C3" s="28"/>
      <c r="K3" s="29"/>
    </row>
    <row r="4" spans="1:11" ht="21.75" customHeight="1">
      <c r="K4" s="2" t="s">
        <v>88</v>
      </c>
    </row>
    <row r="5" spans="1:11" ht="21.75" customHeight="1">
      <c r="E5" s="86" t="s">
        <v>49</v>
      </c>
      <c r="F5" s="86"/>
      <c r="G5" s="86"/>
      <c r="I5" s="86" t="s">
        <v>50</v>
      </c>
      <c r="J5" s="86"/>
      <c r="K5" s="86"/>
    </row>
    <row r="6" spans="1:11" ht="21.75" customHeight="1">
      <c r="E6" s="30" t="str">
        <f>"31 March"</f>
        <v>31 March</v>
      </c>
      <c r="F6" s="14"/>
      <c r="G6" s="4" t="s">
        <v>89</v>
      </c>
      <c r="H6" s="4"/>
      <c r="I6" s="4" t="s">
        <v>90</v>
      </c>
      <c r="J6" s="4"/>
      <c r="K6" s="4" t="s">
        <v>89</v>
      </c>
    </row>
    <row r="7" spans="1:11" ht="21.75" customHeight="1">
      <c r="C7" s="31" t="s">
        <v>1</v>
      </c>
      <c r="E7" s="32">
        <v>2021</v>
      </c>
      <c r="F7" s="14"/>
      <c r="G7" s="32">
        <v>2020</v>
      </c>
      <c r="H7" s="13"/>
      <c r="I7" s="32">
        <v>2021</v>
      </c>
      <c r="J7" s="13"/>
      <c r="K7" s="32">
        <v>2020</v>
      </c>
    </row>
    <row r="8" spans="1:11" ht="21.75" customHeight="1">
      <c r="E8" s="33" t="s">
        <v>91</v>
      </c>
      <c r="F8" s="14"/>
      <c r="G8" s="4" t="s">
        <v>92</v>
      </c>
      <c r="H8" s="4"/>
      <c r="I8" s="4" t="s">
        <v>91</v>
      </c>
      <c r="J8" s="4"/>
      <c r="K8" s="4" t="s">
        <v>92</v>
      </c>
    </row>
    <row r="9" spans="1:11" ht="21.75" customHeight="1">
      <c r="C9" s="34"/>
      <c r="E9" s="33" t="s">
        <v>93</v>
      </c>
      <c r="G9" s="35"/>
      <c r="I9" s="36" t="s">
        <v>93</v>
      </c>
      <c r="K9" s="36"/>
    </row>
    <row r="10" spans="1:11" ht="21.75" customHeight="1">
      <c r="A10" s="3" t="s">
        <v>2</v>
      </c>
      <c r="E10" s="55"/>
      <c r="F10" s="55"/>
      <c r="G10" s="55"/>
      <c r="H10" s="55"/>
      <c r="I10" s="55"/>
      <c r="J10" s="55"/>
      <c r="K10" s="69"/>
    </row>
    <row r="11" spans="1:11" ht="21.75" customHeight="1">
      <c r="A11" s="3" t="s">
        <v>3</v>
      </c>
      <c r="E11" s="55"/>
      <c r="F11" s="55"/>
      <c r="G11" s="55"/>
      <c r="H11" s="55"/>
      <c r="I11" s="55"/>
      <c r="J11" s="55"/>
      <c r="K11" s="55"/>
    </row>
    <row r="12" spans="1:11" ht="21.75" customHeight="1">
      <c r="A12" s="1" t="s">
        <v>4</v>
      </c>
      <c r="C12" s="41"/>
      <c r="E12" s="9">
        <v>69079</v>
      </c>
      <c r="G12" s="9">
        <v>58986</v>
      </c>
      <c r="I12" s="9">
        <v>67019</v>
      </c>
      <c r="K12" s="9">
        <v>58372</v>
      </c>
    </row>
    <row r="13" spans="1:11" ht="21.75" customHeight="1">
      <c r="A13" s="1" t="s">
        <v>47</v>
      </c>
      <c r="C13" s="41" t="s">
        <v>185</v>
      </c>
      <c r="E13" s="9">
        <v>24264</v>
      </c>
      <c r="G13" s="9">
        <v>22780</v>
      </c>
      <c r="I13" s="9">
        <v>38104</v>
      </c>
      <c r="K13" s="9">
        <v>34344</v>
      </c>
    </row>
    <row r="14" spans="1:11" ht="21.75" customHeight="1">
      <c r="A14" s="1" t="s">
        <v>5</v>
      </c>
      <c r="C14" s="41">
        <v>4</v>
      </c>
      <c r="E14" s="9">
        <v>5998575</v>
      </c>
      <c r="G14" s="9">
        <v>6066224</v>
      </c>
      <c r="I14" s="9">
        <v>5659771</v>
      </c>
      <c r="K14" s="48">
        <v>5703490</v>
      </c>
    </row>
    <row r="15" spans="1:11" ht="21.75" customHeight="1">
      <c r="A15" s="1" t="s">
        <v>67</v>
      </c>
      <c r="C15" s="41"/>
      <c r="E15" s="9">
        <v>12751</v>
      </c>
      <c r="G15" s="9">
        <v>12553</v>
      </c>
      <c r="I15" s="48">
        <v>12751</v>
      </c>
      <c r="K15" s="9">
        <v>12553</v>
      </c>
    </row>
    <row r="16" spans="1:11" ht="21.75" customHeight="1">
      <c r="A16" s="1" t="s">
        <v>81</v>
      </c>
      <c r="C16" s="41">
        <v>5</v>
      </c>
      <c r="E16" s="9">
        <v>25665</v>
      </c>
      <c r="G16" s="9">
        <v>25665</v>
      </c>
      <c r="I16" s="9">
        <v>25665</v>
      </c>
      <c r="K16" s="9">
        <v>25665</v>
      </c>
    </row>
    <row r="17" spans="1:11" ht="21.75" customHeight="1">
      <c r="A17" s="1" t="s">
        <v>118</v>
      </c>
      <c r="C17" s="41"/>
      <c r="E17" s="9">
        <v>780</v>
      </c>
      <c r="G17" s="9">
        <v>2924</v>
      </c>
      <c r="I17" s="9">
        <v>780</v>
      </c>
      <c r="K17" s="9">
        <v>2924</v>
      </c>
    </row>
    <row r="18" spans="1:11" ht="21.75" customHeight="1">
      <c r="A18" s="1" t="s">
        <v>6</v>
      </c>
      <c r="C18" s="41">
        <v>6</v>
      </c>
      <c r="E18" s="9">
        <v>80652</v>
      </c>
      <c r="G18" s="19">
        <v>37244</v>
      </c>
      <c r="I18" s="9">
        <v>78435</v>
      </c>
      <c r="K18" s="19">
        <v>35142</v>
      </c>
    </row>
    <row r="19" spans="1:11" ht="21.75" customHeight="1">
      <c r="A19" s="3" t="s">
        <v>7</v>
      </c>
      <c r="C19" s="1"/>
      <c r="E19" s="49">
        <f>SUM(E12:E18)</f>
        <v>6211766</v>
      </c>
      <c r="G19" s="49">
        <f>SUM(G12:G18)</f>
        <v>6226376</v>
      </c>
      <c r="I19" s="49">
        <f>SUM(I12:I18)</f>
        <v>5882525</v>
      </c>
      <c r="K19" s="49">
        <f>SUM(K12:K18)</f>
        <v>5872490</v>
      </c>
    </row>
    <row r="20" spans="1:11" ht="21.75" customHeight="1">
      <c r="A20" s="3" t="s">
        <v>8</v>
      </c>
      <c r="C20" s="1"/>
      <c r="E20" s="9"/>
      <c r="G20" s="9"/>
      <c r="I20" s="9"/>
      <c r="K20" s="9"/>
    </row>
    <row r="21" spans="1:11" ht="21.75" customHeight="1">
      <c r="A21" s="1" t="s">
        <v>123</v>
      </c>
      <c r="C21" s="41">
        <v>7</v>
      </c>
      <c r="E21" s="9">
        <v>4333</v>
      </c>
      <c r="G21" s="9">
        <v>22623</v>
      </c>
      <c r="I21" s="9">
        <v>4333</v>
      </c>
      <c r="K21" s="9">
        <v>22623</v>
      </c>
    </row>
    <row r="22" spans="1:11" ht="21.75" customHeight="1">
      <c r="A22" s="1" t="s">
        <v>150</v>
      </c>
      <c r="C22" s="41">
        <v>2</v>
      </c>
      <c r="E22" s="9">
        <v>212403</v>
      </c>
      <c r="G22" s="9">
        <v>204528</v>
      </c>
      <c r="I22" s="9">
        <v>378803</v>
      </c>
      <c r="K22" s="9">
        <v>393928</v>
      </c>
    </row>
    <row r="23" spans="1:11" ht="21.75" customHeight="1">
      <c r="A23" s="1" t="s">
        <v>157</v>
      </c>
      <c r="C23" s="41">
        <v>8</v>
      </c>
      <c r="E23" s="50">
        <v>0</v>
      </c>
      <c r="G23" s="50">
        <v>0</v>
      </c>
      <c r="I23" s="9">
        <v>68594</v>
      </c>
      <c r="K23" s="9">
        <v>68594</v>
      </c>
    </row>
    <row r="24" spans="1:11" ht="21.75" customHeight="1">
      <c r="A24" s="1" t="s">
        <v>109</v>
      </c>
      <c r="C24" s="41">
        <v>9</v>
      </c>
      <c r="E24" s="50">
        <v>34410</v>
      </c>
      <c r="G24" s="50">
        <v>36323</v>
      </c>
      <c r="I24" s="50">
        <v>42000</v>
      </c>
      <c r="K24" s="50">
        <v>42000</v>
      </c>
    </row>
    <row r="25" spans="1:11" ht="21.75" customHeight="1">
      <c r="A25" s="1" t="s">
        <v>110</v>
      </c>
      <c r="C25" s="41">
        <v>10</v>
      </c>
      <c r="E25" s="50">
        <v>10105</v>
      </c>
      <c r="G25" s="50">
        <v>11103</v>
      </c>
      <c r="I25" s="50">
        <v>25000</v>
      </c>
      <c r="K25" s="50">
        <v>25000</v>
      </c>
    </row>
    <row r="26" spans="1:11" ht="21.75" customHeight="1">
      <c r="A26" s="1" t="s">
        <v>9</v>
      </c>
      <c r="C26" s="41">
        <v>11</v>
      </c>
      <c r="E26" s="9">
        <v>77911</v>
      </c>
      <c r="G26" s="9">
        <v>78476</v>
      </c>
      <c r="I26" s="9">
        <v>77911</v>
      </c>
      <c r="K26" s="9">
        <v>78476</v>
      </c>
    </row>
    <row r="27" spans="1:11" ht="21.75" customHeight="1">
      <c r="A27" s="1" t="s">
        <v>68</v>
      </c>
      <c r="C27" s="41">
        <v>12</v>
      </c>
      <c r="E27" s="9">
        <v>33630</v>
      </c>
      <c r="G27" s="9">
        <v>36661</v>
      </c>
      <c r="I27" s="9">
        <v>30371</v>
      </c>
      <c r="K27" s="9">
        <v>33343</v>
      </c>
    </row>
    <row r="28" spans="1:11" ht="21.75" customHeight="1">
      <c r="A28" s="1" t="s">
        <v>127</v>
      </c>
      <c r="C28" s="41">
        <v>13</v>
      </c>
      <c r="E28" s="9">
        <v>10922</v>
      </c>
      <c r="G28" s="9">
        <v>10542</v>
      </c>
      <c r="I28" s="9">
        <v>10922</v>
      </c>
      <c r="K28" s="9">
        <v>10542</v>
      </c>
    </row>
    <row r="29" spans="1:11" ht="21.75" customHeight="1">
      <c r="A29" s="1" t="s">
        <v>83</v>
      </c>
      <c r="C29" s="41">
        <v>14</v>
      </c>
      <c r="E29" s="9">
        <v>11541</v>
      </c>
      <c r="G29" s="9">
        <v>11928</v>
      </c>
      <c r="I29" s="9">
        <v>11410</v>
      </c>
      <c r="K29" s="9">
        <v>11793</v>
      </c>
    </row>
    <row r="30" spans="1:11" ht="21.75" customHeight="1">
      <c r="A30" s="1" t="s">
        <v>69</v>
      </c>
      <c r="C30" s="41"/>
      <c r="E30" s="9">
        <v>33917</v>
      </c>
      <c r="G30" s="9">
        <v>37030</v>
      </c>
      <c r="I30" s="9">
        <v>33607</v>
      </c>
      <c r="K30" s="9">
        <v>36749</v>
      </c>
    </row>
    <row r="31" spans="1:11" ht="21.75" customHeight="1">
      <c r="A31" s="1" t="s">
        <v>10</v>
      </c>
      <c r="E31" s="19">
        <v>7447</v>
      </c>
      <c r="G31" s="19">
        <v>7421</v>
      </c>
      <c r="I31" s="19">
        <v>5732</v>
      </c>
      <c r="K31" s="19">
        <v>5714</v>
      </c>
    </row>
    <row r="32" spans="1:11" ht="21.75" customHeight="1">
      <c r="A32" s="3" t="s">
        <v>11</v>
      </c>
      <c r="E32" s="49">
        <f>SUM(E21:E31)</f>
        <v>436619</v>
      </c>
      <c r="G32" s="49">
        <f>SUM(G21:G31)</f>
        <v>456635</v>
      </c>
      <c r="I32" s="49">
        <f>SUM(I21:I31)</f>
        <v>688683</v>
      </c>
      <c r="K32" s="49">
        <f>SUM(K21:K31)</f>
        <v>728762</v>
      </c>
    </row>
    <row r="33" spans="1:11" ht="21.75" customHeight="1" thickBot="1">
      <c r="A33" s="3" t="s">
        <v>12</v>
      </c>
      <c r="E33" s="51">
        <f>SUM(E19,E32)</f>
        <v>6648385</v>
      </c>
      <c r="G33" s="51">
        <f>SUM(G19,G32)</f>
        <v>6683011</v>
      </c>
      <c r="I33" s="51">
        <f>SUM(I19,I32)</f>
        <v>6571208</v>
      </c>
      <c r="K33" s="51">
        <f>SUM(K19,K32)</f>
        <v>6601252</v>
      </c>
    </row>
    <row r="34" spans="1:11" ht="21.75" customHeight="1" thickTop="1">
      <c r="A34" s="3"/>
      <c r="C34" s="24"/>
      <c r="D34" s="22"/>
      <c r="E34" s="26"/>
      <c r="F34" s="22"/>
      <c r="G34" s="26"/>
      <c r="H34" s="22"/>
      <c r="I34" s="26"/>
      <c r="J34" s="22"/>
      <c r="K34" s="26"/>
    </row>
    <row r="35" spans="1:11" ht="21.75" customHeight="1">
      <c r="A35" s="1" t="s">
        <v>162</v>
      </c>
      <c r="C35" s="24"/>
      <c r="D35" s="22"/>
      <c r="E35" s="26"/>
      <c r="F35" s="22"/>
      <c r="G35" s="26"/>
      <c r="H35" s="22"/>
      <c r="I35" s="26"/>
      <c r="J35" s="22"/>
      <c r="K35" s="26"/>
    </row>
    <row r="36" spans="1:11" ht="21.75" customHeight="1">
      <c r="A36" s="3"/>
      <c r="C36" s="24"/>
      <c r="D36" s="22"/>
      <c r="E36" s="26"/>
      <c r="F36" s="22"/>
      <c r="G36" s="26"/>
      <c r="H36" s="22"/>
      <c r="I36" s="26"/>
      <c r="J36" s="22"/>
      <c r="K36" s="26"/>
    </row>
    <row r="37" spans="1:11" ht="21.75" customHeight="1">
      <c r="K37" s="26"/>
    </row>
    <row r="38" spans="1:11" s="68" customFormat="1" ht="21.75" customHeight="1">
      <c r="A38" s="68" t="s">
        <v>129</v>
      </c>
      <c r="C38" s="28"/>
      <c r="K38" s="29"/>
    </row>
    <row r="39" spans="1:11" s="68" customFormat="1" ht="21.75" customHeight="1">
      <c r="A39" s="68" t="s">
        <v>37</v>
      </c>
      <c r="C39" s="28"/>
      <c r="K39" s="29"/>
    </row>
    <row r="40" spans="1:11" s="68" customFormat="1" ht="21.75" customHeight="1">
      <c r="A40" s="68" t="s">
        <v>155</v>
      </c>
      <c r="C40" s="28"/>
      <c r="K40" s="29"/>
    </row>
    <row r="41" spans="1:11" ht="21.75" customHeight="1">
      <c r="K41" s="2" t="s">
        <v>88</v>
      </c>
    </row>
    <row r="42" spans="1:11" ht="21.75" customHeight="1">
      <c r="E42" s="86" t="s">
        <v>49</v>
      </c>
      <c r="F42" s="86"/>
      <c r="G42" s="86"/>
      <c r="I42" s="86" t="s">
        <v>50</v>
      </c>
      <c r="J42" s="86"/>
      <c r="K42" s="86"/>
    </row>
    <row r="43" spans="1:11" ht="21.75" customHeight="1">
      <c r="E43" s="30" t="str">
        <f>"31 March"</f>
        <v>31 March</v>
      </c>
      <c r="F43" s="14"/>
      <c r="G43" s="4" t="s">
        <v>89</v>
      </c>
      <c r="H43" s="4"/>
      <c r="I43" s="4" t="s">
        <v>90</v>
      </c>
      <c r="J43" s="4"/>
      <c r="K43" s="4" t="s">
        <v>89</v>
      </c>
    </row>
    <row r="44" spans="1:11" ht="21.75" customHeight="1">
      <c r="C44" s="31" t="s">
        <v>1</v>
      </c>
      <c r="E44" s="32">
        <v>2021</v>
      </c>
      <c r="F44" s="14"/>
      <c r="G44" s="32">
        <v>2020</v>
      </c>
      <c r="H44" s="13"/>
      <c r="I44" s="32">
        <v>2021</v>
      </c>
      <c r="J44" s="13"/>
      <c r="K44" s="32">
        <v>2020</v>
      </c>
    </row>
    <row r="45" spans="1:11" ht="21.75" customHeight="1">
      <c r="E45" s="33" t="s">
        <v>91</v>
      </c>
      <c r="F45" s="14"/>
      <c r="G45" s="4" t="s">
        <v>92</v>
      </c>
      <c r="H45" s="4"/>
      <c r="I45" s="4" t="s">
        <v>91</v>
      </c>
      <c r="J45" s="4"/>
      <c r="K45" s="4" t="s">
        <v>92</v>
      </c>
    </row>
    <row r="46" spans="1:11" ht="21.75" customHeight="1">
      <c r="C46" s="34"/>
      <c r="E46" s="33" t="s">
        <v>93</v>
      </c>
      <c r="G46" s="35"/>
      <c r="I46" s="36" t="s">
        <v>93</v>
      </c>
      <c r="K46" s="36"/>
    </row>
    <row r="47" spans="1:11" ht="21.75" customHeight="1">
      <c r="A47" s="3" t="s">
        <v>13</v>
      </c>
      <c r="B47" s="3"/>
      <c r="E47" s="55"/>
      <c r="F47" s="55"/>
      <c r="G47" s="55"/>
      <c r="H47" s="55"/>
      <c r="I47" s="55"/>
      <c r="J47" s="55"/>
      <c r="K47" s="69"/>
    </row>
    <row r="48" spans="1:11" ht="21.75" customHeight="1">
      <c r="A48" s="3" t="s">
        <v>14</v>
      </c>
      <c r="E48" s="55"/>
      <c r="F48" s="55"/>
      <c r="G48" s="55"/>
      <c r="H48" s="55"/>
      <c r="I48" s="55"/>
      <c r="J48" s="55"/>
      <c r="K48" s="69"/>
    </row>
    <row r="49" spans="1:11" ht="21.75" customHeight="1">
      <c r="A49" s="1" t="s">
        <v>124</v>
      </c>
      <c r="C49" s="41">
        <v>15</v>
      </c>
      <c r="E49" s="9">
        <v>26840</v>
      </c>
      <c r="F49" s="52"/>
      <c r="G49" s="9">
        <v>0</v>
      </c>
      <c r="I49" s="9">
        <v>26840</v>
      </c>
      <c r="K49" s="9">
        <v>0</v>
      </c>
    </row>
    <row r="50" spans="1:11" ht="21.75" customHeight="1">
      <c r="A50" s="1" t="s">
        <v>190</v>
      </c>
      <c r="C50" s="41">
        <v>2</v>
      </c>
      <c r="E50" s="9">
        <v>65000</v>
      </c>
      <c r="F50" s="52"/>
      <c r="G50" s="50">
        <v>0</v>
      </c>
      <c r="I50" s="9">
        <v>65000</v>
      </c>
      <c r="K50" s="9">
        <v>0</v>
      </c>
    </row>
    <row r="51" spans="1:11" ht="21.75" customHeight="1">
      <c r="A51" s="1" t="s">
        <v>158</v>
      </c>
      <c r="C51" s="41">
        <v>16</v>
      </c>
      <c r="E51" s="9">
        <v>248654</v>
      </c>
      <c r="F51" s="52"/>
      <c r="G51" s="9">
        <v>247522</v>
      </c>
      <c r="I51" s="9">
        <v>248654</v>
      </c>
      <c r="K51" s="9">
        <v>247522</v>
      </c>
    </row>
    <row r="52" spans="1:11" ht="21.75" customHeight="1">
      <c r="A52" s="1" t="s">
        <v>15</v>
      </c>
      <c r="C52" s="41" t="s">
        <v>186</v>
      </c>
      <c r="E52" s="9">
        <v>584390</v>
      </c>
      <c r="G52" s="9">
        <v>410521</v>
      </c>
      <c r="I52" s="9">
        <v>595104</v>
      </c>
      <c r="K52" s="9">
        <v>422061</v>
      </c>
    </row>
    <row r="53" spans="1:11" ht="21.75" customHeight="1">
      <c r="A53" s="1" t="s">
        <v>43</v>
      </c>
      <c r="C53" s="41"/>
      <c r="E53" s="9">
        <v>125144</v>
      </c>
      <c r="G53" s="9">
        <v>121459</v>
      </c>
      <c r="I53" s="9">
        <v>123669</v>
      </c>
      <c r="K53" s="9">
        <v>119984</v>
      </c>
    </row>
    <row r="54" spans="1:11" ht="21.75" customHeight="1">
      <c r="A54" s="1" t="s">
        <v>16</v>
      </c>
      <c r="E54" s="9"/>
      <c r="G54" s="9"/>
      <c r="I54" s="9"/>
      <c r="K54" s="9"/>
    </row>
    <row r="55" spans="1:11" ht="21.75" customHeight="1">
      <c r="A55" s="1" t="s">
        <v>17</v>
      </c>
      <c r="C55" s="41">
        <v>18</v>
      </c>
      <c r="E55" s="9">
        <v>1559830</v>
      </c>
      <c r="G55" s="9">
        <v>1646075</v>
      </c>
      <c r="I55" s="9">
        <v>1559830</v>
      </c>
      <c r="K55" s="9">
        <v>1646075</v>
      </c>
    </row>
    <row r="56" spans="1:11" ht="21.75" customHeight="1">
      <c r="A56" s="1" t="s">
        <v>159</v>
      </c>
      <c r="C56" s="41">
        <v>19</v>
      </c>
      <c r="E56" s="9">
        <v>377170</v>
      </c>
      <c r="G56" s="9">
        <v>485405</v>
      </c>
      <c r="I56" s="9">
        <v>377170</v>
      </c>
      <c r="K56" s="9">
        <v>485405</v>
      </c>
    </row>
    <row r="57" spans="1:11" ht="21.75" customHeight="1">
      <c r="A57" s="1" t="s">
        <v>143</v>
      </c>
      <c r="C57" s="41">
        <v>20</v>
      </c>
      <c r="E57" s="9">
        <v>3868</v>
      </c>
      <c r="G57" s="9">
        <v>3132</v>
      </c>
      <c r="I57" s="9">
        <v>3868</v>
      </c>
      <c r="K57" s="9">
        <v>3132</v>
      </c>
    </row>
    <row r="58" spans="1:11" ht="21.75" customHeight="1">
      <c r="A58" s="1" t="s">
        <v>125</v>
      </c>
      <c r="C58" s="43"/>
      <c r="E58" s="9">
        <v>99877</v>
      </c>
      <c r="G58" s="9">
        <v>146397</v>
      </c>
      <c r="I58" s="9">
        <v>88851</v>
      </c>
      <c r="K58" s="9">
        <v>136323</v>
      </c>
    </row>
    <row r="59" spans="1:11" ht="21.75" customHeight="1">
      <c r="A59" s="1" t="s">
        <v>207</v>
      </c>
      <c r="C59" s="41">
        <v>21</v>
      </c>
      <c r="E59" s="9">
        <v>96851</v>
      </c>
      <c r="G59" s="9">
        <v>0</v>
      </c>
      <c r="I59" s="9">
        <v>96851</v>
      </c>
      <c r="K59" s="9">
        <v>0</v>
      </c>
    </row>
    <row r="60" spans="1:11" ht="21.75" customHeight="1">
      <c r="A60" s="1" t="s">
        <v>114</v>
      </c>
      <c r="C60" s="41"/>
      <c r="E60" s="9">
        <v>18382</v>
      </c>
      <c r="G60" s="9">
        <v>18137</v>
      </c>
      <c r="I60" s="9">
        <v>17465</v>
      </c>
      <c r="K60" s="9">
        <v>17132</v>
      </c>
    </row>
    <row r="61" spans="1:11" ht="21.75" customHeight="1">
      <c r="A61" s="1" t="s">
        <v>18</v>
      </c>
      <c r="C61" s="41"/>
      <c r="E61" s="19">
        <v>6180</v>
      </c>
      <c r="G61" s="19">
        <v>5081</v>
      </c>
      <c r="I61" s="19">
        <v>6152</v>
      </c>
      <c r="K61" s="19">
        <v>5075</v>
      </c>
    </row>
    <row r="62" spans="1:11" ht="21.75" customHeight="1">
      <c r="A62" s="3" t="s">
        <v>19</v>
      </c>
      <c r="E62" s="19">
        <f>SUM(E49:E61)</f>
        <v>3212186</v>
      </c>
      <c r="G62" s="19">
        <f>SUM(G49:G61)</f>
        <v>3083729</v>
      </c>
      <c r="I62" s="19">
        <f>SUM(I49:I61)</f>
        <v>3209454</v>
      </c>
      <c r="K62" s="19">
        <f>SUM(K49:K61)</f>
        <v>3082709</v>
      </c>
    </row>
    <row r="63" spans="1:11" ht="21.75" customHeight="1">
      <c r="A63" s="3" t="s">
        <v>20</v>
      </c>
      <c r="E63" s="9"/>
      <c r="G63" s="9"/>
      <c r="I63" s="9"/>
      <c r="K63" s="9"/>
    </row>
    <row r="64" spans="1:11" ht="21.75" customHeight="1">
      <c r="A64" s="1" t="s">
        <v>46</v>
      </c>
      <c r="E64" s="9"/>
      <c r="G64" s="9"/>
      <c r="I64" s="9"/>
      <c r="K64" s="9"/>
    </row>
    <row r="65" spans="1:11" ht="21.75" customHeight="1">
      <c r="A65" s="1" t="s">
        <v>45</v>
      </c>
      <c r="C65" s="41">
        <v>18</v>
      </c>
      <c r="E65" s="9">
        <v>334732</v>
      </c>
      <c r="G65" s="9">
        <v>626164</v>
      </c>
      <c r="I65" s="9">
        <v>334732</v>
      </c>
      <c r="K65" s="9">
        <v>626164</v>
      </c>
    </row>
    <row r="66" spans="1:11" ht="21.75" customHeight="1">
      <c r="A66" s="1" t="s">
        <v>160</v>
      </c>
      <c r="C66" s="41">
        <v>19</v>
      </c>
      <c r="E66" s="9">
        <v>981336</v>
      </c>
      <c r="G66" s="9">
        <v>1045819</v>
      </c>
      <c r="I66" s="9">
        <v>981336</v>
      </c>
      <c r="K66" s="9">
        <v>1045819</v>
      </c>
    </row>
    <row r="67" spans="1:11" ht="21.75" customHeight="1">
      <c r="A67" s="1" t="s">
        <v>191</v>
      </c>
      <c r="C67" s="41"/>
      <c r="E67" s="9"/>
      <c r="G67" s="9"/>
      <c r="I67" s="9"/>
      <c r="K67" s="9"/>
    </row>
    <row r="68" spans="1:11" ht="21.75" customHeight="1">
      <c r="A68" s="1" t="s">
        <v>192</v>
      </c>
      <c r="C68" s="41">
        <v>22</v>
      </c>
      <c r="E68" s="9">
        <v>156854</v>
      </c>
      <c r="G68" s="9">
        <v>0</v>
      </c>
      <c r="I68" s="9">
        <v>156854</v>
      </c>
      <c r="K68" s="9">
        <v>0</v>
      </c>
    </row>
    <row r="69" spans="1:11" ht="21.75" customHeight="1">
      <c r="A69" s="1" t="s">
        <v>144</v>
      </c>
      <c r="C69" s="41">
        <v>20</v>
      </c>
      <c r="E69" s="9">
        <v>8432</v>
      </c>
      <c r="G69" s="9">
        <v>7773</v>
      </c>
      <c r="I69" s="9">
        <v>8432</v>
      </c>
      <c r="K69" s="9">
        <v>7773</v>
      </c>
    </row>
    <row r="70" spans="1:11" ht="21.75" customHeight="1">
      <c r="A70" s="1" t="s">
        <v>21</v>
      </c>
      <c r="C70" s="41"/>
      <c r="E70" s="9">
        <v>15006</v>
      </c>
      <c r="G70" s="9">
        <v>14196</v>
      </c>
      <c r="I70" s="9">
        <v>15006</v>
      </c>
      <c r="K70" s="9">
        <v>14196</v>
      </c>
    </row>
    <row r="71" spans="1:11" ht="21.75" customHeight="1">
      <c r="A71" s="1" t="s">
        <v>126</v>
      </c>
      <c r="C71" s="41"/>
      <c r="E71" s="9">
        <v>26999</v>
      </c>
      <c r="G71" s="9">
        <v>29028</v>
      </c>
      <c r="I71" s="9">
        <v>26571</v>
      </c>
      <c r="K71" s="9">
        <v>28628</v>
      </c>
    </row>
    <row r="72" spans="1:11" ht="21.75" customHeight="1">
      <c r="A72" s="1" t="s">
        <v>70</v>
      </c>
      <c r="C72" s="41"/>
      <c r="E72" s="9">
        <v>8818</v>
      </c>
      <c r="G72" s="9">
        <v>3677</v>
      </c>
      <c r="I72" s="9">
        <v>8818</v>
      </c>
      <c r="K72" s="9">
        <v>3677</v>
      </c>
    </row>
    <row r="73" spans="1:11" ht="21.75" customHeight="1">
      <c r="A73" s="1" t="s">
        <v>161</v>
      </c>
      <c r="C73" s="41"/>
      <c r="E73" s="19">
        <v>13033</v>
      </c>
      <c r="G73" s="19">
        <v>11741</v>
      </c>
      <c r="I73" s="19">
        <v>10301</v>
      </c>
      <c r="K73" s="19">
        <v>9206</v>
      </c>
    </row>
    <row r="74" spans="1:11" ht="21.75" customHeight="1">
      <c r="A74" s="3" t="s">
        <v>22</v>
      </c>
      <c r="E74" s="19">
        <f>SUM(E65:E73)</f>
        <v>1545210</v>
      </c>
      <c r="G74" s="19">
        <f>SUM(G65:G73)</f>
        <v>1738398</v>
      </c>
      <c r="I74" s="19">
        <f>SUM(I65:I73)</f>
        <v>1542050</v>
      </c>
      <c r="K74" s="19">
        <f>SUM(K65:K73)</f>
        <v>1735463</v>
      </c>
    </row>
    <row r="75" spans="1:11" ht="21.75" customHeight="1">
      <c r="A75" s="3" t="s">
        <v>23</v>
      </c>
      <c r="E75" s="19">
        <f>SUM(E62,E74)</f>
        <v>4757396</v>
      </c>
      <c r="G75" s="19">
        <f>SUM(G62,G74)</f>
        <v>4822127</v>
      </c>
      <c r="I75" s="19">
        <f>SUM(I62,I74)</f>
        <v>4751504</v>
      </c>
      <c r="K75" s="19">
        <f>SUM(K62,K74)</f>
        <v>4818172</v>
      </c>
    </row>
    <row r="76" spans="1:11" ht="21.75" customHeight="1">
      <c r="A76" s="3"/>
      <c r="E76" s="45"/>
      <c r="G76" s="45"/>
      <c r="I76" s="45"/>
      <c r="K76" s="45"/>
    </row>
    <row r="77" spans="1:11" ht="21.75" customHeight="1">
      <c r="A77" s="1" t="s">
        <v>162</v>
      </c>
      <c r="E77" s="45"/>
      <c r="G77" s="45"/>
      <c r="I77" s="45"/>
      <c r="K77" s="45"/>
    </row>
    <row r="78" spans="1:11" ht="21.75" customHeight="1">
      <c r="A78" s="3"/>
      <c r="E78" s="45"/>
      <c r="G78" s="45"/>
      <c r="I78" s="45"/>
      <c r="K78" s="45"/>
    </row>
    <row r="79" spans="1:11" s="68" customFormat="1" ht="21.75" customHeight="1">
      <c r="A79" s="68" t="s">
        <v>129</v>
      </c>
      <c r="C79" s="28"/>
      <c r="K79" s="29"/>
    </row>
    <row r="80" spans="1:11" s="68" customFormat="1" ht="21.75" customHeight="1">
      <c r="A80" s="68" t="s">
        <v>37</v>
      </c>
      <c r="C80" s="28"/>
      <c r="K80" s="29"/>
    </row>
    <row r="81" spans="1:11" s="68" customFormat="1" ht="21.75" customHeight="1">
      <c r="A81" s="68" t="s">
        <v>155</v>
      </c>
      <c r="C81" s="28"/>
      <c r="K81" s="29"/>
    </row>
    <row r="82" spans="1:11" ht="21.75" customHeight="1">
      <c r="K82" s="2" t="s">
        <v>88</v>
      </c>
    </row>
    <row r="83" spans="1:11" ht="21.75" customHeight="1">
      <c r="E83" s="86" t="s">
        <v>49</v>
      </c>
      <c r="F83" s="86"/>
      <c r="G83" s="86"/>
      <c r="I83" s="86" t="s">
        <v>50</v>
      </c>
      <c r="J83" s="86"/>
      <c r="K83" s="86"/>
    </row>
    <row r="84" spans="1:11" ht="21.75" customHeight="1">
      <c r="E84" s="30" t="str">
        <f>"31 March"</f>
        <v>31 March</v>
      </c>
      <c r="F84" s="14"/>
      <c r="G84" s="4" t="s">
        <v>89</v>
      </c>
      <c r="H84" s="4"/>
      <c r="I84" s="4" t="s">
        <v>90</v>
      </c>
      <c r="J84" s="4"/>
      <c r="K84" s="4" t="s">
        <v>89</v>
      </c>
    </row>
    <row r="85" spans="1:11" ht="21.75" customHeight="1">
      <c r="C85" s="70"/>
      <c r="E85" s="32">
        <v>2021</v>
      </c>
      <c r="F85" s="14"/>
      <c r="G85" s="32">
        <v>2020</v>
      </c>
      <c r="H85" s="13"/>
      <c r="I85" s="32">
        <v>2021</v>
      </c>
      <c r="J85" s="13"/>
      <c r="K85" s="32">
        <v>2020</v>
      </c>
    </row>
    <row r="86" spans="1:11" ht="21.75" customHeight="1">
      <c r="C86" s="1"/>
      <c r="E86" s="33" t="s">
        <v>91</v>
      </c>
      <c r="F86" s="14"/>
      <c r="G86" s="4" t="s">
        <v>92</v>
      </c>
      <c r="H86" s="4"/>
      <c r="I86" s="4" t="s">
        <v>91</v>
      </c>
      <c r="J86" s="4"/>
      <c r="K86" s="4" t="s">
        <v>92</v>
      </c>
    </row>
    <row r="87" spans="1:11" ht="21.75" customHeight="1">
      <c r="C87" s="1"/>
      <c r="E87" s="33" t="s">
        <v>93</v>
      </c>
      <c r="G87" s="35"/>
      <c r="I87" s="36" t="s">
        <v>93</v>
      </c>
      <c r="K87" s="36"/>
    </row>
    <row r="88" spans="1:11" ht="21.75" customHeight="1">
      <c r="A88" s="3" t="s">
        <v>24</v>
      </c>
      <c r="E88" s="55"/>
      <c r="F88" s="55"/>
      <c r="G88" s="55"/>
      <c r="H88" s="55"/>
      <c r="I88" s="55"/>
      <c r="J88" s="55"/>
      <c r="K88" s="55"/>
    </row>
    <row r="89" spans="1:11" ht="21.75" customHeight="1">
      <c r="A89" s="1" t="s">
        <v>25</v>
      </c>
      <c r="C89" s="41"/>
      <c r="E89" s="55"/>
      <c r="F89" s="55"/>
      <c r="G89" s="55"/>
      <c r="H89" s="55"/>
      <c r="I89" s="55"/>
      <c r="J89" s="55"/>
      <c r="K89" s="55"/>
    </row>
    <row r="90" spans="1:11" ht="21.75" customHeight="1">
      <c r="A90" s="1" t="s">
        <v>26</v>
      </c>
      <c r="E90" s="55"/>
      <c r="F90" s="55"/>
      <c r="G90" s="55"/>
      <c r="H90" s="55"/>
      <c r="I90" s="55"/>
      <c r="J90" s="55"/>
      <c r="K90" s="55"/>
    </row>
    <row r="91" spans="1:11" ht="21.75" customHeight="1" thickBot="1">
      <c r="A91" s="1" t="s">
        <v>115</v>
      </c>
      <c r="E91" s="51">
        <v>2307692</v>
      </c>
      <c r="G91" s="51">
        <v>2307692</v>
      </c>
      <c r="I91" s="51">
        <v>2307692</v>
      </c>
      <c r="K91" s="51">
        <v>2307692</v>
      </c>
    </row>
    <row r="92" spans="1:11" ht="21.75" customHeight="1" thickTop="1">
      <c r="A92" s="1" t="s">
        <v>27</v>
      </c>
      <c r="E92" s="9"/>
      <c r="G92" s="9"/>
      <c r="I92" s="9"/>
      <c r="K92" s="9"/>
    </row>
    <row r="93" spans="1:11" ht="21.75" customHeight="1">
      <c r="A93" s="1" t="s">
        <v>128</v>
      </c>
      <c r="E93" s="9">
        <v>1275028</v>
      </c>
      <c r="G93" s="9">
        <v>1275028</v>
      </c>
      <c r="I93" s="9">
        <v>1275028</v>
      </c>
      <c r="K93" s="9">
        <v>1275028</v>
      </c>
    </row>
    <row r="94" spans="1:11" ht="21.75" customHeight="1">
      <c r="A94" s="1" t="s">
        <v>146</v>
      </c>
      <c r="C94" s="41"/>
      <c r="E94" s="9">
        <v>214482</v>
      </c>
      <c r="G94" s="9">
        <v>214482</v>
      </c>
      <c r="I94" s="9">
        <v>214482</v>
      </c>
      <c r="K94" s="9">
        <v>214482</v>
      </c>
    </row>
    <row r="95" spans="1:11" ht="21.75" customHeight="1">
      <c r="A95" s="1" t="s">
        <v>84</v>
      </c>
      <c r="C95" s="41"/>
      <c r="E95" s="9"/>
      <c r="G95" s="9"/>
      <c r="I95" s="9"/>
      <c r="K95" s="9"/>
    </row>
    <row r="96" spans="1:11" ht="21.75" customHeight="1">
      <c r="A96" s="1" t="s">
        <v>85</v>
      </c>
      <c r="C96" s="41"/>
      <c r="E96" s="9"/>
      <c r="G96" s="9"/>
      <c r="I96" s="9"/>
      <c r="K96" s="9"/>
    </row>
    <row r="97" spans="1:11" ht="21.75" customHeight="1">
      <c r="A97" s="1" t="s">
        <v>86</v>
      </c>
      <c r="C97" s="41"/>
      <c r="E97" s="9">
        <v>30936</v>
      </c>
      <c r="G97" s="9">
        <v>30936</v>
      </c>
      <c r="I97" s="9">
        <v>30936</v>
      </c>
      <c r="K97" s="9">
        <v>30936</v>
      </c>
    </row>
    <row r="98" spans="1:11" ht="21.75" customHeight="1">
      <c r="A98" s="1" t="s">
        <v>87</v>
      </c>
      <c r="C98" s="41"/>
      <c r="E98" s="9">
        <v>8126</v>
      </c>
      <c r="G98" s="9">
        <v>8126</v>
      </c>
      <c r="I98" s="9">
        <v>0</v>
      </c>
      <c r="K98" s="9">
        <v>0</v>
      </c>
    </row>
    <row r="99" spans="1:11" ht="21.75" customHeight="1">
      <c r="A99" s="1" t="s">
        <v>111</v>
      </c>
      <c r="E99" s="9">
        <v>362417</v>
      </c>
      <c r="G99" s="9">
        <v>332312</v>
      </c>
      <c r="I99" s="9">
        <v>299258</v>
      </c>
      <c r="K99" s="9">
        <v>262634</v>
      </c>
    </row>
    <row r="100" spans="1:11" ht="21.75" customHeight="1">
      <c r="A100" s="3" t="s">
        <v>28</v>
      </c>
      <c r="E100" s="49">
        <f>SUM(E93:E99)</f>
        <v>1890989</v>
      </c>
      <c r="G100" s="49">
        <f>SUM(G93:G99)</f>
        <v>1860884</v>
      </c>
      <c r="I100" s="49">
        <f>SUM(I93:I99)</f>
        <v>1819704</v>
      </c>
      <c r="K100" s="49">
        <f>SUM(K93:K99)</f>
        <v>1783080</v>
      </c>
    </row>
    <row r="101" spans="1:11" ht="21.75" customHeight="1" thickBot="1">
      <c r="A101" s="3" t="s">
        <v>29</v>
      </c>
      <c r="E101" s="53">
        <f>SUM(E100,E75)</f>
        <v>6648385</v>
      </c>
      <c r="G101" s="53">
        <f>SUM(G100,G75)</f>
        <v>6683011</v>
      </c>
      <c r="I101" s="53">
        <f>SUM(I100,I75)</f>
        <v>6571208</v>
      </c>
      <c r="K101" s="53">
        <f>SUM(K100,K75)</f>
        <v>6601252</v>
      </c>
    </row>
    <row r="102" spans="1:11" ht="21.75" customHeight="1" thickTop="1">
      <c r="E102" s="48">
        <f>E101-E33</f>
        <v>0</v>
      </c>
      <c r="F102" s="52"/>
      <c r="G102" s="48">
        <f>G101-G33</f>
        <v>0</v>
      </c>
      <c r="I102" s="48">
        <f>I101-I33</f>
        <v>0</v>
      </c>
      <c r="K102" s="48">
        <f>K101-K33</f>
        <v>0</v>
      </c>
    </row>
    <row r="103" spans="1:11" ht="21.75" customHeight="1">
      <c r="A103" s="1" t="s">
        <v>162</v>
      </c>
      <c r="E103" s="23"/>
      <c r="F103" s="25"/>
      <c r="G103" s="23"/>
      <c r="H103" s="22"/>
      <c r="I103" s="23"/>
      <c r="J103" s="22"/>
      <c r="K103" s="23"/>
    </row>
    <row r="104" spans="1:11" ht="21.75" customHeight="1">
      <c r="E104" s="23"/>
      <c r="F104" s="25"/>
      <c r="G104" s="23"/>
      <c r="H104" s="22"/>
      <c r="I104" s="23"/>
      <c r="J104" s="22"/>
      <c r="K104" s="23"/>
    </row>
    <row r="105" spans="1:11" ht="21.75" customHeight="1">
      <c r="E105" s="23"/>
      <c r="F105" s="25"/>
      <c r="G105" s="23"/>
      <c r="H105" s="22"/>
      <c r="I105" s="23"/>
      <c r="J105" s="22"/>
      <c r="K105" s="23"/>
    </row>
    <row r="106" spans="1:11" ht="21.75" customHeight="1">
      <c r="A106" s="1" t="s">
        <v>116</v>
      </c>
      <c r="E106" s="23"/>
      <c r="F106" s="25"/>
      <c r="G106" s="23"/>
      <c r="H106" s="22"/>
      <c r="I106" s="23"/>
      <c r="J106" s="22"/>
      <c r="K106" s="23"/>
    </row>
    <row r="107" spans="1:11" ht="45" customHeight="1">
      <c r="B107" s="1" t="s">
        <v>117</v>
      </c>
      <c r="C107" s="1"/>
    </row>
    <row r="108" spans="1:11" ht="33.75" customHeight="1">
      <c r="A108" s="37" t="s">
        <v>116</v>
      </c>
      <c r="B108" s="37"/>
      <c r="C108" s="38"/>
    </row>
    <row r="109" spans="1:11" ht="21.75" customHeight="1">
      <c r="A109" s="37"/>
      <c r="B109" s="37"/>
      <c r="K109" s="2" t="s">
        <v>94</v>
      </c>
    </row>
    <row r="110" spans="1:11" s="68" customFormat="1" ht="21.75" customHeight="1">
      <c r="A110" s="68" t="s">
        <v>129</v>
      </c>
      <c r="C110" s="28"/>
      <c r="K110" s="29"/>
    </row>
    <row r="111" spans="1:11" s="68" customFormat="1" ht="21.75" customHeight="1">
      <c r="A111" s="68" t="s">
        <v>77</v>
      </c>
      <c r="C111" s="28"/>
      <c r="K111" s="29"/>
    </row>
    <row r="112" spans="1:11" s="68" customFormat="1" ht="21.75" customHeight="1">
      <c r="A112" s="68" t="s">
        <v>153</v>
      </c>
      <c r="C112" s="28"/>
      <c r="K112" s="29"/>
    </row>
    <row r="113" spans="1:16" ht="21.75" customHeight="1">
      <c r="K113" s="2" t="s">
        <v>88</v>
      </c>
    </row>
    <row r="114" spans="1:16" ht="21.75" customHeight="1">
      <c r="E114" s="86" t="s">
        <v>49</v>
      </c>
      <c r="F114" s="86"/>
      <c r="G114" s="86"/>
      <c r="I114" s="86" t="s">
        <v>50</v>
      </c>
      <c r="J114" s="86"/>
      <c r="K114" s="86"/>
    </row>
    <row r="115" spans="1:16" ht="21.75" customHeight="1">
      <c r="C115" s="31" t="s">
        <v>1</v>
      </c>
      <c r="E115" s="39" t="s">
        <v>156</v>
      </c>
      <c r="F115" s="14"/>
      <c r="G115" s="32">
        <v>2020</v>
      </c>
      <c r="H115" s="13"/>
      <c r="I115" s="39" t="s">
        <v>156</v>
      </c>
      <c r="J115" s="13"/>
      <c r="K115" s="32">
        <v>2020</v>
      </c>
    </row>
    <row r="116" spans="1:16" ht="21.75" customHeight="1">
      <c r="A116" s="3" t="s">
        <v>65</v>
      </c>
      <c r="C116" s="34"/>
      <c r="E116" s="35"/>
      <c r="G116" s="35"/>
      <c r="I116" s="35"/>
      <c r="K116" s="35"/>
    </row>
    <row r="117" spans="1:16" ht="21.75" customHeight="1">
      <c r="A117" s="3" t="s">
        <v>30</v>
      </c>
      <c r="C117" s="40"/>
      <c r="K117" s="1"/>
    </row>
    <row r="118" spans="1:16" ht="21.75" customHeight="1">
      <c r="A118" s="1" t="s">
        <v>44</v>
      </c>
      <c r="C118" s="41"/>
      <c r="E118" s="9">
        <v>617254</v>
      </c>
      <c r="G118" s="9">
        <v>319309</v>
      </c>
      <c r="I118" s="9">
        <v>591806</v>
      </c>
      <c r="K118" s="9">
        <v>306336</v>
      </c>
      <c r="P118" s="42"/>
    </row>
    <row r="119" spans="1:16" ht="21.75" customHeight="1">
      <c r="A119" s="1" t="s">
        <v>147</v>
      </c>
      <c r="C119" s="41"/>
      <c r="E119" s="9">
        <v>0</v>
      </c>
      <c r="G119" s="9">
        <v>9236</v>
      </c>
      <c r="I119" s="9">
        <v>0</v>
      </c>
      <c r="K119" s="9">
        <v>9236</v>
      </c>
      <c r="P119" s="42"/>
    </row>
    <row r="120" spans="1:16" ht="21.75" customHeight="1">
      <c r="A120" s="1" t="s">
        <v>82</v>
      </c>
      <c r="C120" s="41"/>
      <c r="E120" s="9">
        <v>6405</v>
      </c>
      <c r="G120" s="9">
        <v>2455</v>
      </c>
      <c r="I120" s="9">
        <v>6325</v>
      </c>
      <c r="K120" s="9">
        <v>2449</v>
      </c>
      <c r="P120" s="42"/>
    </row>
    <row r="121" spans="1:16" ht="21.75" customHeight="1">
      <c r="A121" s="3" t="s">
        <v>31</v>
      </c>
      <c r="E121" s="49">
        <f>SUM(E118:E120)</f>
        <v>623659</v>
      </c>
      <c r="G121" s="49">
        <f>SUM(G118:G120)</f>
        <v>331000</v>
      </c>
      <c r="I121" s="49">
        <f>SUM(I118:I120)</f>
        <v>598131</v>
      </c>
      <c r="K121" s="49">
        <f>SUM(K118:K120)</f>
        <v>318021</v>
      </c>
    </row>
    <row r="122" spans="1:16" ht="21.75" customHeight="1">
      <c r="A122" s="3" t="s">
        <v>32</v>
      </c>
      <c r="E122" s="9"/>
      <c r="G122" s="9"/>
      <c r="I122" s="9"/>
      <c r="K122" s="9"/>
    </row>
    <row r="123" spans="1:16" ht="21.75" customHeight="1">
      <c r="A123" s="1" t="s">
        <v>33</v>
      </c>
      <c r="E123" s="9">
        <v>459424</v>
      </c>
      <c r="G123" s="9">
        <v>249282</v>
      </c>
      <c r="I123" s="9">
        <v>436459</v>
      </c>
      <c r="K123" s="9">
        <v>239116</v>
      </c>
    </row>
    <row r="124" spans="1:16" ht="21.75" customHeight="1">
      <c r="A124" s="1" t="s">
        <v>130</v>
      </c>
      <c r="E124" s="9">
        <v>0</v>
      </c>
      <c r="G124" s="9">
        <v>3251</v>
      </c>
      <c r="I124" s="9">
        <v>0</v>
      </c>
      <c r="K124" s="9">
        <v>3251</v>
      </c>
    </row>
    <row r="125" spans="1:16" ht="21.75" customHeight="1">
      <c r="A125" s="1" t="s">
        <v>34</v>
      </c>
      <c r="E125" s="9">
        <v>50820</v>
      </c>
      <c r="G125" s="9">
        <v>50334</v>
      </c>
      <c r="I125" s="9">
        <v>49369</v>
      </c>
      <c r="K125" s="9">
        <v>48588</v>
      </c>
    </row>
    <row r="126" spans="1:16" ht="21.75" customHeight="1">
      <c r="A126" s="1" t="s">
        <v>35</v>
      </c>
      <c r="E126" s="9">
        <v>57184</v>
      </c>
      <c r="G126" s="9">
        <v>47115</v>
      </c>
      <c r="I126" s="9">
        <v>56334</v>
      </c>
      <c r="K126" s="9">
        <v>46062</v>
      </c>
    </row>
    <row r="127" spans="1:16" ht="21.75" customHeight="1">
      <c r="A127" s="3" t="s">
        <v>36</v>
      </c>
      <c r="E127" s="49">
        <f>SUM(E123:E126)</f>
        <v>567428</v>
      </c>
      <c r="G127" s="49">
        <f>SUM(G123:G126)</f>
        <v>349982</v>
      </c>
      <c r="I127" s="49">
        <f>SUM(I123:I126)</f>
        <v>542162</v>
      </c>
      <c r="K127" s="49">
        <f>SUM(K123:K126)</f>
        <v>337017</v>
      </c>
    </row>
    <row r="128" spans="1:16" ht="21.75" customHeight="1">
      <c r="A128" s="3" t="s">
        <v>164</v>
      </c>
      <c r="E128" s="9">
        <f>SUM(E121-E127)</f>
        <v>56231</v>
      </c>
      <c r="G128" s="9">
        <f>SUM(G121-G127)</f>
        <v>-18982</v>
      </c>
      <c r="I128" s="9">
        <f>SUM(I121-I127)</f>
        <v>55969</v>
      </c>
      <c r="K128" s="9">
        <f>SUM(K121-K127)</f>
        <v>-18996</v>
      </c>
    </row>
    <row r="129" spans="1:11" ht="21.75" customHeight="1">
      <c r="A129" s="1" t="s">
        <v>187</v>
      </c>
      <c r="C129" s="43">
        <v>9.1999999999999993</v>
      </c>
      <c r="E129" s="9">
        <v>-1913</v>
      </c>
      <c r="G129" s="9">
        <v>570</v>
      </c>
      <c r="I129" s="9">
        <v>0</v>
      </c>
      <c r="K129" s="9">
        <v>0</v>
      </c>
    </row>
    <row r="130" spans="1:11" ht="21.75" customHeight="1">
      <c r="A130" s="1" t="s">
        <v>112</v>
      </c>
      <c r="C130" s="43">
        <v>10.199999999999999</v>
      </c>
      <c r="E130" s="9">
        <v>-998</v>
      </c>
      <c r="G130" s="9">
        <v>-3236</v>
      </c>
      <c r="I130" s="9">
        <v>0</v>
      </c>
      <c r="K130" s="9">
        <v>0</v>
      </c>
    </row>
    <row r="131" spans="1:11" ht="21.75" customHeight="1">
      <c r="A131" s="1" t="s">
        <v>163</v>
      </c>
      <c r="C131" s="41">
        <v>2</v>
      </c>
      <c r="E131" s="9">
        <v>2590</v>
      </c>
      <c r="G131" s="9">
        <v>2190</v>
      </c>
      <c r="I131" s="9">
        <v>4867</v>
      </c>
      <c r="K131" s="9">
        <v>2926</v>
      </c>
    </row>
    <row r="132" spans="1:11" ht="21.75" customHeight="1">
      <c r="A132" s="1" t="s">
        <v>151</v>
      </c>
      <c r="E132" s="19">
        <v>-17551</v>
      </c>
      <c r="G132" s="19">
        <v>-8311</v>
      </c>
      <c r="I132" s="19">
        <v>-15929</v>
      </c>
      <c r="K132" s="19">
        <v>-8311</v>
      </c>
    </row>
    <row r="133" spans="1:11" ht="21.75" customHeight="1">
      <c r="A133" s="3" t="s">
        <v>145</v>
      </c>
      <c r="E133" s="9">
        <f>SUM(E128:E132)</f>
        <v>38359</v>
      </c>
      <c r="G133" s="9">
        <f>SUM(G128:G132)</f>
        <v>-27769</v>
      </c>
      <c r="I133" s="9">
        <f>SUM(I128:I132)</f>
        <v>44907</v>
      </c>
      <c r="K133" s="9">
        <f>SUM(K128:K132)</f>
        <v>-24381</v>
      </c>
    </row>
    <row r="134" spans="1:11" ht="21.75" customHeight="1">
      <c r="A134" s="1" t="s">
        <v>131</v>
      </c>
      <c r="C134" s="41">
        <v>23</v>
      </c>
      <c r="E134" s="9">
        <v>-8254</v>
      </c>
      <c r="G134" s="9">
        <v>1913</v>
      </c>
      <c r="I134" s="9">
        <v>-8283</v>
      </c>
      <c r="K134" s="9">
        <v>1864</v>
      </c>
    </row>
    <row r="135" spans="1:11" ht="21.75" customHeight="1">
      <c r="A135" s="3" t="s">
        <v>132</v>
      </c>
      <c r="C135" s="41"/>
      <c r="E135" s="54">
        <f>SUM(E133:E134)</f>
        <v>30105</v>
      </c>
      <c r="G135" s="54">
        <f>SUM(G133:G134)</f>
        <v>-25856</v>
      </c>
      <c r="I135" s="49">
        <f>SUM(I133:I134)</f>
        <v>36624</v>
      </c>
      <c r="K135" s="49">
        <f>SUM(K133:K134)</f>
        <v>-22517</v>
      </c>
    </row>
    <row r="136" spans="1:11" ht="21.75" customHeight="1">
      <c r="C136" s="41"/>
      <c r="E136" s="55"/>
      <c r="G136" s="55"/>
      <c r="K136" s="1"/>
    </row>
    <row r="137" spans="1:11" ht="21.75" customHeight="1">
      <c r="A137" s="3" t="s">
        <v>108</v>
      </c>
      <c r="C137" s="41"/>
      <c r="E137" s="55"/>
      <c r="G137" s="55"/>
      <c r="K137" s="1"/>
    </row>
    <row r="138" spans="1:11" ht="21.75" customHeight="1">
      <c r="A138" s="1" t="s">
        <v>95</v>
      </c>
      <c r="C138" s="41"/>
      <c r="E138" s="19">
        <v>0</v>
      </c>
      <c r="F138" s="52"/>
      <c r="G138" s="19">
        <v>0</v>
      </c>
      <c r="H138" s="52"/>
      <c r="I138" s="19">
        <v>0</v>
      </c>
      <c r="K138" s="19">
        <v>0</v>
      </c>
    </row>
    <row r="139" spans="1:11" ht="21.75" customHeight="1" thickBot="1">
      <c r="A139" s="3" t="s">
        <v>96</v>
      </c>
      <c r="C139" s="41"/>
      <c r="E139" s="56">
        <f>E135+E138</f>
        <v>30105</v>
      </c>
      <c r="G139" s="56">
        <f>G135+G138</f>
        <v>-25856</v>
      </c>
      <c r="I139" s="57">
        <f>I135+I138</f>
        <v>36624</v>
      </c>
      <c r="K139" s="57">
        <f>K135+K138</f>
        <v>-22517</v>
      </c>
    </row>
    <row r="140" spans="1:11" ht="21.75" customHeight="1" thickTop="1">
      <c r="C140" s="41"/>
      <c r="E140" s="27"/>
      <c r="F140" s="22"/>
      <c r="G140" s="27"/>
      <c r="H140" s="22"/>
      <c r="I140" s="27"/>
      <c r="J140" s="22"/>
      <c r="K140" s="27"/>
    </row>
    <row r="141" spans="1:11" ht="21.75" customHeight="1">
      <c r="C141" s="41"/>
      <c r="E141" s="27"/>
      <c r="F141" s="22"/>
      <c r="G141" s="27"/>
      <c r="H141" s="22"/>
      <c r="I141" s="27"/>
      <c r="J141" s="22"/>
      <c r="K141" s="44" t="s">
        <v>73</v>
      </c>
    </row>
    <row r="142" spans="1:11" ht="21.75" customHeight="1">
      <c r="A142" s="3" t="s">
        <v>66</v>
      </c>
      <c r="C142" s="41">
        <v>24</v>
      </c>
      <c r="E142" s="22"/>
      <c r="F142" s="22"/>
      <c r="G142" s="22"/>
      <c r="H142" s="22"/>
      <c r="I142" s="22"/>
      <c r="J142" s="22"/>
      <c r="K142" s="22"/>
    </row>
    <row r="143" spans="1:11" ht="21.75" customHeight="1">
      <c r="A143" s="1" t="s">
        <v>97</v>
      </c>
      <c r="C143" s="41"/>
      <c r="E143" s="22"/>
      <c r="F143" s="22"/>
      <c r="G143" s="22"/>
      <c r="H143" s="22"/>
      <c r="I143" s="22"/>
      <c r="J143" s="22"/>
      <c r="K143" s="22"/>
    </row>
    <row r="144" spans="1:11" ht="21.75" customHeight="1" thickBot="1">
      <c r="A144" s="1" t="s">
        <v>133</v>
      </c>
      <c r="C144" s="41"/>
      <c r="E144" s="82">
        <v>0.02</v>
      </c>
      <c r="F144" s="83"/>
      <c r="G144" s="82">
        <v>-0.02</v>
      </c>
      <c r="H144" s="83"/>
      <c r="I144" s="82">
        <v>0.03</v>
      </c>
      <c r="J144" s="83"/>
      <c r="K144" s="82">
        <v>-0.02</v>
      </c>
    </row>
    <row r="145" spans="1:1" ht="21.75" customHeight="1" thickTop="1"/>
    <row r="146" spans="1:1" ht="21.75" customHeight="1">
      <c r="A146" s="1" t="s">
        <v>162</v>
      </c>
    </row>
  </sheetData>
  <mergeCells count="8">
    <mergeCell ref="E114:G114"/>
    <mergeCell ref="I114:K114"/>
    <mergeCell ref="E5:G5"/>
    <mergeCell ref="I5:K5"/>
    <mergeCell ref="E42:G42"/>
    <mergeCell ref="I42:K42"/>
    <mergeCell ref="E83:G83"/>
    <mergeCell ref="I83:K83"/>
  </mergeCells>
  <pageMargins left="0.86614173228346458" right="0.19685039370078741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37" max="16383" man="1"/>
    <brk id="78" max="10" man="1"/>
    <brk id="10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"/>
  <sheetViews>
    <sheetView showGridLines="0" topLeftCell="A7" zoomScale="85" zoomScaleNormal="85" zoomScaleSheetLayoutView="85" workbookViewId="0">
      <selection activeCell="I18" sqref="I18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16" customFormat="1" ht="21.95" customHeight="1">
      <c r="A1" s="88" t="s">
        <v>94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16" customFormat="1" ht="21.95" customHeight="1">
      <c r="A2" s="89" t="s">
        <v>129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16" customFormat="1" ht="21.95" customHeight="1">
      <c r="A3" s="89" t="s">
        <v>38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16" customFormat="1" ht="21.95" customHeight="1">
      <c r="A4" s="89" t="s">
        <v>153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21.95" customHeight="1">
      <c r="C5" s="4"/>
      <c r="D5" s="4"/>
      <c r="E5" s="4"/>
      <c r="F5" s="4"/>
      <c r="G5" s="17"/>
      <c r="H5" s="17"/>
      <c r="I5" s="15"/>
      <c r="J5" s="4"/>
      <c r="K5" s="15"/>
      <c r="M5" s="2" t="s">
        <v>88</v>
      </c>
    </row>
    <row r="6" spans="1:13" ht="21.95" customHeight="1">
      <c r="C6" s="86" t="s">
        <v>49</v>
      </c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ht="21.95" customHeight="1">
      <c r="C7" s="4" t="s">
        <v>39</v>
      </c>
      <c r="D7" s="14"/>
      <c r="E7" s="14"/>
      <c r="F7" s="14"/>
      <c r="G7" s="87" t="s">
        <v>84</v>
      </c>
      <c r="H7" s="87"/>
      <c r="I7" s="87"/>
      <c r="J7" s="87"/>
      <c r="K7" s="87"/>
      <c r="L7" s="14"/>
      <c r="M7" s="14"/>
    </row>
    <row r="8" spans="1:13" ht="21.95" customHeight="1">
      <c r="C8" s="5" t="s">
        <v>40</v>
      </c>
      <c r="D8" s="5"/>
      <c r="E8" s="5"/>
      <c r="F8" s="5"/>
      <c r="G8" s="87" t="s">
        <v>102</v>
      </c>
      <c r="H8" s="87"/>
      <c r="I8" s="87"/>
      <c r="J8" s="5"/>
      <c r="K8" s="6"/>
      <c r="L8" s="5"/>
      <c r="M8" s="6"/>
    </row>
    <row r="9" spans="1:13" ht="21.95" customHeight="1">
      <c r="C9" s="7" t="s">
        <v>41</v>
      </c>
      <c r="D9" s="5"/>
      <c r="E9" s="7" t="s">
        <v>146</v>
      </c>
      <c r="F9" s="5"/>
      <c r="G9" s="8" t="s">
        <v>101</v>
      </c>
      <c r="H9" s="6"/>
      <c r="I9" s="8" t="s">
        <v>98</v>
      </c>
      <c r="J9" s="5"/>
      <c r="K9" s="8" t="s">
        <v>74</v>
      </c>
      <c r="L9" s="5"/>
      <c r="M9" s="8" t="s">
        <v>42</v>
      </c>
    </row>
    <row r="10" spans="1:13" ht="21.95" customHeight="1">
      <c r="A10" s="3" t="s">
        <v>165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8126</v>
      </c>
      <c r="J10" s="6"/>
      <c r="K10" s="6">
        <v>218866</v>
      </c>
      <c r="L10" s="6"/>
      <c r="M10" s="6">
        <f>SUM(C10:K10)</f>
        <v>1740445</v>
      </c>
    </row>
    <row r="11" spans="1:13" ht="21.95" customHeight="1">
      <c r="A11" s="1" t="s">
        <v>134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'bs&amp;pl'!G139</f>
        <v>-25856</v>
      </c>
      <c r="L11" s="6"/>
      <c r="M11" s="6">
        <f>SUM(C11:K11)</f>
        <v>-25856</v>
      </c>
    </row>
    <row r="12" spans="1:13" ht="21.95" customHeight="1">
      <c r="A12" s="1" t="s">
        <v>95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96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-25856</v>
      </c>
      <c r="L13" s="6"/>
      <c r="M13" s="6">
        <f>SUM(M11:M12)</f>
        <v>-25856</v>
      </c>
    </row>
    <row r="14" spans="1:13" ht="21.95" customHeight="1" thickBot="1">
      <c r="A14" s="3" t="s">
        <v>122</v>
      </c>
      <c r="C14" s="12">
        <f>SUM(C10,C13:C13)</f>
        <v>1275028</v>
      </c>
      <c r="D14" s="6"/>
      <c r="E14" s="12">
        <f>SUM(E10,E13:E13)</f>
        <v>214482</v>
      </c>
      <c r="F14" s="6"/>
      <c r="G14" s="12">
        <f>SUM(G10,G13:G13)</f>
        <v>23943</v>
      </c>
      <c r="H14" s="6"/>
      <c r="I14" s="12">
        <f>SUM(I10,I13:I13)</f>
        <v>8126</v>
      </c>
      <c r="J14" s="6"/>
      <c r="K14" s="12">
        <f>SUM(K10,K13:K13)</f>
        <v>193010</v>
      </c>
      <c r="L14" s="6"/>
      <c r="M14" s="12">
        <f>SUM(M10,M13:M13)</f>
        <v>1714589</v>
      </c>
    </row>
    <row r="15" spans="1:13" ht="21.95" customHeight="1" thickTop="1">
      <c r="A15" s="3"/>
      <c r="C15" s="9"/>
      <c r="D15" s="10"/>
      <c r="E15" s="9"/>
      <c r="F15" s="10"/>
      <c r="G15" s="9"/>
      <c r="H15" s="9"/>
      <c r="I15" s="9"/>
      <c r="J15" s="10"/>
      <c r="K15" s="9"/>
      <c r="L15" s="10"/>
      <c r="M15" s="9"/>
    </row>
    <row r="16" spans="1:13" ht="21.95" customHeight="1">
      <c r="A16" s="3" t="s">
        <v>166</v>
      </c>
      <c r="C16" s="6">
        <v>1275028</v>
      </c>
      <c r="D16" s="6"/>
      <c r="E16" s="6">
        <v>214482</v>
      </c>
      <c r="F16" s="6"/>
      <c r="G16" s="6">
        <v>30936</v>
      </c>
      <c r="H16" s="6"/>
      <c r="I16" s="6">
        <v>8126</v>
      </c>
      <c r="J16" s="6"/>
      <c r="K16" s="6">
        <v>332312</v>
      </c>
      <c r="L16" s="6"/>
      <c r="M16" s="6">
        <f>SUM(C16:K16)</f>
        <v>1860884</v>
      </c>
    </row>
    <row r="17" spans="1:13" ht="21.95" customHeight="1">
      <c r="A17" s="1" t="s">
        <v>193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v>0</v>
      </c>
      <c r="J17" s="6"/>
      <c r="K17" s="6">
        <f>'bs&amp;pl'!E139</f>
        <v>30105</v>
      </c>
      <c r="L17" s="6"/>
      <c r="M17" s="6">
        <f t="shared" ref="M17" si="0">SUM(C17:K17)</f>
        <v>30105</v>
      </c>
    </row>
    <row r="18" spans="1:13" ht="21.95" customHeight="1">
      <c r="A18" s="1" t="s">
        <v>95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v>0</v>
      </c>
      <c r="J18" s="6"/>
      <c r="K18" s="8">
        <v>0</v>
      </c>
      <c r="L18" s="6"/>
      <c r="M18" s="8">
        <f>SUM(C18:K18)</f>
        <v>0</v>
      </c>
    </row>
    <row r="19" spans="1:13" ht="21.95" customHeight="1">
      <c r="A19" s="1" t="s">
        <v>96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0</v>
      </c>
      <c r="J19" s="6"/>
      <c r="K19" s="6">
        <f>SUM(K17:K18)</f>
        <v>30105</v>
      </c>
      <c r="L19" s="6"/>
      <c r="M19" s="6">
        <f>SUM(M17:M18)</f>
        <v>30105</v>
      </c>
    </row>
    <row r="20" spans="1:13" ht="21.95" customHeight="1" thickBot="1">
      <c r="A20" s="3" t="s">
        <v>154</v>
      </c>
      <c r="C20" s="12">
        <f>SUM(C16,C19)</f>
        <v>1275028</v>
      </c>
      <c r="D20" s="6"/>
      <c r="E20" s="12">
        <f>SUM(E16,E19)</f>
        <v>214482</v>
      </c>
      <c r="F20" s="6"/>
      <c r="G20" s="12">
        <f>SUM(G16,G19)</f>
        <v>30936</v>
      </c>
      <c r="H20" s="6"/>
      <c r="I20" s="12">
        <f>SUM(I16,I19)</f>
        <v>8126</v>
      </c>
      <c r="J20" s="6"/>
      <c r="K20" s="12">
        <f>SUM(K16,K19)</f>
        <v>362417</v>
      </c>
      <c r="L20" s="6"/>
      <c r="M20" s="12">
        <f>SUM(M16,M19)</f>
        <v>1890989</v>
      </c>
    </row>
    <row r="21" spans="1:13" ht="21.95" customHeight="1" thickTop="1">
      <c r="C21" s="11">
        <f>C16-'bs&amp;pl'!G93</f>
        <v>0</v>
      </c>
      <c r="D21" s="11"/>
      <c r="E21" s="11">
        <f>E16-'bs&amp;pl'!G94</f>
        <v>0</v>
      </c>
      <c r="F21" s="11"/>
      <c r="G21" s="18">
        <f>G16-'bs&amp;pl'!G97</f>
        <v>0</v>
      </c>
      <c r="H21" s="18"/>
      <c r="I21" s="18">
        <f>I16-'bs&amp;pl'!G98</f>
        <v>0</v>
      </c>
      <c r="J21" s="11"/>
      <c r="K21" s="18">
        <f>K16-'bs&amp;pl'!G99</f>
        <v>0</v>
      </c>
      <c r="L21" s="11"/>
      <c r="M21" s="11">
        <f>M16-'bs&amp;pl'!G100</f>
        <v>0</v>
      </c>
    </row>
    <row r="22" spans="1:13" ht="21.95" customHeight="1">
      <c r="C22" s="11">
        <f>C20-'bs&amp;pl'!E93</f>
        <v>0</v>
      </c>
      <c r="D22" s="11"/>
      <c r="E22" s="11">
        <f>E20-'bs&amp;pl'!E94</f>
        <v>0</v>
      </c>
      <c r="F22" s="11"/>
      <c r="G22" s="18">
        <f>G20-'bs&amp;pl'!E97</f>
        <v>0</v>
      </c>
      <c r="H22" s="18"/>
      <c r="I22" s="18">
        <f>I20-'bs&amp;pl'!E98</f>
        <v>0</v>
      </c>
      <c r="J22" s="11"/>
      <c r="K22" s="18">
        <f>K20-'bs&amp;pl'!E99</f>
        <v>0</v>
      </c>
      <c r="L22" s="11"/>
      <c r="M22" s="11">
        <f>M20-'bs&amp;pl'!E100</f>
        <v>0</v>
      </c>
    </row>
    <row r="23" spans="1:13" ht="21.95" customHeight="1">
      <c r="A23" s="1" t="s">
        <v>162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showGridLines="0" tabSelected="1" view="pageBreakPreview" topLeftCell="A13" zoomScale="85" zoomScaleNormal="70" zoomScaleSheetLayoutView="85" workbookViewId="0">
      <selection activeCell="G17" sqref="G17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47" customFormat="1" ht="21.95" customHeight="1">
      <c r="A1" s="88" t="s">
        <v>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s="47" customFormat="1" ht="21.95" customHeight="1">
      <c r="A2" s="89" t="s">
        <v>129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s="47" customFormat="1" ht="21.95" customHeight="1">
      <c r="A3" s="89" t="s">
        <v>76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s="47" customFormat="1" ht="21.95" customHeight="1">
      <c r="A4" s="89" t="s">
        <v>153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21.95" customHeight="1">
      <c r="C5" s="4"/>
      <c r="E5" s="46"/>
      <c r="G5" s="46"/>
      <c r="I5" s="46"/>
      <c r="K5" s="2" t="s">
        <v>88</v>
      </c>
    </row>
    <row r="6" spans="1:11" ht="21.95" customHeight="1">
      <c r="C6" s="86" t="s">
        <v>50</v>
      </c>
      <c r="D6" s="86"/>
      <c r="E6" s="86"/>
      <c r="F6" s="86"/>
      <c r="G6" s="86"/>
      <c r="H6" s="86"/>
      <c r="I6" s="86"/>
      <c r="J6" s="86"/>
      <c r="K6" s="86"/>
    </row>
    <row r="7" spans="1:11" ht="21.95" customHeight="1">
      <c r="C7" s="4" t="s">
        <v>39</v>
      </c>
      <c r="E7" s="46"/>
      <c r="G7" s="90" t="s">
        <v>119</v>
      </c>
      <c r="H7" s="90"/>
      <c r="I7" s="90"/>
      <c r="K7" s="2"/>
    </row>
    <row r="8" spans="1:11" ht="21.95" customHeight="1">
      <c r="C8" s="5" t="s">
        <v>40</v>
      </c>
      <c r="D8" s="5"/>
      <c r="E8" s="5"/>
      <c r="F8" s="5"/>
      <c r="G8" s="6" t="s">
        <v>103</v>
      </c>
      <c r="H8" s="5"/>
      <c r="I8" s="6"/>
      <c r="J8" s="5"/>
      <c r="K8" s="6"/>
    </row>
    <row r="9" spans="1:11" ht="21.95" customHeight="1">
      <c r="C9" s="7" t="s">
        <v>41</v>
      </c>
      <c r="D9" s="5"/>
      <c r="E9" s="7" t="s">
        <v>146</v>
      </c>
      <c r="F9" s="5"/>
      <c r="G9" s="8" t="s">
        <v>104</v>
      </c>
      <c r="H9" s="5"/>
      <c r="I9" s="8" t="s">
        <v>74</v>
      </c>
      <c r="J9" s="5"/>
      <c r="K9" s="8" t="s">
        <v>42</v>
      </c>
    </row>
    <row r="10" spans="1:11" ht="21.95" customHeight="1">
      <c r="A10" s="3" t="s">
        <v>165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129756</v>
      </c>
      <c r="J10" s="6"/>
      <c r="K10" s="6">
        <f>SUM(C10:I10)</f>
        <v>1643209</v>
      </c>
    </row>
    <row r="11" spans="1:11" ht="21.95" customHeight="1">
      <c r="A11" s="1" t="s">
        <v>134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'bs&amp;pl'!K139</f>
        <v>-22517</v>
      </c>
      <c r="J11" s="6"/>
      <c r="K11" s="6">
        <f>SUM(C11:I11)</f>
        <v>-22517</v>
      </c>
    </row>
    <row r="12" spans="1:11" ht="21.95" customHeight="1">
      <c r="A12" s="1" t="s">
        <v>95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96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-22517</v>
      </c>
      <c r="J13" s="6"/>
      <c r="K13" s="6">
        <f>SUM(K11:K12)</f>
        <v>-22517</v>
      </c>
    </row>
    <row r="14" spans="1:11" ht="21.95" customHeight="1" thickBot="1">
      <c r="A14" s="3" t="s">
        <v>122</v>
      </c>
      <c r="C14" s="12">
        <f>SUM(C10,C13:C13)</f>
        <v>1275028</v>
      </c>
      <c r="D14" s="6"/>
      <c r="E14" s="12">
        <f>SUM(E10,E13:E13)</f>
        <v>214482</v>
      </c>
      <c r="F14" s="6"/>
      <c r="G14" s="12">
        <f>SUM(G10,G13:G13)</f>
        <v>23943</v>
      </c>
      <c r="H14" s="6"/>
      <c r="I14" s="12">
        <f>SUM(I10,I13:I13)</f>
        <v>107239</v>
      </c>
      <c r="J14" s="6"/>
      <c r="K14" s="12">
        <f>SUM(K10,K13:K13)</f>
        <v>1620692</v>
      </c>
    </row>
    <row r="15" spans="1:11" ht="21.95" customHeight="1" thickTop="1">
      <c r="A15" s="3"/>
      <c r="C15" s="9"/>
      <c r="D15" s="10"/>
      <c r="E15" s="9"/>
      <c r="F15" s="10"/>
      <c r="G15" s="9"/>
      <c r="H15" s="10"/>
      <c r="I15" s="9"/>
      <c r="J15" s="10"/>
      <c r="K15" s="9"/>
    </row>
    <row r="16" spans="1:11" ht="21.95" customHeight="1">
      <c r="A16" s="3" t="s">
        <v>166</v>
      </c>
      <c r="C16" s="6">
        <v>1275028</v>
      </c>
      <c r="D16" s="10"/>
      <c r="E16" s="45">
        <v>214482</v>
      </c>
      <c r="F16" s="10"/>
      <c r="G16" s="45">
        <v>30936</v>
      </c>
      <c r="H16" s="10"/>
      <c r="I16" s="45">
        <v>262634</v>
      </c>
      <c r="J16" s="10"/>
      <c r="K16" s="6">
        <f>SUM(C16:I16)</f>
        <v>1783080</v>
      </c>
    </row>
    <row r="17" spans="1:11" ht="21.95" customHeight="1">
      <c r="A17" s="1" t="s">
        <v>174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f>'bs&amp;pl'!I139</f>
        <v>36624</v>
      </c>
      <c r="J17" s="6"/>
      <c r="K17" s="6">
        <f t="shared" ref="K17" si="0">SUM(C17:I17)</f>
        <v>36624</v>
      </c>
    </row>
    <row r="18" spans="1:11" ht="21.95" customHeight="1">
      <c r="A18" s="1" t="s">
        <v>95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v>0</v>
      </c>
      <c r="J18" s="6"/>
      <c r="K18" s="8">
        <f>SUM(C18:I18)</f>
        <v>0</v>
      </c>
    </row>
    <row r="19" spans="1:11" ht="21.95" customHeight="1">
      <c r="A19" s="1" t="s">
        <v>96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36624</v>
      </c>
      <c r="J19" s="6"/>
      <c r="K19" s="6">
        <f>SUM(K17:K18)</f>
        <v>36624</v>
      </c>
    </row>
    <row r="20" spans="1:11" ht="21.95" customHeight="1" thickBot="1">
      <c r="A20" s="3" t="s">
        <v>154</v>
      </c>
      <c r="C20" s="12">
        <f>SUM(C16,C19)</f>
        <v>1275028</v>
      </c>
      <c r="D20" s="6"/>
      <c r="E20" s="12">
        <f>SUM(E16,E19)</f>
        <v>214482</v>
      </c>
      <c r="F20" s="6"/>
      <c r="G20" s="12">
        <f>SUM(G16,G19)</f>
        <v>30936</v>
      </c>
      <c r="H20" s="6"/>
      <c r="I20" s="12">
        <f>SUM(I16,I19)</f>
        <v>299258</v>
      </c>
      <c r="J20" s="6"/>
      <c r="K20" s="12">
        <f>SUM(K16,K19)</f>
        <v>1819704</v>
      </c>
    </row>
    <row r="21" spans="1:11" ht="21.95" customHeight="1" thickTop="1">
      <c r="C21" s="11">
        <f>C16-'bs&amp;pl'!K93</f>
        <v>0</v>
      </c>
      <c r="D21" s="11"/>
      <c r="E21" s="11">
        <f>E16-'bs&amp;pl'!K94</f>
        <v>0</v>
      </c>
      <c r="F21" s="11"/>
      <c r="G21" s="11">
        <f>G16-'bs&amp;pl'!K97</f>
        <v>0</v>
      </c>
      <c r="H21" s="11"/>
      <c r="I21" s="11">
        <f>I16-'bs&amp;pl'!K99</f>
        <v>0</v>
      </c>
      <c r="J21" s="11"/>
      <c r="K21" s="11">
        <f>K16-'bs&amp;pl'!K100</f>
        <v>0</v>
      </c>
    </row>
    <row r="22" spans="1:11" ht="21.95" customHeight="1">
      <c r="C22" s="11">
        <f>C20-'bs&amp;pl'!I93</f>
        <v>0</v>
      </c>
      <c r="D22" s="11"/>
      <c r="E22" s="11">
        <f>E20-'bs&amp;pl'!I94</f>
        <v>0</v>
      </c>
      <c r="F22" s="11"/>
      <c r="G22" s="11">
        <f>G20-'bs&amp;pl'!I97</f>
        <v>0</v>
      </c>
      <c r="H22" s="11"/>
      <c r="I22" s="11">
        <f>I20-'bs&amp;pl'!I99</f>
        <v>0</v>
      </c>
      <c r="J22" s="11"/>
      <c r="K22" s="11">
        <f>K20-'bs&amp;pl'!I100</f>
        <v>0</v>
      </c>
    </row>
    <row r="23" spans="1:11" ht="21.95" customHeight="1">
      <c r="A23" s="1" t="s">
        <v>162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01"/>
  <sheetViews>
    <sheetView showGridLines="0" view="pageBreakPreview" topLeftCell="A76" zoomScale="85" zoomScaleNormal="125" zoomScaleSheetLayoutView="85" workbookViewId="0">
      <selection activeCell="H84" sqref="H84"/>
    </sheetView>
  </sheetViews>
  <sheetFormatPr defaultColWidth="10.5703125" defaultRowHeight="21.75" customHeight="1"/>
  <cols>
    <col min="1" max="1" width="52.5703125" style="63" customWidth="1"/>
    <col min="2" max="2" width="4.5703125" style="63" customWidth="1"/>
    <col min="3" max="3" width="1.5703125" style="63" customWidth="1"/>
    <col min="4" max="4" width="15.42578125" style="63" customWidth="1"/>
    <col min="5" max="5" width="1.42578125" style="63" customWidth="1"/>
    <col min="6" max="6" width="15.42578125" style="63" customWidth="1"/>
    <col min="7" max="7" width="1.42578125" style="63" customWidth="1"/>
    <col min="8" max="8" width="15.42578125" style="63" customWidth="1"/>
    <col min="9" max="9" width="1.42578125" style="63" customWidth="1"/>
    <col min="10" max="10" width="15.42578125" style="63" customWidth="1"/>
    <col min="11" max="11" width="0.85546875" style="63" customWidth="1"/>
    <col min="12" max="16384" width="10.5703125" style="63"/>
  </cols>
  <sheetData>
    <row r="1" spans="1:10" ht="21.75" customHeight="1">
      <c r="J1" s="71" t="s">
        <v>94</v>
      </c>
    </row>
    <row r="2" spans="1:10" s="72" customFormat="1" ht="21.75" customHeight="1">
      <c r="A2" s="89" t="s">
        <v>129</v>
      </c>
      <c r="B2" s="89"/>
      <c r="C2" s="89"/>
      <c r="D2" s="89"/>
      <c r="E2" s="89"/>
      <c r="F2" s="89"/>
      <c r="G2" s="89"/>
    </row>
    <row r="3" spans="1:10" s="72" customFormat="1" ht="21.75" customHeight="1">
      <c r="A3" s="72" t="s">
        <v>48</v>
      </c>
    </row>
    <row r="4" spans="1:10" s="72" customFormat="1" ht="21.75" customHeight="1">
      <c r="A4" s="72" t="s">
        <v>153</v>
      </c>
    </row>
    <row r="5" spans="1:10" ht="16.5" customHeight="1">
      <c r="A5" s="72"/>
      <c r="B5" s="73"/>
      <c r="C5" s="73"/>
      <c r="D5" s="73"/>
      <c r="E5" s="73"/>
      <c r="F5" s="73"/>
      <c r="G5" s="73"/>
      <c r="H5" s="73"/>
      <c r="I5" s="73"/>
      <c r="J5" s="71" t="s">
        <v>88</v>
      </c>
    </row>
    <row r="6" spans="1:10" s="74" customFormat="1" ht="21.75" customHeight="1">
      <c r="D6" s="75"/>
      <c r="E6" s="75" t="s">
        <v>49</v>
      </c>
      <c r="F6" s="75"/>
      <c r="G6" s="72"/>
      <c r="H6" s="76"/>
      <c r="I6" s="75" t="s">
        <v>50</v>
      </c>
      <c r="J6" s="76"/>
    </row>
    <row r="7" spans="1:10" s="74" customFormat="1" ht="18" customHeight="1">
      <c r="B7" s="77"/>
      <c r="D7" s="78">
        <v>2021</v>
      </c>
      <c r="E7" s="79"/>
      <c r="F7" s="78">
        <v>2020</v>
      </c>
      <c r="G7" s="80"/>
      <c r="H7" s="78">
        <v>2021</v>
      </c>
      <c r="I7" s="79"/>
      <c r="J7" s="78">
        <v>2020</v>
      </c>
    </row>
    <row r="8" spans="1:10" ht="21.75" customHeight="1">
      <c r="A8" s="72" t="s">
        <v>51</v>
      </c>
      <c r="F8" s="74"/>
      <c r="G8" s="77"/>
      <c r="H8" s="77"/>
      <c r="J8" s="74"/>
    </row>
    <row r="9" spans="1:10" ht="21.75" customHeight="1">
      <c r="A9" s="63" t="s">
        <v>135</v>
      </c>
      <c r="D9" s="58">
        <f>'bs&amp;pl'!E133</f>
        <v>38359</v>
      </c>
      <c r="E9" s="58"/>
      <c r="F9" s="58">
        <f>'bs&amp;pl'!G133</f>
        <v>-27769</v>
      </c>
      <c r="G9" s="58"/>
      <c r="H9" s="58">
        <f>'bs&amp;pl'!I133</f>
        <v>44907</v>
      </c>
      <c r="I9" s="58"/>
      <c r="J9" s="58">
        <f>'bs&amp;pl'!K133</f>
        <v>-24381</v>
      </c>
    </row>
    <row r="10" spans="1:10" ht="21.75" customHeight="1">
      <c r="A10" s="63" t="s">
        <v>107</v>
      </c>
      <c r="D10" s="58"/>
      <c r="E10" s="58"/>
      <c r="F10" s="58"/>
      <c r="G10" s="58"/>
      <c r="H10" s="58"/>
      <c r="I10" s="58"/>
      <c r="J10" s="58"/>
    </row>
    <row r="11" spans="1:10" ht="21.75" customHeight="1">
      <c r="A11" s="63" t="s">
        <v>148</v>
      </c>
      <c r="D11" s="58"/>
      <c r="E11" s="58"/>
      <c r="F11" s="58"/>
      <c r="G11" s="58"/>
      <c r="H11" s="58"/>
      <c r="I11" s="58"/>
      <c r="J11" s="58"/>
    </row>
    <row r="12" spans="1:10" ht="21.75" customHeight="1">
      <c r="A12" s="63" t="s">
        <v>78</v>
      </c>
      <c r="D12" s="58"/>
      <c r="E12" s="58"/>
      <c r="F12" s="58"/>
      <c r="G12" s="58"/>
      <c r="H12" s="58"/>
      <c r="I12" s="58"/>
      <c r="J12" s="58"/>
    </row>
    <row r="13" spans="1:10" ht="21.75" customHeight="1">
      <c r="A13" s="63" t="s">
        <v>75</v>
      </c>
      <c r="D13" s="58">
        <v>457123</v>
      </c>
      <c r="E13" s="58"/>
      <c r="F13" s="58">
        <v>246839</v>
      </c>
      <c r="G13" s="58"/>
      <c r="H13" s="59">
        <v>433953</v>
      </c>
      <c r="I13" s="58"/>
      <c r="J13" s="59">
        <v>237002</v>
      </c>
    </row>
    <row r="14" spans="1:10" ht="21.75" customHeight="1">
      <c r="A14" s="63" t="s">
        <v>52</v>
      </c>
      <c r="B14" s="81"/>
      <c r="D14" s="59">
        <v>4967</v>
      </c>
      <c r="E14" s="58"/>
      <c r="F14" s="59">
        <v>6804</v>
      </c>
      <c r="G14" s="58"/>
      <c r="H14" s="59">
        <v>4904</v>
      </c>
      <c r="I14" s="58"/>
      <c r="J14" s="59">
        <v>6699</v>
      </c>
    </row>
    <row r="15" spans="1:10" ht="21.75" customHeight="1">
      <c r="A15" s="63" t="s">
        <v>105</v>
      </c>
      <c r="B15" s="81"/>
      <c r="D15" s="59">
        <v>3992</v>
      </c>
      <c r="E15" s="58"/>
      <c r="F15" s="59">
        <v>3029</v>
      </c>
      <c r="G15" s="58"/>
      <c r="H15" s="59">
        <v>3992</v>
      </c>
      <c r="I15" s="58"/>
      <c r="J15" s="59">
        <v>3029</v>
      </c>
    </row>
    <row r="16" spans="1:10" ht="21.75" customHeight="1">
      <c r="A16" s="63" t="s">
        <v>120</v>
      </c>
      <c r="B16" s="81"/>
      <c r="D16" s="59">
        <v>372</v>
      </c>
      <c r="E16" s="58"/>
      <c r="F16" s="59">
        <v>356</v>
      </c>
      <c r="G16" s="58"/>
      <c r="H16" s="59">
        <v>372</v>
      </c>
      <c r="I16" s="58"/>
      <c r="J16" s="59">
        <v>356</v>
      </c>
    </row>
    <row r="17" spans="1:10" ht="21.75" customHeight="1">
      <c r="A17" s="63" t="s">
        <v>194</v>
      </c>
      <c r="B17" s="81"/>
      <c r="D17" s="59"/>
      <c r="E17" s="58"/>
      <c r="F17" s="59"/>
      <c r="G17" s="58"/>
      <c r="H17" s="59"/>
      <c r="I17" s="58"/>
      <c r="J17" s="59"/>
    </row>
    <row r="18" spans="1:10" ht="21.75" customHeight="1">
      <c r="A18" s="63" t="s">
        <v>195</v>
      </c>
      <c r="B18" s="81"/>
      <c r="D18" s="59">
        <v>1502</v>
      </c>
      <c r="E18" s="58"/>
      <c r="F18" s="59">
        <v>0</v>
      </c>
      <c r="G18" s="58"/>
      <c r="H18" s="59">
        <v>1502</v>
      </c>
      <c r="I18" s="58"/>
      <c r="J18" s="59">
        <v>0</v>
      </c>
    </row>
    <row r="19" spans="1:10" ht="21.75" customHeight="1">
      <c r="A19" s="63" t="s">
        <v>188</v>
      </c>
      <c r="B19" s="81"/>
      <c r="D19" s="59">
        <v>-1881</v>
      </c>
      <c r="E19" s="58"/>
      <c r="F19" s="59">
        <v>0</v>
      </c>
      <c r="G19" s="58"/>
      <c r="H19" s="59">
        <v>-1881</v>
      </c>
      <c r="I19" s="58"/>
      <c r="J19" s="59">
        <v>0</v>
      </c>
    </row>
    <row r="20" spans="1:10" ht="21.75" customHeight="1">
      <c r="A20" s="63" t="s">
        <v>206</v>
      </c>
      <c r="B20" s="81"/>
      <c r="D20" s="58">
        <v>984</v>
      </c>
      <c r="E20" s="58"/>
      <c r="F20" s="59">
        <v>0</v>
      </c>
      <c r="G20" s="58"/>
      <c r="H20" s="59">
        <v>984</v>
      </c>
      <c r="I20" s="58"/>
      <c r="J20" s="59">
        <v>0</v>
      </c>
    </row>
    <row r="21" spans="1:10" ht="21.75" customHeight="1">
      <c r="A21" s="63" t="s">
        <v>196</v>
      </c>
      <c r="B21" s="81"/>
      <c r="D21" s="58">
        <v>1913</v>
      </c>
      <c r="E21" s="58"/>
      <c r="F21" s="58">
        <v>-570</v>
      </c>
      <c r="G21" s="58"/>
      <c r="H21" s="59">
        <v>0</v>
      </c>
      <c r="I21" s="58"/>
      <c r="J21" s="59">
        <v>0</v>
      </c>
    </row>
    <row r="22" spans="1:10" ht="21.75" customHeight="1">
      <c r="A22" s="63" t="s">
        <v>121</v>
      </c>
      <c r="B22" s="81"/>
      <c r="D22" s="58">
        <v>998</v>
      </c>
      <c r="E22" s="58"/>
      <c r="F22" s="58">
        <v>3236</v>
      </c>
      <c r="G22" s="58"/>
      <c r="H22" s="59">
        <v>0</v>
      </c>
      <c r="I22" s="58"/>
      <c r="J22" s="59">
        <v>0</v>
      </c>
    </row>
    <row r="23" spans="1:10" ht="21.75" customHeight="1">
      <c r="A23" s="63" t="s">
        <v>53</v>
      </c>
      <c r="B23" s="81"/>
      <c r="D23" s="58">
        <v>810</v>
      </c>
      <c r="E23" s="59"/>
      <c r="F23" s="58">
        <v>693</v>
      </c>
      <c r="G23" s="59"/>
      <c r="H23" s="59">
        <v>810</v>
      </c>
      <c r="I23" s="58"/>
      <c r="J23" s="59">
        <v>693</v>
      </c>
    </row>
    <row r="24" spans="1:10" ht="21.75" customHeight="1">
      <c r="A24" s="63" t="s">
        <v>177</v>
      </c>
      <c r="B24" s="81"/>
      <c r="D24" s="58">
        <v>-524</v>
      </c>
      <c r="E24" s="59"/>
      <c r="F24" s="58">
        <v>2427</v>
      </c>
      <c r="G24" s="59"/>
      <c r="H24" s="59">
        <v>-492</v>
      </c>
      <c r="I24" s="58"/>
      <c r="J24" s="59">
        <v>2181</v>
      </c>
    </row>
    <row r="25" spans="1:10" ht="21.75" customHeight="1">
      <c r="A25" s="63" t="s">
        <v>167</v>
      </c>
      <c r="B25" s="81"/>
      <c r="D25" s="58"/>
      <c r="E25" s="59"/>
      <c r="F25" s="58"/>
      <c r="G25" s="59"/>
      <c r="H25" s="59"/>
      <c r="I25" s="58"/>
      <c r="J25" s="59"/>
    </row>
    <row r="26" spans="1:10" ht="21.75" customHeight="1">
      <c r="A26" s="63" t="s">
        <v>139</v>
      </c>
      <c r="B26" s="81"/>
      <c r="D26" s="58">
        <v>445</v>
      </c>
      <c r="E26" s="59"/>
      <c r="F26" s="58">
        <v>530</v>
      </c>
      <c r="G26" s="59"/>
      <c r="H26" s="58">
        <v>417</v>
      </c>
      <c r="I26" s="59"/>
      <c r="J26" s="58">
        <v>518</v>
      </c>
    </row>
    <row r="27" spans="1:10" ht="21.75" customHeight="1">
      <c r="A27" s="63" t="s">
        <v>189</v>
      </c>
      <c r="B27" s="81"/>
      <c r="D27" s="58">
        <v>-1162</v>
      </c>
      <c r="E27" s="59"/>
      <c r="F27" s="58">
        <v>0</v>
      </c>
      <c r="G27" s="59"/>
      <c r="H27" s="59">
        <v>-1162</v>
      </c>
      <c r="I27" s="58"/>
      <c r="J27" s="59">
        <v>0</v>
      </c>
    </row>
    <row r="28" spans="1:10" ht="21.75" customHeight="1">
      <c r="A28" s="63" t="s">
        <v>106</v>
      </c>
      <c r="B28" s="81"/>
      <c r="D28" s="58">
        <v>-2590</v>
      </c>
      <c r="E28" s="59"/>
      <c r="F28" s="58">
        <v>-2190</v>
      </c>
      <c r="G28" s="59"/>
      <c r="H28" s="59">
        <v>-4867</v>
      </c>
      <c r="I28" s="58"/>
      <c r="J28" s="59">
        <v>-2926</v>
      </c>
    </row>
    <row r="29" spans="1:10" ht="21.75" customHeight="1">
      <c r="A29" s="63" t="s">
        <v>54</v>
      </c>
      <c r="B29" s="81"/>
      <c r="D29" s="60">
        <v>10069</v>
      </c>
      <c r="E29" s="58"/>
      <c r="F29" s="60">
        <v>3148</v>
      </c>
      <c r="G29" s="61"/>
      <c r="H29" s="62">
        <v>8447</v>
      </c>
      <c r="I29" s="61"/>
      <c r="J29" s="62">
        <v>3148</v>
      </c>
    </row>
    <row r="30" spans="1:10" ht="21.75" customHeight="1">
      <c r="A30" s="63" t="s">
        <v>55</v>
      </c>
      <c r="B30" s="81"/>
      <c r="D30" s="84"/>
      <c r="E30" s="58"/>
      <c r="F30" s="84"/>
      <c r="G30" s="61"/>
      <c r="H30" s="85"/>
      <c r="I30" s="61"/>
      <c r="J30" s="85"/>
    </row>
    <row r="31" spans="1:10" ht="21.75" customHeight="1">
      <c r="A31" s="63" t="s">
        <v>197</v>
      </c>
      <c r="B31" s="81"/>
      <c r="D31" s="58">
        <f>SUM(D9:D29)</f>
        <v>515377</v>
      </c>
      <c r="F31" s="58">
        <f>SUM(F9:F29)</f>
        <v>236533</v>
      </c>
      <c r="H31" s="58">
        <f>SUM(H9:H29)</f>
        <v>491886</v>
      </c>
      <c r="J31" s="58">
        <f>SUM(J9:J29)</f>
        <v>226319</v>
      </c>
    </row>
    <row r="32" spans="1:10" ht="21.75" customHeight="1">
      <c r="A32" s="63" t="s">
        <v>175</v>
      </c>
      <c r="B32" s="81"/>
    </row>
    <row r="33" spans="1:10" ht="21.75" customHeight="1">
      <c r="A33" s="63" t="s">
        <v>56</v>
      </c>
      <c r="B33" s="81"/>
      <c r="D33" s="63">
        <v>1107</v>
      </c>
      <c r="F33" s="63">
        <v>-2605</v>
      </c>
      <c r="H33" s="63">
        <v>1107</v>
      </c>
      <c r="J33" s="63">
        <v>-6707</v>
      </c>
    </row>
    <row r="34" spans="1:10" ht="21.75" customHeight="1">
      <c r="A34" s="63" t="s">
        <v>71</v>
      </c>
      <c r="B34" s="81"/>
      <c r="D34" s="58">
        <v>-341344</v>
      </c>
      <c r="E34" s="58"/>
      <c r="F34" s="58">
        <v>-432217</v>
      </c>
      <c r="G34" s="58"/>
      <c r="H34" s="58">
        <v>-340734</v>
      </c>
      <c r="I34" s="58"/>
      <c r="J34" s="58">
        <v>-422453</v>
      </c>
    </row>
    <row r="35" spans="1:10" ht="21.75" customHeight="1">
      <c r="A35" s="63" t="s">
        <v>136</v>
      </c>
      <c r="B35" s="81"/>
      <c r="D35" s="58">
        <v>-198</v>
      </c>
      <c r="E35" s="58"/>
      <c r="F35" s="58">
        <v>6625</v>
      </c>
      <c r="G35" s="58"/>
      <c r="H35" s="58">
        <v>-198</v>
      </c>
      <c r="I35" s="58"/>
      <c r="J35" s="58">
        <v>6625</v>
      </c>
    </row>
    <row r="36" spans="1:10" ht="21.75" customHeight="1">
      <c r="A36" s="63" t="s">
        <v>57</v>
      </c>
      <c r="B36" s="81"/>
      <c r="D36" s="58">
        <v>-31877</v>
      </c>
      <c r="E36" s="58"/>
      <c r="F36" s="58">
        <v>-7883</v>
      </c>
      <c r="G36" s="58"/>
      <c r="H36" s="58">
        <v>-32049</v>
      </c>
      <c r="I36" s="58"/>
      <c r="J36" s="58">
        <v>-9012</v>
      </c>
    </row>
    <row r="37" spans="1:10" ht="21.75" customHeight="1">
      <c r="A37" s="63" t="s">
        <v>58</v>
      </c>
      <c r="B37" s="81"/>
      <c r="D37" s="58">
        <v>-26</v>
      </c>
      <c r="E37" s="58"/>
      <c r="F37" s="58">
        <v>-1488</v>
      </c>
      <c r="G37" s="58"/>
      <c r="H37" s="58">
        <v>-18</v>
      </c>
      <c r="I37" s="58"/>
      <c r="J37" s="58">
        <v>-999</v>
      </c>
    </row>
    <row r="38" spans="1:10" ht="21.75" customHeight="1">
      <c r="A38" s="63" t="s">
        <v>137</v>
      </c>
      <c r="B38" s="81"/>
      <c r="D38" s="58"/>
      <c r="E38" s="58"/>
      <c r="F38" s="58"/>
      <c r="G38" s="58"/>
      <c r="H38" s="58"/>
      <c r="I38" s="58"/>
      <c r="J38" s="58"/>
    </row>
    <row r="39" spans="1:10" ht="21.75" customHeight="1">
      <c r="A39" s="63" t="s">
        <v>59</v>
      </c>
      <c r="B39" s="81"/>
      <c r="D39" s="63">
        <v>172671</v>
      </c>
      <c r="F39" s="63">
        <v>29182</v>
      </c>
      <c r="H39" s="63">
        <v>171845</v>
      </c>
      <c r="J39" s="63">
        <v>30137</v>
      </c>
    </row>
    <row r="40" spans="1:10" ht="21.75" customHeight="1">
      <c r="A40" s="63" t="s">
        <v>72</v>
      </c>
      <c r="B40" s="81"/>
      <c r="D40" s="58">
        <v>3685</v>
      </c>
      <c r="E40" s="58"/>
      <c r="F40" s="58">
        <v>11348</v>
      </c>
      <c r="G40" s="58"/>
      <c r="H40" s="58">
        <v>3685</v>
      </c>
      <c r="I40" s="58"/>
      <c r="J40" s="58">
        <v>11104</v>
      </c>
    </row>
    <row r="41" spans="1:10" ht="21.75" customHeight="1">
      <c r="A41" s="63" t="s">
        <v>138</v>
      </c>
      <c r="B41" s="81"/>
      <c r="D41" s="58">
        <v>-46520</v>
      </c>
      <c r="E41" s="58"/>
      <c r="F41" s="58">
        <v>14678</v>
      </c>
      <c r="G41" s="58"/>
      <c r="H41" s="58">
        <v>-47472</v>
      </c>
      <c r="I41" s="58"/>
      <c r="J41" s="58">
        <v>14113</v>
      </c>
    </row>
    <row r="42" spans="1:10" ht="25.15" customHeight="1">
      <c r="A42" s="63" t="s">
        <v>152</v>
      </c>
      <c r="B42" s="81"/>
      <c r="D42" s="58">
        <v>-543</v>
      </c>
      <c r="E42" s="58"/>
      <c r="F42" s="58">
        <v>-20</v>
      </c>
      <c r="G42" s="58"/>
      <c r="H42" s="58">
        <v>-487</v>
      </c>
      <c r="I42" s="58"/>
      <c r="J42" s="58">
        <v>0</v>
      </c>
    </row>
    <row r="43" spans="1:10" ht="21.75" customHeight="1">
      <c r="A43" s="63" t="s">
        <v>60</v>
      </c>
      <c r="B43" s="81"/>
      <c r="D43" s="58">
        <v>1094</v>
      </c>
      <c r="E43" s="58"/>
      <c r="F43" s="58">
        <v>483</v>
      </c>
      <c r="G43" s="58"/>
      <c r="H43" s="58">
        <v>1076</v>
      </c>
      <c r="I43" s="58"/>
      <c r="J43" s="58">
        <v>478</v>
      </c>
    </row>
    <row r="44" spans="1:10" ht="21.75" customHeight="1">
      <c r="A44" s="63" t="s">
        <v>178</v>
      </c>
      <c r="B44" s="81"/>
      <c r="D44" s="62">
        <v>1292</v>
      </c>
      <c r="E44" s="58"/>
      <c r="F44" s="62">
        <v>0</v>
      </c>
      <c r="G44" s="58"/>
      <c r="H44" s="62">
        <v>1094</v>
      </c>
      <c r="I44" s="58"/>
      <c r="J44" s="62">
        <v>0</v>
      </c>
    </row>
    <row r="45" spans="1:10" ht="21.75" customHeight="1">
      <c r="A45" s="63" t="s">
        <v>198</v>
      </c>
      <c r="B45" s="81"/>
      <c r="D45" s="58">
        <f>SUM(D31:D44)</f>
        <v>274718</v>
      </c>
      <c r="E45" s="58"/>
      <c r="F45" s="58">
        <f>SUM(F31:F44)</f>
        <v>-145364</v>
      </c>
      <c r="G45" s="58"/>
      <c r="H45" s="58">
        <f>SUM(H31:H44)</f>
        <v>249735</v>
      </c>
      <c r="I45" s="58"/>
      <c r="J45" s="58">
        <f>SUM(J31:J44)</f>
        <v>-150395</v>
      </c>
    </row>
    <row r="46" spans="1:10" ht="21.75" customHeight="1">
      <c r="A46" s="63" t="s">
        <v>61</v>
      </c>
      <c r="B46" s="81"/>
      <c r="D46" s="62">
        <v>-8626</v>
      </c>
      <c r="E46" s="58"/>
      <c r="F46" s="62">
        <v>-3651</v>
      </c>
      <c r="G46" s="58"/>
      <c r="H46" s="62">
        <v>-8341</v>
      </c>
      <c r="I46" s="58"/>
      <c r="J46" s="62">
        <v>-3520</v>
      </c>
    </row>
    <row r="47" spans="1:10" ht="21.75" customHeight="1">
      <c r="A47" s="72" t="s">
        <v>179</v>
      </c>
      <c r="B47" s="81"/>
      <c r="D47" s="62">
        <f>SUM(D45:D46)</f>
        <v>266092</v>
      </c>
      <c r="E47" s="58"/>
      <c r="F47" s="62">
        <f>SUM(F45:F46)</f>
        <v>-149015</v>
      </c>
      <c r="G47" s="58"/>
      <c r="H47" s="62">
        <f>SUM(H45:H46)</f>
        <v>241394</v>
      </c>
      <c r="I47" s="58"/>
      <c r="J47" s="62">
        <f>SUM(J45:J46)</f>
        <v>-153915</v>
      </c>
    </row>
    <row r="48" spans="1:10" ht="12.75" customHeight="1">
      <c r="B48" s="81"/>
    </row>
    <row r="49" spans="1:10" ht="21.75" customHeight="1">
      <c r="A49" s="1" t="s">
        <v>162</v>
      </c>
    </row>
    <row r="50" spans="1:10" ht="21.75" customHeight="1">
      <c r="J50" s="71" t="s">
        <v>94</v>
      </c>
    </row>
    <row r="51" spans="1:10" s="72" customFormat="1" ht="21.75" customHeight="1">
      <c r="A51" s="89" t="s">
        <v>129</v>
      </c>
      <c r="B51" s="89"/>
      <c r="C51" s="89"/>
      <c r="D51" s="89"/>
      <c r="E51" s="89"/>
      <c r="F51" s="89"/>
      <c r="G51" s="89"/>
    </row>
    <row r="52" spans="1:10" s="72" customFormat="1" ht="21.75" customHeight="1">
      <c r="A52" s="72" t="s">
        <v>62</v>
      </c>
    </row>
    <row r="53" spans="1:10" s="72" customFormat="1" ht="21.75" customHeight="1">
      <c r="A53" s="72" t="s">
        <v>153</v>
      </c>
    </row>
    <row r="54" spans="1:10" ht="21.75" customHeight="1">
      <c r="A54" s="73"/>
      <c r="B54" s="73"/>
      <c r="C54" s="73"/>
      <c r="D54" s="73"/>
      <c r="E54" s="73"/>
      <c r="F54" s="73"/>
      <c r="G54" s="73"/>
      <c r="H54" s="73"/>
      <c r="I54" s="73"/>
      <c r="J54" s="71" t="s">
        <v>88</v>
      </c>
    </row>
    <row r="55" spans="1:10" s="74" customFormat="1" ht="21.75" customHeight="1">
      <c r="D55" s="75"/>
      <c r="E55" s="75" t="s">
        <v>49</v>
      </c>
      <c r="F55" s="75"/>
      <c r="G55" s="72"/>
      <c r="H55" s="76"/>
      <c r="I55" s="75" t="s">
        <v>50</v>
      </c>
      <c r="J55" s="76"/>
    </row>
    <row r="56" spans="1:10" s="74" customFormat="1" ht="21.75" customHeight="1">
      <c r="B56" s="77"/>
      <c r="D56" s="78">
        <v>2021</v>
      </c>
      <c r="E56" s="79"/>
      <c r="F56" s="78">
        <v>2020</v>
      </c>
      <c r="G56" s="80"/>
      <c r="H56" s="78">
        <v>2021</v>
      </c>
      <c r="I56" s="79"/>
      <c r="J56" s="78">
        <v>2020</v>
      </c>
    </row>
    <row r="57" spans="1:10" ht="21.75" customHeight="1">
      <c r="A57" s="72" t="s">
        <v>63</v>
      </c>
      <c r="F57" s="74"/>
    </row>
    <row r="58" spans="1:10" ht="21.75" customHeight="1">
      <c r="A58" s="63" t="s">
        <v>180</v>
      </c>
      <c r="D58" s="63">
        <v>18290</v>
      </c>
      <c r="F58" s="58">
        <v>0</v>
      </c>
      <c r="H58" s="58">
        <v>18290</v>
      </c>
      <c r="J58" s="58">
        <v>0</v>
      </c>
    </row>
    <row r="59" spans="1:10" ht="21.75" customHeight="1">
      <c r="A59" s="63" t="s">
        <v>181</v>
      </c>
      <c r="D59" s="58">
        <v>-7875</v>
      </c>
      <c r="E59" s="58"/>
      <c r="F59" s="58">
        <v>-12200</v>
      </c>
      <c r="G59" s="58"/>
      <c r="H59" s="58">
        <v>15125</v>
      </c>
      <c r="I59" s="58"/>
      <c r="J59" s="58">
        <v>-10900</v>
      </c>
    </row>
    <row r="60" spans="1:10" ht="21.75" customHeight="1">
      <c r="A60" s="63" t="s">
        <v>168</v>
      </c>
      <c r="D60" s="58">
        <v>-55</v>
      </c>
      <c r="F60" s="58">
        <v>-82</v>
      </c>
      <c r="H60" s="58">
        <v>-55</v>
      </c>
      <c r="J60" s="58">
        <v>-82</v>
      </c>
    </row>
    <row r="61" spans="1:10" ht="21.75" customHeight="1">
      <c r="A61" s="72" t="s">
        <v>182</v>
      </c>
      <c r="D61" s="64">
        <f>SUM(D58:D60)</f>
        <v>10360</v>
      </c>
      <c r="F61" s="64">
        <f>SUM(F58:F60)</f>
        <v>-12282</v>
      </c>
      <c r="H61" s="64">
        <f>SUM(H58:H60)</f>
        <v>33360</v>
      </c>
      <c r="J61" s="64">
        <f>SUM(J58:J60)</f>
        <v>-10982</v>
      </c>
    </row>
    <row r="62" spans="1:10" ht="21.75" customHeight="1">
      <c r="A62" s="72" t="s">
        <v>64</v>
      </c>
      <c r="D62" s="58"/>
      <c r="F62" s="58"/>
      <c r="H62" s="58"/>
      <c r="J62" s="58"/>
    </row>
    <row r="63" spans="1:10" ht="21.75" customHeight="1">
      <c r="A63" s="63" t="s">
        <v>199</v>
      </c>
      <c r="D63" s="58">
        <v>26840</v>
      </c>
      <c r="E63" s="58"/>
      <c r="F63" s="58">
        <v>-1010</v>
      </c>
      <c r="G63" s="58"/>
      <c r="H63" s="58">
        <v>26840</v>
      </c>
      <c r="I63" s="58"/>
      <c r="J63" s="58">
        <v>-674</v>
      </c>
    </row>
    <row r="64" spans="1:10" ht="21.75" customHeight="1">
      <c r="A64" s="63" t="s">
        <v>176</v>
      </c>
      <c r="D64" s="58">
        <v>65000</v>
      </c>
      <c r="E64" s="58"/>
      <c r="F64" s="58">
        <v>0</v>
      </c>
      <c r="G64" s="58"/>
      <c r="H64" s="58">
        <v>65000</v>
      </c>
      <c r="I64" s="58"/>
      <c r="J64" s="58">
        <v>0</v>
      </c>
    </row>
    <row r="65" spans="1:10" ht="21.75" customHeight="1">
      <c r="A65" s="63" t="s">
        <v>169</v>
      </c>
      <c r="D65" s="58">
        <v>174878</v>
      </c>
      <c r="E65" s="58"/>
      <c r="F65" s="58">
        <v>580074</v>
      </c>
      <c r="G65" s="58"/>
      <c r="H65" s="58">
        <v>174878</v>
      </c>
      <c r="I65" s="58"/>
      <c r="J65" s="58">
        <v>580074</v>
      </c>
    </row>
    <row r="66" spans="1:10" ht="21.75" customHeight="1">
      <c r="A66" s="63" t="s">
        <v>170</v>
      </c>
      <c r="D66" s="58">
        <v>-552926</v>
      </c>
      <c r="E66" s="58"/>
      <c r="F66" s="58">
        <v>-190601</v>
      </c>
      <c r="G66" s="58"/>
      <c r="H66" s="58">
        <v>-552926</v>
      </c>
      <c r="I66" s="58"/>
      <c r="J66" s="58">
        <v>-190601</v>
      </c>
    </row>
    <row r="67" spans="1:10" ht="21.75" customHeight="1">
      <c r="A67" s="63" t="s">
        <v>113</v>
      </c>
      <c r="D67" s="58">
        <v>316200</v>
      </c>
      <c r="E67" s="58"/>
      <c r="F67" s="58">
        <v>379200</v>
      </c>
      <c r="G67" s="58"/>
      <c r="H67" s="58">
        <v>316200</v>
      </c>
      <c r="I67" s="58"/>
      <c r="J67" s="58">
        <v>379200</v>
      </c>
    </row>
    <row r="68" spans="1:10" ht="21.75" customHeight="1">
      <c r="A68" s="63" t="s">
        <v>171</v>
      </c>
      <c r="D68" s="58">
        <v>-486000</v>
      </c>
      <c r="E68" s="58"/>
      <c r="F68" s="58">
        <v>-498500</v>
      </c>
      <c r="G68" s="58"/>
      <c r="H68" s="58">
        <v>-486000</v>
      </c>
      <c r="I68" s="58"/>
      <c r="J68" s="58">
        <v>-498500</v>
      </c>
    </row>
    <row r="69" spans="1:10" ht="21.75" customHeight="1">
      <c r="A69" s="63" t="s">
        <v>200</v>
      </c>
      <c r="D69" s="58"/>
      <c r="E69" s="58"/>
      <c r="F69" s="58"/>
      <c r="G69" s="58"/>
      <c r="H69" s="58"/>
      <c r="I69" s="58"/>
      <c r="J69" s="58"/>
    </row>
    <row r="70" spans="1:10" ht="21.75" customHeight="1">
      <c r="A70" s="63" t="s">
        <v>172</v>
      </c>
      <c r="D70" s="58">
        <v>167229</v>
      </c>
      <c r="E70" s="58"/>
      <c r="F70" s="58">
        <v>0</v>
      </c>
      <c r="G70" s="58"/>
      <c r="H70" s="58">
        <v>167229</v>
      </c>
      <c r="I70" s="58"/>
      <c r="J70" s="58">
        <v>0</v>
      </c>
    </row>
    <row r="71" spans="1:10" ht="21.75" customHeight="1">
      <c r="A71" s="63" t="s">
        <v>208</v>
      </c>
      <c r="D71" s="58">
        <v>111097</v>
      </c>
      <c r="E71" s="58"/>
      <c r="F71" s="58">
        <v>0</v>
      </c>
      <c r="G71" s="58"/>
      <c r="H71" s="58">
        <v>111097</v>
      </c>
      <c r="I71" s="58"/>
      <c r="J71" s="58">
        <v>0</v>
      </c>
    </row>
    <row r="72" spans="1:10" ht="21.75" customHeight="1">
      <c r="A72" s="63" t="s">
        <v>140</v>
      </c>
      <c r="D72" s="58">
        <v>0</v>
      </c>
      <c r="E72" s="58"/>
      <c r="F72" s="58">
        <v>-3000</v>
      </c>
      <c r="G72" s="58"/>
      <c r="H72" s="58">
        <v>0</v>
      </c>
      <c r="I72" s="58"/>
      <c r="J72" s="58">
        <v>-3000</v>
      </c>
    </row>
    <row r="73" spans="1:10" ht="21.75" customHeight="1">
      <c r="A73" s="63" t="s">
        <v>201</v>
      </c>
      <c r="D73" s="58">
        <v>-5777</v>
      </c>
      <c r="E73" s="58"/>
      <c r="F73" s="58">
        <v>-5127</v>
      </c>
      <c r="G73" s="58"/>
      <c r="H73" s="58">
        <v>-5777</v>
      </c>
      <c r="I73" s="58"/>
      <c r="J73" s="58">
        <v>-5127</v>
      </c>
    </row>
    <row r="74" spans="1:10" ht="21.75" customHeight="1">
      <c r="A74" s="63" t="s">
        <v>202</v>
      </c>
      <c r="D74" s="58"/>
      <c r="E74" s="58"/>
      <c r="F74" s="58"/>
      <c r="G74" s="58"/>
      <c r="H74" s="58"/>
      <c r="I74" s="58"/>
      <c r="J74" s="58"/>
    </row>
    <row r="75" spans="1:10" ht="21.75" customHeight="1">
      <c r="A75" s="63" t="s">
        <v>172</v>
      </c>
      <c r="D75" s="58">
        <v>-26884</v>
      </c>
      <c r="E75" s="58"/>
      <c r="F75" s="58">
        <v>0</v>
      </c>
      <c r="G75" s="58"/>
      <c r="H75" s="58">
        <v>-26884</v>
      </c>
      <c r="I75" s="58"/>
      <c r="J75" s="58">
        <v>0</v>
      </c>
    </row>
    <row r="76" spans="1:10" ht="21.75" customHeight="1">
      <c r="A76" s="63" t="s">
        <v>203</v>
      </c>
      <c r="D76" s="58">
        <v>-1089</v>
      </c>
      <c r="F76" s="58">
        <v>-1219</v>
      </c>
      <c r="H76" s="58">
        <v>-1089</v>
      </c>
      <c r="J76" s="58">
        <v>-1219</v>
      </c>
    </row>
    <row r="77" spans="1:10" ht="21.75" customHeight="1">
      <c r="A77" s="63" t="s">
        <v>173</v>
      </c>
      <c r="D77" s="58">
        <v>-54927</v>
      </c>
      <c r="E77" s="58"/>
      <c r="F77" s="58">
        <v>-65400</v>
      </c>
      <c r="G77" s="58"/>
      <c r="H77" s="58">
        <v>-54675</v>
      </c>
      <c r="I77" s="58"/>
      <c r="J77" s="58">
        <v>-65234</v>
      </c>
    </row>
    <row r="78" spans="1:10" ht="21.75" customHeight="1">
      <c r="A78" s="72" t="s">
        <v>183</v>
      </c>
      <c r="D78" s="64">
        <f>SUM(D63:D77)</f>
        <v>-266359</v>
      </c>
      <c r="E78" s="58"/>
      <c r="F78" s="64">
        <f>SUM(F63:F77)</f>
        <v>194417</v>
      </c>
      <c r="G78" s="58"/>
      <c r="H78" s="64">
        <f>SUM(H63:H77)</f>
        <v>-266107</v>
      </c>
      <c r="I78" s="58"/>
      <c r="J78" s="64">
        <f>SUM(J63:J77)</f>
        <v>194919</v>
      </c>
    </row>
    <row r="79" spans="1:10" ht="21.75" customHeight="1">
      <c r="A79" s="72" t="s">
        <v>184</v>
      </c>
      <c r="D79" s="65">
        <f>SUM(D47,D61,D78)</f>
        <v>10093</v>
      </c>
      <c r="E79" s="58"/>
      <c r="F79" s="65">
        <f>SUM(F47,F61,F78)</f>
        <v>33120</v>
      </c>
      <c r="G79" s="58"/>
      <c r="H79" s="65">
        <f>SUM(H47,H61,H78)</f>
        <v>8647</v>
      </c>
      <c r="I79" s="58"/>
      <c r="J79" s="65">
        <f>SUM(J47,J61,J78)</f>
        <v>30022</v>
      </c>
    </row>
    <row r="80" spans="1:10" ht="21.75" customHeight="1">
      <c r="A80" s="63" t="s">
        <v>99</v>
      </c>
      <c r="D80" s="66">
        <v>58986</v>
      </c>
      <c r="E80" s="58"/>
      <c r="F80" s="66">
        <v>35936</v>
      </c>
      <c r="G80" s="58"/>
      <c r="H80" s="66">
        <v>58372</v>
      </c>
      <c r="I80" s="58"/>
      <c r="J80" s="66">
        <v>30417</v>
      </c>
    </row>
    <row r="81" spans="1:10" ht="21.75" customHeight="1" thickBot="1">
      <c r="A81" s="72" t="s">
        <v>141</v>
      </c>
      <c r="D81" s="67">
        <f>SUM(D79:D80)</f>
        <v>69079</v>
      </c>
      <c r="E81" s="58"/>
      <c r="F81" s="67">
        <f>SUM(F79:F80)</f>
        <v>69056</v>
      </c>
      <c r="G81" s="58"/>
      <c r="H81" s="67">
        <f>SUM(H79:H80)</f>
        <v>67019</v>
      </c>
      <c r="I81" s="58"/>
      <c r="J81" s="67">
        <f>SUM(J79:J80)</f>
        <v>60439</v>
      </c>
    </row>
    <row r="82" spans="1:10" ht="21.75" customHeight="1" thickTop="1">
      <c r="A82" s="72"/>
      <c r="D82" s="59">
        <f>D81-'bs&amp;pl'!E12</f>
        <v>0</v>
      </c>
      <c r="E82" s="58"/>
      <c r="F82" s="59"/>
      <c r="G82" s="58"/>
      <c r="H82" s="59">
        <f>H81-'bs&amp;pl'!I12</f>
        <v>0</v>
      </c>
      <c r="I82" s="58"/>
      <c r="J82" s="59"/>
    </row>
    <row r="83" spans="1:10" ht="21.75" customHeight="1">
      <c r="A83" s="72" t="s">
        <v>142</v>
      </c>
      <c r="E83" s="58"/>
      <c r="G83" s="58"/>
      <c r="I83" s="58"/>
    </row>
    <row r="84" spans="1:10" ht="21.75" customHeight="1">
      <c r="A84" s="63" t="s">
        <v>79</v>
      </c>
    </row>
    <row r="85" spans="1:10" ht="21.75" customHeight="1">
      <c r="A85" s="63" t="s">
        <v>100</v>
      </c>
    </row>
    <row r="86" spans="1:10" ht="21.75" customHeight="1">
      <c r="A86" s="63" t="s">
        <v>80</v>
      </c>
      <c r="D86" s="59">
        <v>47620</v>
      </c>
      <c r="E86" s="58"/>
      <c r="F86" s="59">
        <v>62113</v>
      </c>
      <c r="G86" s="58"/>
      <c r="H86" s="59">
        <v>47620</v>
      </c>
      <c r="I86" s="58"/>
      <c r="J86" s="59">
        <v>61947</v>
      </c>
    </row>
    <row r="87" spans="1:10" ht="21.75" customHeight="1">
      <c r="A87" s="63" t="s">
        <v>149</v>
      </c>
      <c r="D87" s="59">
        <v>1308</v>
      </c>
      <c r="E87" s="58"/>
      <c r="F87" s="59">
        <v>1601</v>
      </c>
      <c r="G87" s="58"/>
      <c r="H87" s="59">
        <v>1308</v>
      </c>
      <c r="I87" s="58"/>
      <c r="J87" s="59">
        <v>1601</v>
      </c>
    </row>
    <row r="88" spans="1:10" ht="21.75" customHeight="1">
      <c r="A88" s="63" t="s">
        <v>204</v>
      </c>
      <c r="D88" s="59"/>
      <c r="E88" s="58"/>
      <c r="F88" s="59"/>
      <c r="G88" s="58"/>
      <c r="H88" s="59"/>
      <c r="I88" s="58"/>
      <c r="J88" s="59"/>
    </row>
    <row r="89" spans="1:10" ht="21.75" customHeight="1">
      <c r="A89" s="63" t="s">
        <v>205</v>
      </c>
      <c r="D89" s="59">
        <v>984</v>
      </c>
      <c r="E89" s="59"/>
      <c r="F89" s="59">
        <v>0</v>
      </c>
      <c r="G89" s="59"/>
      <c r="H89" s="59">
        <v>984</v>
      </c>
      <c r="I89" s="59"/>
      <c r="J89" s="59">
        <v>0</v>
      </c>
    </row>
    <row r="90" spans="1:10" ht="21.75" customHeight="1">
      <c r="A90" s="1"/>
      <c r="D90" s="59"/>
      <c r="E90" s="58"/>
      <c r="F90" s="59"/>
      <c r="G90" s="58"/>
      <c r="H90" s="59"/>
      <c r="I90" s="58"/>
      <c r="J90" s="59"/>
    </row>
    <row r="91" spans="1:10" ht="21.75" customHeight="1">
      <c r="A91" s="1" t="s">
        <v>162</v>
      </c>
    </row>
    <row r="92" spans="1:10" ht="21.75" customHeight="1">
      <c r="D92" s="59"/>
      <c r="E92" s="58"/>
      <c r="F92" s="59"/>
      <c r="G92" s="58"/>
      <c r="H92" s="59"/>
      <c r="I92" s="58"/>
      <c r="J92" s="59"/>
    </row>
    <row r="93" spans="1:10" ht="21.75" customHeight="1">
      <c r="E93" s="58"/>
      <c r="F93" s="59"/>
      <c r="G93" s="58"/>
      <c r="I93" s="58"/>
      <c r="J93" s="61"/>
    </row>
    <row r="94" spans="1:10" ht="21.75" customHeight="1">
      <c r="E94" s="58"/>
      <c r="F94" s="59"/>
      <c r="G94" s="58"/>
      <c r="I94" s="58"/>
      <c r="J94" s="61"/>
    </row>
    <row r="95" spans="1:10" ht="21.75" customHeight="1">
      <c r="D95" s="59"/>
      <c r="F95" s="59"/>
      <c r="G95" s="58"/>
      <c r="H95" s="59"/>
      <c r="I95" s="58"/>
      <c r="J95" s="61"/>
    </row>
    <row r="96" spans="1:10" ht="21.75" customHeight="1">
      <c r="D96" s="59"/>
      <c r="F96" s="59"/>
      <c r="G96" s="58"/>
      <c r="H96" s="59"/>
      <c r="I96" s="58"/>
      <c r="J96" s="61"/>
    </row>
    <row r="97" spans="4:12" ht="21.75" customHeight="1">
      <c r="D97" s="59"/>
      <c r="E97" s="58"/>
      <c r="F97" s="59"/>
      <c r="G97" s="58"/>
      <c r="H97" s="61"/>
      <c r="I97" s="58"/>
      <c r="J97" s="59"/>
    </row>
    <row r="98" spans="4:12" ht="21.75" customHeight="1">
      <c r="D98" s="59"/>
      <c r="E98" s="58"/>
      <c r="F98" s="59"/>
      <c r="G98" s="58"/>
      <c r="H98" s="61"/>
      <c r="I98" s="58"/>
      <c r="J98" s="59"/>
    </row>
    <row r="99" spans="4:12" ht="21.75" customHeight="1">
      <c r="D99" s="59"/>
      <c r="E99" s="59"/>
      <c r="F99" s="59"/>
      <c r="G99" s="59"/>
      <c r="H99" s="59"/>
      <c r="I99" s="59"/>
      <c r="J99" s="59"/>
    </row>
    <row r="100" spans="4:12" ht="21.75" customHeight="1">
      <c r="D100" s="59"/>
      <c r="E100" s="58"/>
      <c r="F100" s="59"/>
      <c r="G100" s="58"/>
      <c r="H100" s="61"/>
      <c r="I100" s="58"/>
      <c r="J100" s="59"/>
    </row>
    <row r="101" spans="4:12" ht="21.75" customHeight="1">
      <c r="D101" s="59"/>
      <c r="E101" s="59"/>
      <c r="F101" s="59"/>
      <c r="G101" s="59"/>
      <c r="H101" s="59"/>
      <c r="I101" s="59"/>
      <c r="J101" s="59"/>
      <c r="K101" s="59"/>
      <c r="L101" s="59"/>
    </row>
  </sheetData>
  <autoFilter ref="A8:A47" xr:uid="{00000000-0009-0000-0000-000003000000}"/>
  <mergeCells count="2">
    <mergeCell ref="A2:G2"/>
    <mergeCell ref="A51:G51"/>
  </mergeCells>
  <printOptions gridLinesSet="0"/>
  <pageMargins left="0.75" right="0.196850393700787" top="0.6" bottom="0.35" header="0.196850393700787" footer="0.196850393700787"/>
  <pageSetup paperSize="9" scale="72" firstPageNumber="8" orientation="portrait" useFirstPageNumber="1" r:id="rId1"/>
  <headerFooter alignWithMargins="0"/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40922</vt:lpwstr>
  </property>
  <property fmtid="{D5CDD505-2E9C-101B-9397-08002B2CF9AE}" pid="4" name="OptimizationTime">
    <vt:lpwstr>20210517_1759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Company</vt:lpstr>
      <vt:lpstr>cashflow</vt:lpstr>
      <vt:lpstr>'bs&amp;pl'!Print_Area</vt:lpstr>
      <vt:lpstr>cashflow!Print_Area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2021-05-17T07:37:25Z</cp:lastPrinted>
  <dcterms:created xsi:type="dcterms:W3CDTF">2012-01-25T03:30:35Z</dcterms:created>
  <dcterms:modified xsi:type="dcterms:W3CDTF">2021-05-17T07:37:33Z</dcterms:modified>
</cp:coreProperties>
</file>