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1\data$\D\Dusit Thani Public Company Limited - 1000053211\1107607 - 2021 DEC-FSA-DTC\Working Folder\Q1'2021\FS\SEC\"/>
    </mc:Choice>
  </mc:AlternateContent>
  <xr:revisionPtr revIDLastSave="0" documentId="13_ncr:1_{B7BDA1E6-349F-4690-A476-324925047410}" xr6:coauthVersionLast="45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BL-3" sheetId="11" r:id="rId1"/>
    <sheet name="BL 4-5" sheetId="14" r:id="rId2"/>
    <sheet name="PL6" sheetId="10" r:id="rId3"/>
    <sheet name="PL7" sheetId="19" r:id="rId4"/>
    <sheet name="SC-Conso 8" sheetId="12" r:id="rId5"/>
    <sheet name="SC-Only 9" sheetId="16" r:id="rId6"/>
    <sheet name="CF 10-12" sheetId="18" r:id="rId7"/>
  </sheets>
  <definedNames>
    <definedName name="_xlnm.Print_Area" localSheetId="1">'BL 4-5'!$A$1:$K$73</definedName>
    <definedName name="_xlnm.Print_Area" localSheetId="0">'BL-3'!$A$1:$K$41</definedName>
    <definedName name="_xlnm.Print_Area" localSheetId="6">'CF 10-12'!$A$1:$K$118</definedName>
    <definedName name="_xlnm.Print_Area" localSheetId="2">'PL6'!$A$1:$K$52</definedName>
    <definedName name="_xlnm.Print_Area" localSheetId="4">'SC-Conso 8'!$A$1:$AE$43</definedName>
    <definedName name="_xlnm.Print_Area" localSheetId="5">'SC-Only 9'!$A$1:$N$35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8" i="14" l="1"/>
  <c r="I105" i="18" l="1"/>
  <c r="G105" i="18"/>
  <c r="E85" i="18"/>
  <c r="E35" i="18" l="1"/>
  <c r="Q43" i="12" l="1"/>
  <c r="O43" i="12"/>
  <c r="M43" i="12"/>
  <c r="K43" i="12"/>
  <c r="I43" i="12"/>
  <c r="G43" i="12"/>
  <c r="E43" i="12"/>
  <c r="K35" i="10"/>
  <c r="I35" i="10"/>
  <c r="J35" i="10"/>
  <c r="H35" i="10"/>
  <c r="F35" i="10"/>
  <c r="E35" i="10"/>
  <c r="G35" i="10"/>
  <c r="E26" i="10" l="1"/>
  <c r="I36" i="14"/>
  <c r="E19" i="11"/>
  <c r="N28" i="16" l="1"/>
  <c r="Y40" i="12" l="1"/>
  <c r="AE35" i="12"/>
  <c r="S36" i="12"/>
  <c r="AA36" i="12" s="1"/>
  <c r="AE36" i="12" s="1"/>
  <c r="K22" i="14"/>
  <c r="I22" i="14"/>
  <c r="I38" i="14" s="1"/>
  <c r="G22" i="14"/>
  <c r="E22" i="14"/>
  <c r="K36" i="14"/>
  <c r="K38" i="14" s="1"/>
  <c r="G36" i="14"/>
  <c r="G38" i="14" s="1"/>
  <c r="E36" i="14"/>
  <c r="E38" i="14" l="1"/>
  <c r="J40" i="11"/>
  <c r="H40" i="11"/>
  <c r="F40" i="11"/>
  <c r="I38" i="11"/>
  <c r="H38" i="11"/>
  <c r="G38" i="11"/>
  <c r="F38" i="11"/>
  <c r="E38" i="11"/>
  <c r="I19" i="11"/>
  <c r="K70" i="14"/>
  <c r="K72" i="14" s="1"/>
  <c r="G68" i="14"/>
  <c r="E68" i="14"/>
  <c r="K14" i="10"/>
  <c r="I14" i="10"/>
  <c r="I15" i="10" s="1"/>
  <c r="G14" i="10"/>
  <c r="G15" i="10" s="1"/>
  <c r="E14" i="10"/>
  <c r="E15" i="10" s="1"/>
  <c r="K26" i="10"/>
  <c r="J26" i="10"/>
  <c r="I26" i="10"/>
  <c r="H26" i="10"/>
  <c r="G26" i="10"/>
  <c r="F26" i="10"/>
  <c r="J41" i="10"/>
  <c r="H41" i="10"/>
  <c r="E48" i="10"/>
  <c r="G48" i="10"/>
  <c r="K48" i="10"/>
  <c r="K15" i="10"/>
  <c r="N33" i="16"/>
  <c r="N27" i="16"/>
  <c r="N22" i="16"/>
  <c r="N21" i="16"/>
  <c r="N17" i="16"/>
  <c r="N12" i="16"/>
  <c r="N11" i="16"/>
  <c r="D13" i="16"/>
  <c r="D24" i="16" s="1"/>
  <c r="F13" i="16"/>
  <c r="F24" i="16" s="1"/>
  <c r="H13" i="16"/>
  <c r="H24" i="16" s="1"/>
  <c r="J13" i="16"/>
  <c r="J24" i="16" s="1"/>
  <c r="L13" i="16"/>
  <c r="L24" i="16" s="1"/>
  <c r="AE41" i="12"/>
  <c r="AA40" i="12"/>
  <c r="Y37" i="12"/>
  <c r="Y30" i="12"/>
  <c r="Y29" i="12"/>
  <c r="AA29" i="12" s="1"/>
  <c r="AE29" i="12" s="1"/>
  <c r="Y25" i="12"/>
  <c r="AA25" i="12" s="1"/>
  <c r="AE25" i="12" s="1"/>
  <c r="Y24" i="12"/>
  <c r="AA24" i="12" s="1"/>
  <c r="AE24" i="12" s="1"/>
  <c r="Y21" i="12"/>
  <c r="AA21" i="12" s="1"/>
  <c r="AE21" i="12" s="1"/>
  <c r="AE37" i="12"/>
  <c r="AA30" i="12"/>
  <c r="AE30" i="12" s="1"/>
  <c r="Y15" i="12"/>
  <c r="Y17" i="12" s="1"/>
  <c r="AC37" i="12"/>
  <c r="W37" i="12"/>
  <c r="U37" i="12"/>
  <c r="S37" i="12"/>
  <c r="Q37" i="12"/>
  <c r="O37" i="12"/>
  <c r="M37" i="12"/>
  <c r="K37" i="12"/>
  <c r="I37" i="12"/>
  <c r="G37" i="12"/>
  <c r="E37" i="12"/>
  <c r="AC17" i="12"/>
  <c r="W17" i="12"/>
  <c r="U17" i="12"/>
  <c r="S17" i="12"/>
  <c r="Q17" i="12"/>
  <c r="O17" i="12"/>
  <c r="M17" i="12"/>
  <c r="K17" i="12"/>
  <c r="I17" i="12"/>
  <c r="G17" i="12"/>
  <c r="E17" i="12"/>
  <c r="I40" i="11" l="1"/>
  <c r="G70" i="14"/>
  <c r="AG37" i="12"/>
  <c r="AA15" i="12"/>
  <c r="AE15" i="12" s="1"/>
  <c r="AE17" i="12" s="1"/>
  <c r="E40" i="11"/>
  <c r="AE40" i="12"/>
  <c r="G28" i="10"/>
  <c r="G37" i="10" s="1"/>
  <c r="G41" i="10" s="1"/>
  <c r="G43" i="10" s="1"/>
  <c r="K28" i="10"/>
  <c r="K37" i="10" s="1"/>
  <c r="K41" i="10" s="1"/>
  <c r="K43" i="10" s="1"/>
  <c r="I28" i="10"/>
  <c r="E28" i="10"/>
  <c r="E37" i="10" s="1"/>
  <c r="E41" i="10" s="1"/>
  <c r="E43" i="10" s="1"/>
  <c r="N13" i="16"/>
  <c r="N24" i="16" s="1"/>
  <c r="AA37" i="12"/>
  <c r="AA17" i="12"/>
  <c r="G72" i="14" l="1"/>
  <c r="AF37" i="12"/>
  <c r="I37" i="10"/>
  <c r="I41" i="10" s="1"/>
  <c r="I43" i="10" s="1"/>
  <c r="I48" i="10" s="1"/>
  <c r="K26" i="12"/>
  <c r="I26" i="12"/>
  <c r="M26" i="12"/>
  <c r="O26" i="12"/>
  <c r="Q26" i="12"/>
  <c r="S26" i="12"/>
  <c r="U26" i="12"/>
  <c r="W26" i="12"/>
  <c r="Y26" i="12"/>
  <c r="AA26" i="12"/>
  <c r="AC26" i="12"/>
  <c r="AE26" i="12"/>
  <c r="E31" i="12"/>
  <c r="G31" i="12"/>
  <c r="I31" i="12"/>
  <c r="K31" i="12"/>
  <c r="M31" i="12"/>
  <c r="O31" i="12"/>
  <c r="Q31" i="12"/>
  <c r="S31" i="12"/>
  <c r="U31" i="12"/>
  <c r="W31" i="12"/>
  <c r="Y31" i="12"/>
  <c r="AA31" i="12"/>
  <c r="AC31" i="12"/>
  <c r="AE31" i="12"/>
  <c r="I32" i="12" l="1"/>
  <c r="AE32" i="12"/>
  <c r="AC32" i="12"/>
  <c r="AA32" i="12"/>
  <c r="Y32" i="12"/>
  <c r="W32" i="12"/>
  <c r="U32" i="12"/>
  <c r="S32" i="12"/>
  <c r="Q32" i="12"/>
  <c r="O32" i="12"/>
  <c r="M32" i="12"/>
  <c r="K32" i="12"/>
  <c r="G32" i="12"/>
  <c r="E32" i="12"/>
  <c r="K105" i="18" l="1"/>
  <c r="K85" i="18"/>
  <c r="G85" i="18"/>
  <c r="K35" i="18"/>
  <c r="K59" i="18" s="1"/>
  <c r="K61" i="18" s="1"/>
  <c r="G35" i="18"/>
  <c r="G59" i="18" s="1"/>
  <c r="G61" i="18" s="1"/>
  <c r="J34" i="16"/>
  <c r="H34" i="16"/>
  <c r="F34" i="16"/>
  <c r="D34" i="16"/>
  <c r="L29" i="16"/>
  <c r="J29" i="16"/>
  <c r="H29" i="16"/>
  <c r="F29" i="16"/>
  <c r="D29" i="16"/>
  <c r="N29" i="16"/>
  <c r="AC42" i="12"/>
  <c r="AC43" i="12" s="1"/>
  <c r="W42" i="12"/>
  <c r="W43" i="12" s="1"/>
  <c r="U42" i="12"/>
  <c r="U43" i="12" s="1"/>
  <c r="S42" i="12"/>
  <c r="S43" i="12" s="1"/>
  <c r="Y42" i="12"/>
  <c r="Y43" i="12" s="1"/>
  <c r="E70" i="14"/>
  <c r="K24" i="19"/>
  <c r="G24" i="19"/>
  <c r="G16" i="19"/>
  <c r="G18" i="19" s="1"/>
  <c r="K51" i="10"/>
  <c r="K10" i="19"/>
  <c r="K19" i="19" s="1"/>
  <c r="G51" i="10"/>
  <c r="G10" i="19"/>
  <c r="K19" i="11"/>
  <c r="K38" i="11"/>
  <c r="K40" i="11" s="1"/>
  <c r="G19" i="11"/>
  <c r="G40" i="11" s="1"/>
  <c r="AA42" i="12"/>
  <c r="AA43" i="12" s="1"/>
  <c r="I35" i="18"/>
  <c r="I59" i="18" s="1"/>
  <c r="I61" i="18" s="1"/>
  <c r="E105" i="18"/>
  <c r="I85" i="18"/>
  <c r="E51" i="10"/>
  <c r="E16" i="19"/>
  <c r="E18" i="19" s="1"/>
  <c r="E24" i="19"/>
  <c r="E59" i="18"/>
  <c r="E61" i="18" s="1"/>
  <c r="I51" i="10"/>
  <c r="I19" i="19"/>
  <c r="F35" i="16" l="1"/>
  <c r="D35" i="16"/>
  <c r="H35" i="16"/>
  <c r="J35" i="16"/>
  <c r="N32" i="16"/>
  <c r="N34" i="16" s="1"/>
  <c r="N35" i="16" s="1"/>
  <c r="I24" i="19"/>
  <c r="I108" i="18"/>
  <c r="I111" i="18" s="1"/>
  <c r="I113" i="18" s="1"/>
  <c r="E108" i="18"/>
  <c r="E111" i="18" s="1"/>
  <c r="E113" i="18" s="1"/>
  <c r="G108" i="18"/>
  <c r="G111" i="18" s="1"/>
  <c r="G113" i="18" s="1"/>
  <c r="K108" i="18"/>
  <c r="K111" i="18" s="1"/>
  <c r="K113" i="18" s="1"/>
  <c r="L34" i="16"/>
  <c r="E72" i="14"/>
  <c r="E75" i="14" s="1"/>
  <c r="G19" i="19"/>
  <c r="E19" i="19"/>
  <c r="AE42" i="12"/>
  <c r="L35" i="16" l="1"/>
  <c r="AE43" i="12"/>
  <c r="AE45" i="12" s="1"/>
  <c r="K75" i="14"/>
  <c r="G75" i="14"/>
  <c r="I68" i="14" l="1"/>
  <c r="I70" i="14" s="1"/>
  <c r="N37" i="16" s="1"/>
  <c r="I72" i="14" l="1"/>
  <c r="I75" i="14" s="1"/>
</calcChain>
</file>

<file path=xl/sharedStrings.xml><?xml version="1.0" encoding="utf-8"?>
<sst xmlns="http://schemas.openxmlformats.org/spreadsheetml/2006/main" count="448" uniqueCount="284">
  <si>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</si>
  <si>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</si>
  <si>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</si>
  <si>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</si>
  <si>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</si>
  <si>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</si>
  <si>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</si>
  <si>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</si>
  <si>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</si>
  <si>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</si>
  <si>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</si>
  <si>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</si>
  <si>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</si>
  <si>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</si>
  <si>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</si>
  <si>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</si>
  <si>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</si>
  <si>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</si>
  <si>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</si>
  <si>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</si>
  <si>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</si>
  <si>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</si>
  <si>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Premium on ordinary shares</t>
  </si>
  <si>
    <t>Cash flows from operating activities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</si>
  <si>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</si>
  <si>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</si>
  <si>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</si>
  <si>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</si>
  <si>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</si>
  <si>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</si>
  <si>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</si>
  <si>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</si>
  <si>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</si>
  <si>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</si>
  <si>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</si>
  <si>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</si>
  <si>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</si>
  <si>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Inventories</t>
  </si>
  <si>
    <t>Other current liabilities</t>
  </si>
  <si>
    <t>interests</t>
  </si>
  <si>
    <t>31 March</t>
  </si>
  <si>
    <t>31 December</t>
  </si>
  <si>
    <t>Note</t>
  </si>
  <si>
    <t>reserve</t>
  </si>
  <si>
    <t>Net increase (decrease) in cash and cash equivalents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</si>
  <si>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</si>
  <si>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</si>
  <si>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</si>
  <si>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</si>
  <si>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</si>
  <si>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</si>
  <si>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</si>
  <si>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</si>
  <si>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</si>
  <si>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</si>
  <si>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</si>
  <si>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</si>
  <si>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</si>
  <si>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Comprehensive income for the period</t>
  </si>
  <si>
    <t xml:space="preserve">Inventories </t>
  </si>
  <si>
    <t xml:space="preserve">Other non-current assets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</si>
  <si>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</si>
  <si>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</si>
  <si>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</si>
  <si>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</si>
  <si>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</si>
  <si>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</si>
  <si>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</si>
  <si>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</si>
  <si>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</si>
  <si>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</si>
  <si>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</si>
  <si>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</si>
  <si>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</si>
  <si>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</si>
  <si>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</si>
  <si>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</si>
  <si>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</si>
  <si>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</si>
  <si>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</si>
  <si>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 xml:space="preserve"> shares</t>
  </si>
  <si>
    <t>Operating assets (increase) decrease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</si>
  <si>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</si>
  <si>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</si>
  <si>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</si>
  <si>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</si>
  <si>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</si>
  <si>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</si>
  <si>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</si>
  <si>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</si>
  <si>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</si>
  <si>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</si>
  <si>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</si>
  <si>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Three-month period ended</t>
  </si>
  <si>
    <t>Cost of services - depreciation and amortisation</t>
  </si>
  <si>
    <t>Realised income from deferred rental revenue</t>
  </si>
  <si>
    <t>Depreciation and amortisation</t>
  </si>
  <si>
    <t>Finance costs</t>
  </si>
  <si>
    <t>attributable</t>
  </si>
  <si>
    <t>to owners of</t>
  </si>
  <si>
    <t>Amortisation of other intangible assets</t>
  </si>
  <si>
    <r>
      <t xml:space="preserve">Liabilities and equity </t>
    </r>
    <r>
      <rPr>
        <sz val="12"/>
        <rFont val="Times New Roman"/>
        <family val="1"/>
      </rPr>
      <t>(Continued)</t>
    </r>
  </si>
  <si>
    <t>controlling</t>
  </si>
  <si>
    <t xml:space="preserve">Share capital </t>
  </si>
  <si>
    <t xml:space="preserve">Other comprehensive income </t>
  </si>
  <si>
    <t>Payables from acquisition of assets</t>
  </si>
  <si>
    <t>Non-current liabilities</t>
  </si>
  <si>
    <t>(Unaudited)</t>
  </si>
  <si>
    <t>Dusit</t>
  </si>
  <si>
    <t>Thani College</t>
  </si>
  <si>
    <t>Dusit Thani College funds</t>
  </si>
  <si>
    <t>funds</t>
  </si>
  <si>
    <t>Depreciation of plant and equipment</t>
  </si>
  <si>
    <t>Investments in associates</t>
  </si>
  <si>
    <t xml:space="preserve">Additional paid in capital </t>
  </si>
  <si>
    <t>Payment of shares subscription in subsidiaries</t>
  </si>
  <si>
    <t>Operating liabilities increase (decrease)</t>
  </si>
  <si>
    <t>Other non-current assets</t>
  </si>
  <si>
    <t>Short-term loans to related parties</t>
  </si>
  <si>
    <t>Long-term loans to related parties</t>
  </si>
  <si>
    <t>Payment for long-term loans to related parties</t>
  </si>
  <si>
    <t>before effect of exchange rates</t>
  </si>
  <si>
    <t>Effect of exchange rate changes on cash</t>
  </si>
  <si>
    <t>and cash equivalents</t>
  </si>
  <si>
    <t>Net increase (decrease) in cash and cash equivalents,</t>
  </si>
  <si>
    <t>Owners of the parent</t>
  </si>
  <si>
    <t>Payment for short-term loans to related parties</t>
  </si>
  <si>
    <t>Transactions with owners, recorded directly in equity</t>
  </si>
  <si>
    <t>Changes in ownership interests in subsidiaries</t>
  </si>
  <si>
    <t xml:space="preserve">Acquisition of non-controlling interests </t>
  </si>
  <si>
    <t xml:space="preserve">   without a change in control</t>
  </si>
  <si>
    <t>Items that will be reclassified subsequently to profit or loss</t>
  </si>
  <si>
    <t>Exchange differences on translating foreign operations</t>
  </si>
  <si>
    <t>foreign</t>
  </si>
  <si>
    <t>operations</t>
  </si>
  <si>
    <t>the parent</t>
  </si>
  <si>
    <t>Repayment of short-term loans from financial institutions</t>
  </si>
  <si>
    <t>Repayment of long-term loans</t>
  </si>
  <si>
    <t>of equity</t>
  </si>
  <si>
    <t>Goodwill</t>
  </si>
  <si>
    <t xml:space="preserve">Short-term loans from financial institutions </t>
  </si>
  <si>
    <t>Dividend income</t>
  </si>
  <si>
    <t>Dividend received from associate</t>
  </si>
  <si>
    <t>Profit (loss) for the period</t>
  </si>
  <si>
    <t>Profit (loss) attributable to: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</si>
  <si>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</si>
  <si>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 xml:space="preserve">Basic earnings (loss) per share    </t>
  </si>
  <si>
    <t xml:space="preserve">Net cash from (used in) operating activities </t>
  </si>
  <si>
    <t>Profit (loss) before income tax expense</t>
  </si>
  <si>
    <t xml:space="preserve">Non-current assets classified as held for sale  </t>
  </si>
  <si>
    <t>Short-term loans to other party</t>
  </si>
  <si>
    <t>Current portion of deferred rental revenue</t>
  </si>
  <si>
    <t>Equity attributable to owners of the parent</t>
  </si>
  <si>
    <t>Total comprehensive income (loss) for the period</t>
  </si>
  <si>
    <t>Total comprehensive income (loss) attributable to:</t>
  </si>
  <si>
    <t>Total transactions  with owners, recorded directly in equity</t>
  </si>
  <si>
    <t xml:space="preserve">    Loss</t>
  </si>
  <si>
    <t>Adjustments to reconcile profit (loss) to cash receipts (payment)</t>
  </si>
  <si>
    <t>Provisions for employee benefits</t>
  </si>
  <si>
    <t xml:space="preserve">Taxes paid </t>
  </si>
  <si>
    <t xml:space="preserve">Cash generated from (used in) operating activities </t>
  </si>
  <si>
    <t>Proceeds from sale of equipment</t>
  </si>
  <si>
    <t>Payment of equipment</t>
  </si>
  <si>
    <t>Payment of other intangible assets</t>
  </si>
  <si>
    <t>on treasury</t>
  </si>
  <si>
    <t>Surplus</t>
  </si>
  <si>
    <t>Treasury shares reserve</t>
  </si>
  <si>
    <t>Surplus on</t>
  </si>
  <si>
    <t>treasury shares</t>
  </si>
  <si>
    <t>Amortisation of deferred debenture fee</t>
  </si>
  <si>
    <t>Proceeds from short-term loans to related parties</t>
  </si>
  <si>
    <t>Non-cash transactions</t>
  </si>
  <si>
    <t>For the three-month period ended 31 March 2020</t>
  </si>
  <si>
    <t>Balance at 31 March 2020</t>
  </si>
  <si>
    <t>Profit (loss) from operating activities</t>
  </si>
  <si>
    <t>accounted for using equity method</t>
  </si>
  <si>
    <t>income</t>
  </si>
  <si>
    <t>Cash and cash equivalents at 1 January</t>
  </si>
  <si>
    <t>Cash and cash equivalents at 31 March</t>
  </si>
  <si>
    <t>Share of other</t>
  </si>
  <si>
    <t>comprehensive</t>
  </si>
  <si>
    <t>using equity</t>
  </si>
  <si>
    <t>method</t>
  </si>
  <si>
    <t xml:space="preserve">  Distributions to owners of the Company</t>
  </si>
  <si>
    <t xml:space="preserve">  Total distributions to owners of the Company</t>
  </si>
  <si>
    <t>Right-of-use assets</t>
  </si>
  <si>
    <t>Loss on written-off of equipment</t>
  </si>
  <si>
    <t xml:space="preserve">Lease liabilities </t>
  </si>
  <si>
    <t>Premium on shares</t>
  </si>
  <si>
    <t>Trade and other current receivables</t>
  </si>
  <si>
    <t>Deposits</t>
  </si>
  <si>
    <t xml:space="preserve">Trade and other current payables </t>
  </si>
  <si>
    <t>Current portion of lease liabilities</t>
  </si>
  <si>
    <t>Total income</t>
  </si>
  <si>
    <t>Tax expense (income)</t>
  </si>
  <si>
    <t xml:space="preserve">Current portion of payable for acquisition of business </t>
  </si>
  <si>
    <t>(850,000,000 ordinary shares, par value at Baht 1 per share)</t>
  </si>
  <si>
    <t>Total items that will be reclassified subsequently to profit or loss</t>
  </si>
  <si>
    <t>Capital reduction of subsidiary</t>
  </si>
  <si>
    <t>Gain on capital reduction of subsidiary</t>
  </si>
  <si>
    <t>Other comprehensive income (loss)</t>
  </si>
  <si>
    <t xml:space="preserve">Share of profit of joint ventures and associates </t>
  </si>
  <si>
    <t>Share of other comprehensive income of associates</t>
  </si>
  <si>
    <t>Exchange</t>
  </si>
  <si>
    <t>differences</t>
  </si>
  <si>
    <t>on</t>
  </si>
  <si>
    <t xml:space="preserve">of </t>
  </si>
  <si>
    <t xml:space="preserve">associates </t>
  </si>
  <si>
    <t>Share of profit of joint ventures and associates accounted for</t>
  </si>
  <si>
    <t>using equity method</t>
  </si>
  <si>
    <t>Loss on sales of other financial assets</t>
  </si>
  <si>
    <r>
      <t xml:space="preserve">Cash flows from operating activities </t>
    </r>
    <r>
      <rPr>
        <i/>
        <sz val="11"/>
        <rFont val="Times New Roman"/>
        <family val="1"/>
      </rPr>
      <t>(Continued)</t>
    </r>
  </si>
  <si>
    <t>Payment for deposits</t>
  </si>
  <si>
    <t>Proceeds from long-term loans</t>
  </si>
  <si>
    <t>Intangible assets other than goodwill</t>
  </si>
  <si>
    <t>Tax (expense) income</t>
  </si>
  <si>
    <t xml:space="preserve">Bad and doubtful debts expenses </t>
  </si>
  <si>
    <t>Depreciation of right-of-use assets</t>
  </si>
  <si>
    <t>Proceeds from sale of other financial assets</t>
  </si>
  <si>
    <t>Payment for other financial assets</t>
  </si>
  <si>
    <t>Proceeds from capital reduction of associate</t>
  </si>
  <si>
    <t>Payment of capital reduction of subsidiary</t>
  </si>
  <si>
    <t>Payment of change in ownership interest in subsidiaries</t>
  </si>
  <si>
    <t>Proceeds from short-term loans from related party</t>
  </si>
  <si>
    <t>Distributions to owners of the parent</t>
  </si>
  <si>
    <t>Payment for provisions for employee benefits</t>
  </si>
  <si>
    <t>Repayment of lease liabilities</t>
  </si>
  <si>
    <t>Payment of right-of-use assets</t>
  </si>
  <si>
    <t>Interest income from finance lease receivables</t>
  </si>
  <si>
    <t xml:space="preserve">Other current financial assets </t>
  </si>
  <si>
    <t xml:space="preserve">Other non-current financial assets </t>
  </si>
  <si>
    <t>Finance lease receivables</t>
  </si>
  <si>
    <t>Advance payment for construction</t>
  </si>
  <si>
    <t>Withholding tax</t>
  </si>
  <si>
    <t>For the three-month period ended 31 March 2021</t>
  </si>
  <si>
    <t>Balance at 31 December 2020 - as reported</t>
  </si>
  <si>
    <t>Balance at 31 March 2021</t>
  </si>
  <si>
    <t>Short-term loans from related parties</t>
  </si>
  <si>
    <t>Trade and other current payables</t>
  </si>
  <si>
    <t>from financial institutions</t>
  </si>
  <si>
    <t>Current portion of debentures</t>
  </si>
  <si>
    <t>Payable for acquisition of business</t>
  </si>
  <si>
    <t>Long-term loans from financial institutions</t>
  </si>
  <si>
    <t>Long-term loans from related parties</t>
  </si>
  <si>
    <t>Long-term loans from other party</t>
  </si>
  <si>
    <t>Customer's deposits</t>
  </si>
  <si>
    <t>(Restated)</t>
  </si>
  <si>
    <t>Balance at 1 January 2020 - restated</t>
  </si>
  <si>
    <t>Balance at 1 January 2020 - as reported</t>
  </si>
  <si>
    <t>Arrangement fee income</t>
  </si>
  <si>
    <t>6, 12</t>
  </si>
  <si>
    <t>Profit (loss)</t>
  </si>
  <si>
    <t xml:space="preserve">    Profit</t>
  </si>
  <si>
    <t>7, 12</t>
  </si>
  <si>
    <t>7,12</t>
  </si>
  <si>
    <t>Loss on liquidation of subsidiary</t>
  </si>
  <si>
    <t>Proceeds from sale of investment in associate</t>
  </si>
  <si>
    <t>Repayment of short-term loans from related party</t>
  </si>
  <si>
    <t>10,11</t>
  </si>
  <si>
    <t>10, 11</t>
  </si>
  <si>
    <t>Loss</t>
  </si>
  <si>
    <t>Balance at 1 January 2021 - restated</t>
  </si>
  <si>
    <t>Gain on sales of investments in associate</t>
  </si>
  <si>
    <t>(Gain) loss on sales of equipment</t>
  </si>
  <si>
    <t>Proceed from customer's deposits</t>
  </si>
  <si>
    <t xml:space="preserve">Payment of investment in associate </t>
  </si>
  <si>
    <t>Net cash from (used in) investing activities</t>
  </si>
  <si>
    <t>Net cash from (used in) financing activities</t>
  </si>
  <si>
    <t>translating</t>
  </si>
  <si>
    <t>Deposit for building lease agreement</t>
  </si>
  <si>
    <t>Gross profit (loss)</t>
  </si>
  <si>
    <t>Impairment loss</t>
  </si>
  <si>
    <t xml:space="preserve">Other comprehensive income for the period, net of tax </t>
  </si>
  <si>
    <t>Dividend paid</t>
  </si>
  <si>
    <t xml:space="preserve">  Dividend paid</t>
  </si>
  <si>
    <t>Impact of change in accounting policy</t>
  </si>
  <si>
    <t xml:space="preserve">    Other comprehensive income </t>
  </si>
  <si>
    <t>Proceed from deposit for building lease agreement</t>
  </si>
  <si>
    <t>Depreciation of right-of-use assets capitalised as part of assets</t>
  </si>
  <si>
    <t>Gain on sale of investment in associate</t>
  </si>
  <si>
    <t xml:space="preserve">Gain on measurement of other financial assets </t>
  </si>
  <si>
    <t>Total comprehensive income for the period</t>
  </si>
  <si>
    <t>Proceeds from capital return of subsidiary</t>
  </si>
  <si>
    <t>Payment of investments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</si>
</sst>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</numFmts>
  <fonts count="16" x14ac:knownFonts="1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i/>
      <sz val="15"/>
      <name val="Angsana New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</cellStyleXfs>
  <cellXfs count="259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44" fontId="3" fillId="0" borderId="0" xfId="2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6" fontId="6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 wrapText="1"/>
    </xf>
    <xf numFmtId="165" fontId="4" fillId="0" borderId="1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 wrapText="1"/>
    </xf>
    <xf numFmtId="165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44" fontId="3" fillId="0" borderId="0" xfId="2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3" xfId="0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 wrapText="1"/>
    </xf>
    <xf numFmtId="37" fontId="4" fillId="0" borderId="0" xfId="0" applyNumberFormat="1" applyFont="1" applyFill="1" applyAlignment="1">
      <alignment horizontal="left" vertical="center" wrapText="1"/>
    </xf>
    <xf numFmtId="41" fontId="4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right" vertical="center" wrapText="1"/>
    </xf>
    <xf numFmtId="41" fontId="4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2" xfId="3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0" fontId="4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166" fontId="6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43" fontId="4" fillId="0" borderId="4" xfId="0" applyNumberFormat="1" applyFont="1" applyFill="1" applyBorder="1" applyAlignment="1">
      <alignment horizontal="right" vertical="center"/>
    </xf>
    <xf numFmtId="37" fontId="3" fillId="0" borderId="3" xfId="1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41" fontId="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165" fontId="14" fillId="0" borderId="0" xfId="1" applyNumberFormat="1" applyFont="1" applyFill="1" applyBorder="1" applyAlignment="1">
      <alignment horizontal="right" vertical="center"/>
    </xf>
    <xf numFmtId="43" fontId="14" fillId="0" borderId="0" xfId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40" fontId="3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horizontal="center" vertical="center"/>
    </xf>
    <xf numFmtId="41" fontId="3" fillId="0" borderId="1" xfId="3" applyNumberFormat="1" applyFont="1" applyFill="1" applyBorder="1" applyAlignment="1">
      <alignment horizontal="right" vertical="center"/>
    </xf>
    <xf numFmtId="40" fontId="4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6" fillId="0" borderId="0" xfId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41" fontId="3" fillId="0" borderId="3" xfId="3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0" fontId="7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40" fontId="9" fillId="0" borderId="0" xfId="1" applyNumberFormat="1" applyFont="1" applyFill="1" applyAlignment="1">
      <alignment vertical="center"/>
    </xf>
    <xf numFmtId="37" fontId="3" fillId="0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37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3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37" fontId="3" fillId="0" borderId="2" xfId="0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8" fontId="2" fillId="0" borderId="0" xfId="0" applyNumberFormat="1" applyFont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37" fontId="15" fillId="0" borderId="5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15" fillId="0" borderId="2" xfId="0" applyNumberFormat="1" applyFont="1" applyBorder="1" applyAlignment="1">
      <alignment horizontal="right" vertical="center"/>
    </xf>
    <xf numFmtId="37" fontId="15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37" fontId="4" fillId="0" borderId="0" xfId="0" applyNumberFormat="1" applyFont="1" applyBorder="1" applyAlignment="1">
      <alignment horizontal="left" vertical="center" wrapText="1"/>
    </xf>
    <xf numFmtId="37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37" fontId="3" fillId="0" borderId="0" xfId="0" quotePrefix="1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16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43" fontId="4" fillId="0" borderId="0" xfId="1" applyFont="1" applyFill="1" applyBorder="1" applyAlignment="1">
      <alignment horizontal="left" vertical="center"/>
    </xf>
    <xf numFmtId="37" fontId="4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43" fontId="4" fillId="0" borderId="0" xfId="1" applyFont="1" applyFill="1" applyBorder="1" applyAlignment="1">
      <alignment vertical="center" wrapText="1"/>
    </xf>
    <xf numFmtId="37" fontId="4" fillId="0" borderId="0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37" fontId="4" fillId="0" borderId="0" xfId="0" applyNumberFormat="1" applyFont="1" applyBorder="1" applyAlignment="1">
      <alignment horizontal="right" vertical="center" wrapText="1"/>
    </xf>
    <xf numFmtId="37" fontId="4" fillId="0" borderId="0" xfId="0" applyNumberFormat="1" applyFont="1" applyBorder="1" applyAlignment="1">
      <alignment horizontal="right" vertical="center"/>
    </xf>
    <xf numFmtId="41" fontId="4" fillId="0" borderId="0" xfId="3" applyNumberFormat="1" applyFont="1" applyBorder="1" applyAlignment="1">
      <alignment horizontal="right" vertical="center"/>
    </xf>
    <xf numFmtId="43" fontId="4" fillId="0" borderId="0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1" fontId="3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</cellXfs>
  <cellStyles count="5">
    <cellStyle name="Comma" xfId="1" builtinId="3"/>
    <cellStyle name="Currency" xfId="2" builtinId="4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O51"/>
  <sheetViews>
    <sheetView tabSelected="1" view="pageBreakPreview" zoomScaleNormal="100" zoomScaleSheetLayoutView="100" workbookViewId="0"/>
  </sheetViews>
  <sheetFormatPr defaultColWidth="9.09765625" defaultRowHeight="20.149999999999999" customHeight="1" x14ac:dyDescent="0.75"/>
  <cols>
    <col min="1" max="2" width="2.09765625" style="181" customWidth="1"/>
    <col min="3" max="3" width="52" style="181" customWidth="1"/>
    <col min="4" max="4" width="8" style="183" customWidth="1"/>
    <col min="5" max="5" width="14" style="197" customWidth="1"/>
    <col min="6" max="6" width="1" style="226" customWidth="1"/>
    <col min="7" max="7" width="14" style="197" customWidth="1"/>
    <col min="8" max="8" width="1" style="226" customWidth="1"/>
    <col min="9" max="9" width="14" style="197" customWidth="1"/>
    <col min="10" max="10" width="0.8984375" style="226" customWidth="1"/>
    <col min="11" max="11" width="14" style="197" customWidth="1"/>
    <col min="12" max="12" width="9.09765625" style="181"/>
    <col min="13" max="13" width="12.69921875" style="181" bestFit="1" customWidth="1"/>
    <col min="14" max="16384" width="9.09765625" style="181"/>
  </cols>
  <sheetData>
    <row r="1" spans="1:15" s="2" customFormat="1" ht="19.5" customHeight="1" x14ac:dyDescent="0.75">
      <c r="A1" s="149" t="s">
        <v>52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5" s="2" customFormat="1" ht="19.5" customHeight="1" x14ac:dyDescent="0.75">
      <c r="A2" s="153" t="s">
        <v>82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5" ht="15" customHeight="1" x14ac:dyDescent="0.75">
      <c r="A3" s="182"/>
      <c r="B3" s="182"/>
      <c r="C3" s="182"/>
      <c r="E3" s="182"/>
      <c r="F3" s="227"/>
      <c r="G3" s="182"/>
      <c r="H3" s="227"/>
      <c r="I3" s="182"/>
      <c r="J3" s="227"/>
      <c r="K3" s="182"/>
    </row>
    <row r="4" spans="1:15" ht="20.25" customHeight="1" x14ac:dyDescent="0.75">
      <c r="D4" s="184"/>
      <c r="E4" s="185"/>
      <c r="F4" s="228" t="s">
        <v>48</v>
      </c>
      <c r="G4" s="185"/>
      <c r="H4" s="238"/>
      <c r="I4" s="185"/>
      <c r="J4" s="228" t="s">
        <v>49</v>
      </c>
      <c r="K4" s="185"/>
    </row>
    <row r="5" spans="1:15" ht="20.25" customHeight="1" x14ac:dyDescent="0.75">
      <c r="D5" s="184"/>
      <c r="E5" s="244" t="s">
        <v>50</v>
      </c>
      <c r="F5" s="244"/>
      <c r="G5" s="244"/>
      <c r="H5" s="237"/>
      <c r="I5" s="244" t="s">
        <v>50</v>
      </c>
      <c r="J5" s="244"/>
      <c r="K5" s="244"/>
    </row>
    <row r="6" spans="1:15" ht="20.25" customHeight="1" x14ac:dyDescent="0.75">
      <c r="D6" s="186"/>
      <c r="E6" s="187" t="s">
        <v>40</v>
      </c>
      <c r="F6" s="229"/>
      <c r="G6" s="187" t="s">
        <v>41</v>
      </c>
      <c r="H6" s="239"/>
      <c r="I6" s="187" t="s">
        <v>40</v>
      </c>
      <c r="J6" s="229"/>
      <c r="K6" s="187" t="s">
        <v>41</v>
      </c>
    </row>
    <row r="7" spans="1:15" ht="20.25" customHeight="1" x14ac:dyDescent="0.75">
      <c r="A7" s="188" t="s">
        <v>51</v>
      </c>
      <c r="D7" s="184" t="s">
        <v>42</v>
      </c>
      <c r="E7" s="189">
        <v>2021</v>
      </c>
      <c r="F7" s="230"/>
      <c r="G7" s="189">
        <v>2020</v>
      </c>
      <c r="H7" s="230"/>
      <c r="I7" s="189">
        <v>2021</v>
      </c>
      <c r="J7" s="230"/>
      <c r="K7" s="189">
        <v>2020</v>
      </c>
    </row>
    <row r="8" spans="1:15" ht="20.25" customHeight="1" x14ac:dyDescent="0.75">
      <c r="A8" s="188"/>
      <c r="D8" s="184"/>
      <c r="E8" s="147" t="s">
        <v>107</v>
      </c>
      <c r="F8" s="230"/>
      <c r="G8" s="189" t="s">
        <v>246</v>
      </c>
      <c r="H8" s="230"/>
      <c r="I8" s="147" t="s">
        <v>107</v>
      </c>
      <c r="J8" s="230"/>
      <c r="K8" s="189" t="s">
        <v>246</v>
      </c>
    </row>
    <row r="9" spans="1:15" ht="20.25" customHeight="1" x14ac:dyDescent="0.75">
      <c r="D9" s="184"/>
      <c r="E9" s="245" t="s">
        <v>56</v>
      </c>
      <c r="F9" s="245"/>
      <c r="G9" s="245"/>
      <c r="H9" s="245"/>
      <c r="I9" s="245"/>
      <c r="J9" s="245"/>
      <c r="K9" s="245"/>
    </row>
    <row r="10" spans="1:15" ht="20.25" customHeight="1" x14ac:dyDescent="0.75">
      <c r="A10" s="190" t="s">
        <v>70</v>
      </c>
      <c r="B10" s="191"/>
      <c r="C10" s="191"/>
      <c r="D10" s="192"/>
      <c r="E10" s="191"/>
      <c r="F10" s="231"/>
      <c r="G10" s="191"/>
      <c r="H10" s="240"/>
      <c r="I10" s="193"/>
      <c r="J10" s="240"/>
      <c r="K10" s="193"/>
    </row>
    <row r="11" spans="1:15" ht="20.25" customHeight="1" x14ac:dyDescent="0.75">
      <c r="A11" s="194" t="s">
        <v>7</v>
      </c>
      <c r="B11" s="194"/>
      <c r="D11" s="195"/>
      <c r="E11" s="196">
        <v>941043</v>
      </c>
      <c r="F11" s="232"/>
      <c r="G11" s="196">
        <v>1420461</v>
      </c>
      <c r="H11" s="241"/>
      <c r="I11" s="196">
        <v>126052</v>
      </c>
      <c r="K11" s="196">
        <v>129101</v>
      </c>
    </row>
    <row r="12" spans="1:15" ht="20.25" customHeight="1" x14ac:dyDescent="0.75">
      <c r="A12" s="194" t="s">
        <v>229</v>
      </c>
      <c r="B12" s="194"/>
      <c r="D12" s="195">
        <v>16</v>
      </c>
      <c r="E12" s="196">
        <v>152763</v>
      </c>
      <c r="F12" s="232"/>
      <c r="G12" s="196">
        <v>152539</v>
      </c>
      <c r="H12" s="241"/>
      <c r="I12" s="113">
        <v>0</v>
      </c>
      <c r="J12" s="121"/>
      <c r="K12" s="113">
        <v>0</v>
      </c>
    </row>
    <row r="13" spans="1:15" ht="20.25" customHeight="1" x14ac:dyDescent="0.75">
      <c r="A13" s="194" t="s">
        <v>189</v>
      </c>
      <c r="B13" s="194"/>
      <c r="D13" s="183" t="s">
        <v>250</v>
      </c>
      <c r="E13" s="196">
        <v>690047</v>
      </c>
      <c r="F13" s="232"/>
      <c r="G13" s="196">
        <v>653419</v>
      </c>
      <c r="H13" s="241"/>
      <c r="I13" s="196">
        <v>251955</v>
      </c>
      <c r="K13" s="196">
        <v>272709</v>
      </c>
      <c r="L13" s="198"/>
      <c r="M13" s="198"/>
      <c r="N13" s="199"/>
      <c r="O13" s="199"/>
    </row>
    <row r="14" spans="1:15" ht="20.25" customHeight="1" x14ac:dyDescent="0.75">
      <c r="A14" s="194" t="s">
        <v>59</v>
      </c>
      <c r="B14" s="194"/>
      <c r="E14" s="196">
        <v>57800</v>
      </c>
      <c r="F14" s="232"/>
      <c r="G14" s="196">
        <v>60804</v>
      </c>
      <c r="H14" s="241"/>
      <c r="I14" s="196">
        <v>8664</v>
      </c>
      <c r="K14" s="196">
        <v>9605</v>
      </c>
      <c r="L14" s="198"/>
      <c r="M14" s="198"/>
      <c r="N14" s="199"/>
      <c r="O14" s="199"/>
    </row>
    <row r="15" spans="1:15" ht="20.25" customHeight="1" x14ac:dyDescent="0.75">
      <c r="A15" s="194" t="s">
        <v>118</v>
      </c>
      <c r="B15" s="194"/>
      <c r="D15" s="183">
        <v>12</v>
      </c>
      <c r="E15" s="113">
        <v>0</v>
      </c>
      <c r="F15" s="233"/>
      <c r="G15" s="113">
        <v>0</v>
      </c>
      <c r="H15" s="242"/>
      <c r="I15" s="196">
        <v>1572370</v>
      </c>
      <c r="K15" s="196">
        <v>1918442</v>
      </c>
    </row>
    <row r="16" spans="1:15" ht="20.25" customHeight="1" x14ac:dyDescent="0.75">
      <c r="A16" s="194" t="s">
        <v>150</v>
      </c>
      <c r="B16" s="194"/>
      <c r="E16" s="113">
        <v>15670</v>
      </c>
      <c r="F16" s="233"/>
      <c r="G16" s="113">
        <v>15018</v>
      </c>
      <c r="H16" s="242"/>
      <c r="I16" s="113">
        <v>0</v>
      </c>
      <c r="K16" s="113">
        <v>0</v>
      </c>
    </row>
    <row r="17" spans="1:15" ht="20.25" customHeight="1" x14ac:dyDescent="0.75">
      <c r="A17" s="194" t="s">
        <v>0</v>
      </c>
      <c r="B17" s="194"/>
      <c r="E17" s="196">
        <v>216244</v>
      </c>
      <c r="F17" s="232"/>
      <c r="G17" s="196">
        <v>225901</v>
      </c>
      <c r="H17" s="241"/>
      <c r="I17" s="196">
        <v>72115</v>
      </c>
      <c r="K17" s="196">
        <v>75862</v>
      </c>
    </row>
    <row r="18" spans="1:15" ht="20.25" customHeight="1" x14ac:dyDescent="0.75">
      <c r="A18" s="181" t="s">
        <v>149</v>
      </c>
      <c r="B18" s="191"/>
      <c r="C18" s="191"/>
      <c r="D18" s="183">
        <v>8</v>
      </c>
      <c r="E18" s="113">
        <v>0</v>
      </c>
      <c r="F18" s="234"/>
      <c r="G18" s="113">
        <v>9465</v>
      </c>
      <c r="H18" s="72"/>
      <c r="I18" s="196">
        <v>55000</v>
      </c>
      <c r="K18" s="196">
        <v>64465</v>
      </c>
    </row>
    <row r="19" spans="1:15" ht="20.25" customHeight="1" x14ac:dyDescent="0.75">
      <c r="A19" s="182" t="s">
        <v>71</v>
      </c>
      <c r="B19" s="188"/>
      <c r="C19" s="188"/>
      <c r="D19" s="201"/>
      <c r="E19" s="202">
        <f>SUM(E11:E18)</f>
        <v>2073567</v>
      </c>
      <c r="F19" s="227"/>
      <c r="G19" s="202">
        <f>SUM(G11:G18)</f>
        <v>2537607</v>
      </c>
      <c r="H19" s="224"/>
      <c r="I19" s="202">
        <f>SUM(I11:I18)</f>
        <v>2086156</v>
      </c>
      <c r="J19" s="224"/>
      <c r="K19" s="202">
        <f>SUM(K11:K18)</f>
        <v>2470184</v>
      </c>
    </row>
    <row r="20" spans="1:15" ht="15" customHeight="1" x14ac:dyDescent="0.75">
      <c r="E20" s="181"/>
      <c r="F20" s="235"/>
      <c r="G20" s="181"/>
      <c r="H20" s="235"/>
      <c r="I20" s="77"/>
      <c r="J20" s="241"/>
      <c r="K20" s="77"/>
    </row>
    <row r="21" spans="1:15" ht="20.25" customHeight="1" x14ac:dyDescent="0.75">
      <c r="A21" s="190" t="s">
        <v>72</v>
      </c>
      <c r="B21" s="191"/>
      <c r="C21" s="191"/>
      <c r="D21" s="192"/>
      <c r="E21" s="77"/>
      <c r="F21" s="231"/>
      <c r="G21" s="77"/>
      <c r="H21" s="72"/>
      <c r="I21" s="77"/>
      <c r="J21" s="241"/>
      <c r="K21" s="77"/>
    </row>
    <row r="22" spans="1:15" ht="20.25" customHeight="1" x14ac:dyDescent="0.75">
      <c r="A22" s="181" t="s">
        <v>230</v>
      </c>
      <c r="B22" s="191"/>
      <c r="C22" s="191"/>
      <c r="D22" s="183">
        <v>16</v>
      </c>
      <c r="E22" s="200">
        <v>787006</v>
      </c>
      <c r="F22" s="236"/>
      <c r="G22" s="200">
        <v>508140</v>
      </c>
      <c r="H22" s="134"/>
      <c r="I22" s="200">
        <v>0</v>
      </c>
      <c r="J22" s="122"/>
      <c r="K22" s="200">
        <v>0</v>
      </c>
      <c r="L22" s="198"/>
      <c r="M22" s="198"/>
      <c r="N22" s="199"/>
      <c r="O22" s="199"/>
    </row>
    <row r="23" spans="1:15" ht="20.25" customHeight="1" x14ac:dyDescent="0.75">
      <c r="A23" s="181" t="s">
        <v>231</v>
      </c>
      <c r="B23" s="191"/>
      <c r="C23" s="191"/>
      <c r="D23" s="183">
        <v>12</v>
      </c>
      <c r="E23" s="200">
        <v>0</v>
      </c>
      <c r="F23" s="236"/>
      <c r="G23" s="200">
        <v>0</v>
      </c>
      <c r="H23" s="134"/>
      <c r="I23" s="200">
        <v>3136520</v>
      </c>
      <c r="J23" s="122"/>
      <c r="K23" s="200">
        <v>3091498</v>
      </c>
      <c r="L23" s="198"/>
      <c r="M23" s="198"/>
      <c r="N23" s="199"/>
      <c r="O23" s="199"/>
    </row>
    <row r="24" spans="1:15" ht="20.25" customHeight="1" x14ac:dyDescent="0.75">
      <c r="A24" s="194" t="s">
        <v>113</v>
      </c>
      <c r="B24" s="194"/>
      <c r="D24" s="183">
        <v>7</v>
      </c>
      <c r="E24" s="196">
        <v>1591054</v>
      </c>
      <c r="F24" s="223"/>
      <c r="G24" s="196">
        <v>1588115</v>
      </c>
      <c r="H24" s="241"/>
      <c r="I24" s="196">
        <v>1628418</v>
      </c>
      <c r="K24" s="196">
        <v>1623454</v>
      </c>
      <c r="L24" s="198"/>
      <c r="M24" s="198"/>
      <c r="N24" s="199"/>
      <c r="O24" s="199"/>
    </row>
    <row r="25" spans="1:15" ht="20.25" customHeight="1" x14ac:dyDescent="0.75">
      <c r="A25" s="194" t="s">
        <v>87</v>
      </c>
      <c r="B25" s="194"/>
      <c r="D25" s="183">
        <v>8</v>
      </c>
      <c r="E25" s="200">
        <v>0</v>
      </c>
      <c r="F25" s="223"/>
      <c r="G25" s="200">
        <v>0</v>
      </c>
      <c r="H25" s="242"/>
      <c r="I25" s="196">
        <v>2442665</v>
      </c>
      <c r="K25" s="196">
        <v>2447865</v>
      </c>
      <c r="L25" s="198"/>
      <c r="M25" s="198"/>
      <c r="N25" s="199"/>
      <c r="O25" s="199"/>
    </row>
    <row r="26" spans="1:15" ht="20.25" customHeight="1" x14ac:dyDescent="0.75">
      <c r="A26" s="194" t="s">
        <v>88</v>
      </c>
      <c r="B26" s="194"/>
      <c r="D26" s="183">
        <v>9</v>
      </c>
      <c r="E26" s="203">
        <v>246511</v>
      </c>
      <c r="F26" s="223"/>
      <c r="G26" s="203">
        <v>192780</v>
      </c>
      <c r="H26" s="242"/>
      <c r="I26" s="196">
        <v>135513</v>
      </c>
      <c r="K26" s="196">
        <v>135513</v>
      </c>
      <c r="L26" s="198"/>
      <c r="M26" s="198"/>
      <c r="N26" s="199"/>
      <c r="O26" s="199"/>
    </row>
    <row r="27" spans="1:15" ht="20.25" customHeight="1" x14ac:dyDescent="0.75">
      <c r="A27" s="194" t="s">
        <v>119</v>
      </c>
      <c r="B27" s="194"/>
      <c r="D27" s="183">
        <v>12</v>
      </c>
      <c r="E27" s="196">
        <v>242328</v>
      </c>
      <c r="F27" s="223"/>
      <c r="G27" s="196">
        <v>225798</v>
      </c>
      <c r="H27" s="242"/>
      <c r="I27" s="200">
        <v>867325</v>
      </c>
      <c r="J27" s="243"/>
      <c r="K27" s="200">
        <v>850795</v>
      </c>
      <c r="L27" s="198"/>
      <c r="M27" s="198"/>
      <c r="N27" s="199"/>
      <c r="O27" s="199"/>
    </row>
    <row r="28" spans="1:15" ht="20.25" customHeight="1" x14ac:dyDescent="0.75">
      <c r="A28" s="194" t="s">
        <v>63</v>
      </c>
      <c r="B28" s="204"/>
      <c r="D28" s="183">
        <v>3</v>
      </c>
      <c r="E28" s="196">
        <v>1151992</v>
      </c>
      <c r="F28" s="223"/>
      <c r="G28" s="196">
        <v>1151992</v>
      </c>
      <c r="H28" s="241"/>
      <c r="I28" s="196">
        <v>1040000</v>
      </c>
      <c r="K28" s="196">
        <v>1040000</v>
      </c>
      <c r="L28" s="198"/>
      <c r="M28" s="198"/>
      <c r="N28" s="199"/>
      <c r="O28" s="199"/>
    </row>
    <row r="29" spans="1:15" ht="20.25" customHeight="1" x14ac:dyDescent="0.75">
      <c r="A29" s="194" t="s">
        <v>89</v>
      </c>
      <c r="B29" s="204"/>
      <c r="D29" s="183">
        <v>10</v>
      </c>
      <c r="E29" s="196">
        <v>5216780</v>
      </c>
      <c r="F29" s="223"/>
      <c r="G29" s="196">
        <v>4848965</v>
      </c>
      <c r="H29" s="241"/>
      <c r="I29" s="196">
        <v>966500</v>
      </c>
      <c r="K29" s="196">
        <v>966811</v>
      </c>
      <c r="L29" s="198"/>
      <c r="M29" s="198"/>
      <c r="N29" s="199"/>
      <c r="O29" s="199"/>
    </row>
    <row r="30" spans="1:15" ht="20.25" customHeight="1" x14ac:dyDescent="0.75">
      <c r="A30" s="194" t="s">
        <v>232</v>
      </c>
      <c r="B30" s="204"/>
      <c r="E30" s="196">
        <v>507293</v>
      </c>
      <c r="F30" s="223"/>
      <c r="G30" s="196">
        <v>550333</v>
      </c>
      <c r="H30" s="241"/>
      <c r="I30" s="200">
        <v>0</v>
      </c>
      <c r="K30" s="200">
        <v>0</v>
      </c>
      <c r="L30" s="198"/>
      <c r="M30" s="198"/>
      <c r="N30" s="199"/>
      <c r="O30" s="199"/>
    </row>
    <row r="31" spans="1:15" ht="20.25" customHeight="1" x14ac:dyDescent="0.75">
      <c r="A31" s="181" t="s">
        <v>185</v>
      </c>
      <c r="B31" s="205"/>
      <c r="D31" s="183">
        <v>11</v>
      </c>
      <c r="E31" s="196">
        <v>9281506</v>
      </c>
      <c r="F31" s="237"/>
      <c r="G31" s="196">
        <v>9437281</v>
      </c>
      <c r="H31" s="241"/>
      <c r="I31" s="203">
        <v>1718201</v>
      </c>
      <c r="J31" s="235"/>
      <c r="K31" s="203">
        <v>1801314</v>
      </c>
      <c r="L31" s="198"/>
      <c r="M31" s="198"/>
      <c r="N31" s="199"/>
      <c r="O31" s="199"/>
    </row>
    <row r="32" spans="1:15" ht="20.25" customHeight="1" x14ac:dyDescent="0.75">
      <c r="A32" s="181" t="s">
        <v>214</v>
      </c>
      <c r="B32" s="194"/>
      <c r="E32" s="196">
        <v>812670</v>
      </c>
      <c r="F32" s="223"/>
      <c r="G32" s="196">
        <v>820759</v>
      </c>
      <c r="H32" s="241"/>
      <c r="I32" s="196">
        <v>28042</v>
      </c>
      <c r="K32" s="196">
        <v>28492</v>
      </c>
      <c r="L32" s="198"/>
      <c r="M32" s="198"/>
      <c r="N32" s="199"/>
      <c r="O32" s="199"/>
    </row>
    <row r="33" spans="1:15" ht="20.25" customHeight="1" x14ac:dyDescent="0.75">
      <c r="A33" s="181" t="s">
        <v>139</v>
      </c>
      <c r="B33" s="194"/>
      <c r="E33" s="196">
        <v>651890</v>
      </c>
      <c r="F33" s="223"/>
      <c r="G33" s="196">
        <v>651890</v>
      </c>
      <c r="H33" s="241"/>
      <c r="I33" s="200">
        <v>0</v>
      </c>
      <c r="K33" s="200">
        <v>0</v>
      </c>
      <c r="L33" s="198"/>
      <c r="M33" s="198"/>
      <c r="N33" s="199"/>
      <c r="O33" s="199"/>
    </row>
    <row r="34" spans="1:15" s="188" customFormat="1" ht="20.25" customHeight="1" x14ac:dyDescent="0.75">
      <c r="A34" s="181" t="s">
        <v>64</v>
      </c>
      <c r="B34" s="194"/>
      <c r="C34" s="181"/>
      <c r="D34" s="183"/>
      <c r="E34" s="196">
        <v>110454</v>
      </c>
      <c r="F34" s="223"/>
      <c r="G34" s="196">
        <v>92744</v>
      </c>
      <c r="H34" s="241"/>
      <c r="I34" s="200">
        <v>0</v>
      </c>
      <c r="J34" s="226"/>
      <c r="K34" s="200">
        <v>0</v>
      </c>
      <c r="L34" s="198"/>
      <c r="M34" s="198"/>
      <c r="N34" s="199"/>
      <c r="O34" s="199"/>
    </row>
    <row r="35" spans="1:15" ht="20.25" customHeight="1" x14ac:dyDescent="0.75">
      <c r="A35" s="181" t="s">
        <v>190</v>
      </c>
      <c r="B35" s="194"/>
      <c r="E35" s="196">
        <v>147660</v>
      </c>
      <c r="F35" s="223"/>
      <c r="G35" s="196">
        <v>147660</v>
      </c>
      <c r="H35" s="241"/>
      <c r="I35" s="196">
        <v>100110</v>
      </c>
      <c r="K35" s="196">
        <v>100110</v>
      </c>
      <c r="L35" s="198"/>
      <c r="M35" s="198"/>
      <c r="N35" s="199"/>
      <c r="O35" s="199"/>
    </row>
    <row r="36" spans="1:15" ht="20.25" customHeight="1" x14ac:dyDescent="0.75">
      <c r="A36" s="181" t="s">
        <v>233</v>
      </c>
      <c r="B36" s="194"/>
      <c r="D36" s="183">
        <v>17.3</v>
      </c>
      <c r="E36" s="196">
        <v>39852</v>
      </c>
      <c r="F36" s="223"/>
      <c r="G36" s="196">
        <v>39852</v>
      </c>
      <c r="H36" s="241"/>
      <c r="I36" s="196">
        <v>24143</v>
      </c>
      <c r="K36" s="196">
        <v>24143</v>
      </c>
      <c r="L36" s="198"/>
      <c r="M36" s="198"/>
      <c r="N36" s="199"/>
      <c r="O36" s="199"/>
    </row>
    <row r="37" spans="1:15" ht="20.25" customHeight="1" x14ac:dyDescent="0.75">
      <c r="A37" s="194" t="s">
        <v>60</v>
      </c>
      <c r="B37" s="204"/>
      <c r="D37" s="192"/>
      <c r="E37" s="196">
        <v>45605</v>
      </c>
      <c r="F37" s="223"/>
      <c r="G37" s="196">
        <v>43871</v>
      </c>
      <c r="H37" s="241"/>
      <c r="I37" s="196">
        <v>12206</v>
      </c>
      <c r="K37" s="196">
        <v>11878</v>
      </c>
      <c r="L37" s="198"/>
      <c r="M37" s="198"/>
      <c r="N37" s="199"/>
      <c r="O37" s="199"/>
    </row>
    <row r="38" spans="1:15" ht="20" customHeight="1" x14ac:dyDescent="0.75">
      <c r="A38" s="182" t="s">
        <v>73</v>
      </c>
      <c r="B38" s="188"/>
      <c r="C38" s="188"/>
      <c r="D38" s="206"/>
      <c r="E38" s="202">
        <f>SUM(E22:E37)</f>
        <v>20832601</v>
      </c>
      <c r="F38" s="224">
        <f t="shared" ref="F38:I38" si="0">SUM(F22:F37)</f>
        <v>0</v>
      </c>
      <c r="G38" s="202">
        <f t="shared" si="0"/>
        <v>20300180</v>
      </c>
      <c r="H38" s="224">
        <f t="shared" si="0"/>
        <v>0</v>
      </c>
      <c r="I38" s="202">
        <f t="shared" si="0"/>
        <v>12099643</v>
      </c>
      <c r="J38" s="224"/>
      <c r="K38" s="202">
        <f>SUM(K22:K37)</f>
        <v>12121873</v>
      </c>
    </row>
    <row r="39" spans="1:15" ht="15" customHeight="1" x14ac:dyDescent="0.75">
      <c r="A39" s="182"/>
      <c r="B39" s="204"/>
      <c r="C39" s="204"/>
      <c r="D39" s="192"/>
      <c r="E39" s="204"/>
      <c r="F39" s="225"/>
      <c r="G39" s="204"/>
      <c r="H39" s="225"/>
      <c r="I39" s="72"/>
      <c r="J39" s="241"/>
      <c r="K39" s="72"/>
    </row>
    <row r="40" spans="1:15" ht="20.25" customHeight="1" thickBot="1" x14ac:dyDescent="0.8">
      <c r="A40" s="188" t="s">
        <v>74</v>
      </c>
      <c r="B40" s="207"/>
      <c r="C40" s="207"/>
      <c r="D40" s="192"/>
      <c r="E40" s="124">
        <f>SUM(E19,E38)</f>
        <v>22906168</v>
      </c>
      <c r="F40" s="41">
        <f t="shared" ref="F40:K40" si="1">SUM(F19,F38)</f>
        <v>0</v>
      </c>
      <c r="G40" s="124">
        <f t="shared" si="1"/>
        <v>22837787</v>
      </c>
      <c r="H40" s="41">
        <f t="shared" si="1"/>
        <v>0</v>
      </c>
      <c r="I40" s="124">
        <f t="shared" si="1"/>
        <v>14185799</v>
      </c>
      <c r="J40" s="41">
        <f t="shared" si="1"/>
        <v>0</v>
      </c>
      <c r="K40" s="124">
        <f t="shared" si="1"/>
        <v>14592057</v>
      </c>
    </row>
    <row r="41" spans="1:15" ht="22" thickTop="1" x14ac:dyDescent="0.75">
      <c r="E41" s="208"/>
      <c r="G41" s="209"/>
      <c r="I41" s="210"/>
      <c r="K41" s="210"/>
    </row>
    <row r="42" spans="1:15" ht="14" x14ac:dyDescent="0.75"/>
    <row r="43" spans="1:15" ht="14" x14ac:dyDescent="0.75"/>
    <row r="44" spans="1:15" ht="14" x14ac:dyDescent="0.75"/>
    <row r="45" spans="1:15" ht="14" x14ac:dyDescent="0.75"/>
    <row r="46" spans="1:15" ht="14" x14ac:dyDescent="0.75"/>
    <row r="47" spans="1:15" ht="14" x14ac:dyDescent="0.75"/>
    <row r="48" spans="1:15" ht="14" x14ac:dyDescent="0.75"/>
    <row r="49" spans="4:10" ht="14" x14ac:dyDescent="0.75"/>
    <row r="50" spans="4:10" ht="14" x14ac:dyDescent="0.75">
      <c r="I50" s="85"/>
    </row>
    <row r="51" spans="4:10" s="197" customFormat="1" ht="14" x14ac:dyDescent="0.75">
      <c r="D51" s="183"/>
      <c r="F51" s="226"/>
      <c r="H51" s="226"/>
      <c r="I51" s="85"/>
      <c r="J51" s="226"/>
    </row>
  </sheetData>
  <mergeCells count="3">
    <mergeCell ref="E5:G5"/>
    <mergeCell ref="I5:K5"/>
    <mergeCell ref="E9:K9"/>
  </mergeCells>
  <phoneticPr fontId="0" type="noConversion"/>
  <pageMargins left="0.8" right="0.8" top="0.48" bottom="0.5" header="0.4" footer="0.5"/>
  <pageSetup paperSize="9" scale="75" firstPageNumber="3" orientation="portrait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L82"/>
  <sheetViews>
    <sheetView view="pageBreakPreview" zoomScaleNormal="100" zoomScaleSheetLayoutView="100" workbookViewId="0"/>
  </sheetViews>
  <sheetFormatPr defaultColWidth="9.09765625" defaultRowHeight="19.5" customHeight="1" x14ac:dyDescent="0.75"/>
  <cols>
    <col min="1" max="2" width="2.09765625" style="2" customWidth="1"/>
    <col min="3" max="3" width="52" style="2" customWidth="1"/>
    <col min="4" max="4" width="8" style="18" customWidth="1"/>
    <col min="5" max="5" width="14" style="9" customWidth="1"/>
    <col min="6" max="6" width="1" style="6" customWidth="1"/>
    <col min="7" max="7" width="14" style="9" customWidth="1"/>
    <col min="8" max="8" width="1" style="9" customWidth="1"/>
    <col min="9" max="9" width="14" style="9" customWidth="1"/>
    <col min="10" max="10" width="1" style="9" customWidth="1"/>
    <col min="11" max="11" width="14" style="9" customWidth="1"/>
    <col min="12" max="16384" width="9.09765625" style="2"/>
  </cols>
  <sheetData>
    <row r="1" spans="1:12" ht="19.5" customHeight="1" x14ac:dyDescent="0.75">
      <c r="A1" s="149" t="s">
        <v>52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2" ht="19.5" customHeight="1" x14ac:dyDescent="0.75">
      <c r="A2" s="153" t="s">
        <v>82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2" s="181" customFormat="1" ht="15" customHeight="1" x14ac:dyDescent="0.75">
      <c r="A3" s="182"/>
      <c r="B3" s="182"/>
      <c r="C3" s="182"/>
      <c r="D3" s="183"/>
      <c r="E3" s="182"/>
      <c r="F3" s="227"/>
      <c r="G3" s="182"/>
      <c r="H3" s="227"/>
      <c r="I3" s="182"/>
      <c r="J3" s="227"/>
      <c r="K3" s="182"/>
    </row>
    <row r="4" spans="1:12" ht="19.5" customHeight="1" x14ac:dyDescent="0.75">
      <c r="A4" s="30"/>
      <c r="D4" s="142"/>
      <c r="E4" s="246" t="s">
        <v>48</v>
      </c>
      <c r="F4" s="246"/>
      <c r="G4" s="246"/>
      <c r="H4" s="154"/>
      <c r="I4" s="247" t="s">
        <v>49</v>
      </c>
      <c r="J4" s="247"/>
      <c r="K4" s="247"/>
    </row>
    <row r="5" spans="1:12" ht="19.5" customHeight="1" x14ac:dyDescent="0.75">
      <c r="A5" s="30"/>
      <c r="D5" s="142"/>
      <c r="E5" s="248" t="s">
        <v>50</v>
      </c>
      <c r="F5" s="248"/>
      <c r="G5" s="248"/>
      <c r="H5" s="100"/>
      <c r="I5" s="248" t="s">
        <v>50</v>
      </c>
      <c r="J5" s="248"/>
      <c r="K5" s="248"/>
    </row>
    <row r="6" spans="1:12" ht="19.5" customHeight="1" x14ac:dyDescent="0.75">
      <c r="A6" s="30"/>
      <c r="D6" s="155"/>
      <c r="E6" s="145" t="s">
        <v>40</v>
      </c>
      <c r="F6" s="145"/>
      <c r="G6" s="145" t="s">
        <v>41</v>
      </c>
      <c r="H6" s="146"/>
      <c r="I6" s="145" t="s">
        <v>40</v>
      </c>
      <c r="J6" s="145"/>
      <c r="K6" s="145" t="s">
        <v>41</v>
      </c>
    </row>
    <row r="7" spans="1:12" ht="19.5" customHeight="1" x14ac:dyDescent="0.75">
      <c r="A7" s="31" t="s">
        <v>65</v>
      </c>
      <c r="D7" s="142" t="s">
        <v>42</v>
      </c>
      <c r="E7" s="147">
        <v>2021</v>
      </c>
      <c r="F7" s="49"/>
      <c r="G7" s="147">
        <v>2020</v>
      </c>
      <c r="H7" s="148"/>
      <c r="I7" s="147">
        <v>2021</v>
      </c>
      <c r="J7" s="49"/>
      <c r="K7" s="147">
        <v>2020</v>
      </c>
    </row>
    <row r="8" spans="1:12" ht="19.5" customHeight="1" x14ac:dyDescent="0.75">
      <c r="A8" s="31"/>
      <c r="D8" s="142"/>
      <c r="E8" s="147" t="s">
        <v>107</v>
      </c>
      <c r="F8" s="49"/>
      <c r="G8" s="189" t="s">
        <v>246</v>
      </c>
      <c r="H8" s="148"/>
      <c r="I8" s="147" t="s">
        <v>107</v>
      </c>
      <c r="J8" s="148"/>
      <c r="K8" s="189" t="s">
        <v>246</v>
      </c>
    </row>
    <row r="9" spans="1:12" ht="19.5" customHeight="1" x14ac:dyDescent="0.75">
      <c r="D9" s="142"/>
      <c r="E9" s="245" t="s">
        <v>56</v>
      </c>
      <c r="F9" s="245"/>
      <c r="G9" s="245"/>
      <c r="H9" s="245"/>
      <c r="I9" s="245"/>
      <c r="J9" s="245"/>
      <c r="K9" s="245"/>
    </row>
    <row r="10" spans="1:12" ht="19.5" customHeight="1" x14ac:dyDescent="0.75">
      <c r="A10" s="32" t="s">
        <v>75</v>
      </c>
      <c r="B10" s="1"/>
      <c r="C10" s="7"/>
      <c r="D10" s="22"/>
      <c r="E10" s="7"/>
      <c r="F10" s="7"/>
      <c r="G10" s="7"/>
      <c r="H10" s="90"/>
      <c r="I10" s="152"/>
      <c r="J10" s="90"/>
      <c r="K10" s="152"/>
      <c r="L10" s="8"/>
    </row>
    <row r="11" spans="1:12" ht="19.5" customHeight="1" x14ac:dyDescent="0.75">
      <c r="A11" s="5" t="s">
        <v>140</v>
      </c>
      <c r="B11" s="5"/>
      <c r="D11" s="33"/>
      <c r="E11" s="120">
        <v>1872000</v>
      </c>
      <c r="F11" s="49"/>
      <c r="G11" s="120">
        <v>2252000</v>
      </c>
      <c r="H11" s="49">
        <v>1762000</v>
      </c>
      <c r="I11" s="120">
        <v>1872000</v>
      </c>
      <c r="J11" s="28"/>
      <c r="K11" s="120">
        <v>2252000</v>
      </c>
      <c r="L11" s="8"/>
    </row>
    <row r="12" spans="1:12" ht="19.5" customHeight="1" x14ac:dyDescent="0.75">
      <c r="A12" s="5" t="s">
        <v>237</v>
      </c>
      <c r="B12" s="5"/>
      <c r="D12" s="22">
        <v>12</v>
      </c>
      <c r="E12" s="113">
        <v>0</v>
      </c>
      <c r="F12" s="49"/>
      <c r="G12" s="113">
        <v>0</v>
      </c>
      <c r="H12" s="49">
        <v>315000</v>
      </c>
      <c r="I12" s="113">
        <v>1535000</v>
      </c>
      <c r="J12" s="28"/>
      <c r="K12" s="113">
        <v>1601000</v>
      </c>
      <c r="L12" s="8"/>
    </row>
    <row r="13" spans="1:12" ht="19.5" customHeight="1" x14ac:dyDescent="0.75">
      <c r="A13" s="5" t="s">
        <v>238</v>
      </c>
      <c r="B13" s="5"/>
      <c r="C13" s="23"/>
      <c r="D13" s="22">
        <v>12</v>
      </c>
      <c r="E13" s="120">
        <v>1320651</v>
      </c>
      <c r="F13" s="49"/>
      <c r="G13" s="120">
        <v>1387644</v>
      </c>
      <c r="H13" s="49">
        <v>184485</v>
      </c>
      <c r="I13" s="120">
        <v>325987</v>
      </c>
      <c r="J13" s="27"/>
      <c r="K13" s="120">
        <v>384506</v>
      </c>
      <c r="L13" s="8"/>
    </row>
    <row r="14" spans="1:12" ht="19.5" customHeight="1" x14ac:dyDescent="0.75">
      <c r="A14" s="5" t="s">
        <v>195</v>
      </c>
      <c r="B14" s="5"/>
      <c r="C14" s="23"/>
      <c r="D14" s="22">
        <v>5</v>
      </c>
      <c r="E14" s="120">
        <v>36133</v>
      </c>
      <c r="F14" s="49"/>
      <c r="G14" s="120">
        <v>33778</v>
      </c>
      <c r="H14" s="49">
        <v>0</v>
      </c>
      <c r="I14" s="113">
        <v>0</v>
      </c>
      <c r="J14" s="27"/>
      <c r="K14" s="113">
        <v>0</v>
      </c>
      <c r="L14" s="8"/>
    </row>
    <row r="15" spans="1:12" ht="19.5" customHeight="1" x14ac:dyDescent="0.75">
      <c r="A15" s="5" t="s">
        <v>21</v>
      </c>
      <c r="B15" s="5"/>
      <c r="C15" s="23"/>
      <c r="D15" s="33"/>
      <c r="E15" s="120"/>
      <c r="F15" s="87"/>
      <c r="G15" s="120"/>
      <c r="H15" s="52"/>
      <c r="I15" s="113"/>
      <c r="J15" s="27"/>
      <c r="K15" s="113"/>
      <c r="L15" s="8"/>
    </row>
    <row r="16" spans="1:12" ht="19.5" customHeight="1" x14ac:dyDescent="0.75">
      <c r="A16" s="5"/>
      <c r="B16" s="5" t="s">
        <v>239</v>
      </c>
      <c r="C16" s="23"/>
      <c r="D16" s="33"/>
      <c r="E16" s="120">
        <v>279595</v>
      </c>
      <c r="F16" s="87"/>
      <c r="G16" s="120">
        <v>232873</v>
      </c>
      <c r="H16" s="52">
        <v>33000</v>
      </c>
      <c r="I16" s="113">
        <v>62200</v>
      </c>
      <c r="J16" s="27"/>
      <c r="K16" s="113">
        <v>70450</v>
      </c>
      <c r="L16" s="8"/>
    </row>
    <row r="17" spans="1:12" ht="19.5" customHeight="1" x14ac:dyDescent="0.75">
      <c r="A17" s="5" t="s">
        <v>192</v>
      </c>
      <c r="B17" s="5"/>
      <c r="C17" s="23"/>
      <c r="D17" s="22">
        <v>12</v>
      </c>
      <c r="E17" s="88">
        <v>286158</v>
      </c>
      <c r="F17" s="49"/>
      <c r="G17" s="88">
        <v>243335</v>
      </c>
      <c r="H17" s="49">
        <v>0</v>
      </c>
      <c r="I17" s="113">
        <v>58425</v>
      </c>
      <c r="J17" s="27"/>
      <c r="K17" s="113">
        <v>58160</v>
      </c>
      <c r="L17" s="8"/>
    </row>
    <row r="18" spans="1:12" ht="19.5" customHeight="1" x14ac:dyDescent="0.75">
      <c r="A18" s="5" t="s">
        <v>240</v>
      </c>
      <c r="B18" s="5"/>
      <c r="C18" s="23"/>
      <c r="D18" s="22">
        <v>16</v>
      </c>
      <c r="E18" s="88">
        <v>999536</v>
      </c>
      <c r="F18" s="49"/>
      <c r="G18" s="88">
        <v>999279</v>
      </c>
      <c r="H18" s="49"/>
      <c r="I18" s="113">
        <v>999536</v>
      </c>
      <c r="J18" s="27"/>
      <c r="K18" s="113">
        <v>999279</v>
      </c>
      <c r="L18" s="8"/>
    </row>
    <row r="19" spans="1:12" ht="19.5" customHeight="1" x14ac:dyDescent="0.75">
      <c r="A19" s="5" t="s">
        <v>151</v>
      </c>
      <c r="B19" s="5"/>
      <c r="C19" s="23"/>
      <c r="D19" s="22">
        <v>12</v>
      </c>
      <c r="E19" s="120">
        <v>25433</v>
      </c>
      <c r="F19" s="49"/>
      <c r="G19" s="120">
        <v>25433</v>
      </c>
      <c r="H19" s="49">
        <v>76879</v>
      </c>
      <c r="I19" s="113">
        <v>0</v>
      </c>
      <c r="J19" s="125"/>
      <c r="K19" s="113">
        <v>0</v>
      </c>
      <c r="L19" s="8"/>
    </row>
    <row r="20" spans="1:12" ht="19.5" customHeight="1" x14ac:dyDescent="0.75">
      <c r="A20" s="5" t="s">
        <v>90</v>
      </c>
      <c r="C20" s="23"/>
      <c r="D20" s="33"/>
      <c r="E20" s="120">
        <v>30694</v>
      </c>
      <c r="F20" s="49"/>
      <c r="G20" s="120">
        <v>23364</v>
      </c>
      <c r="H20" s="49">
        <v>0</v>
      </c>
      <c r="I20" s="113">
        <v>0</v>
      </c>
      <c r="J20" s="28"/>
      <c r="K20" s="113">
        <v>0</v>
      </c>
      <c r="L20" s="8"/>
    </row>
    <row r="21" spans="1:12" ht="19.5" customHeight="1" x14ac:dyDescent="0.75">
      <c r="A21" s="5" t="s">
        <v>38</v>
      </c>
      <c r="C21" s="23"/>
      <c r="D21" s="33"/>
      <c r="E21" s="126">
        <v>158431</v>
      </c>
      <c r="F21" s="49"/>
      <c r="G21" s="126">
        <v>141529</v>
      </c>
      <c r="H21" s="49">
        <v>16753</v>
      </c>
      <c r="I21" s="120">
        <v>33902</v>
      </c>
      <c r="J21" s="2"/>
      <c r="K21" s="120">
        <v>28603</v>
      </c>
      <c r="L21" s="8"/>
    </row>
    <row r="22" spans="1:12" ht="19.5" customHeight="1" x14ac:dyDescent="0.75">
      <c r="A22" s="1" t="s">
        <v>76</v>
      </c>
      <c r="B22" s="4"/>
      <c r="C22" s="4"/>
      <c r="D22" s="35"/>
      <c r="E22" s="109">
        <f>SUM(E11:E21)</f>
        <v>5008631</v>
      </c>
      <c r="F22" s="36"/>
      <c r="G22" s="109">
        <f>SUM(G11:G21)</f>
        <v>5339235</v>
      </c>
      <c r="H22" s="93"/>
      <c r="I22" s="109">
        <f>SUM(I11:I21)</f>
        <v>4887050</v>
      </c>
      <c r="J22" s="49"/>
      <c r="K22" s="109">
        <f>SUM(K11:K21)</f>
        <v>5393998</v>
      </c>
      <c r="L22" s="8"/>
    </row>
    <row r="23" spans="1:12" ht="19.5" customHeight="1" x14ac:dyDescent="0.75">
      <c r="A23" s="5"/>
      <c r="B23" s="5"/>
      <c r="C23" s="23"/>
      <c r="D23" s="33"/>
      <c r="E23" s="49"/>
      <c r="F23" s="34"/>
      <c r="G23" s="49"/>
      <c r="H23" s="91"/>
      <c r="I23" s="156"/>
      <c r="J23" s="91"/>
      <c r="K23" s="156"/>
      <c r="L23" s="8"/>
    </row>
    <row r="24" spans="1:12" ht="19.5" customHeight="1" x14ac:dyDescent="0.75">
      <c r="A24" s="32" t="s">
        <v>106</v>
      </c>
      <c r="B24" s="5"/>
      <c r="C24" s="23"/>
      <c r="D24" s="33"/>
      <c r="E24" s="49"/>
      <c r="F24" s="34"/>
      <c r="G24" s="49"/>
      <c r="H24" s="91"/>
      <c r="I24" s="111"/>
      <c r="J24" s="91"/>
      <c r="K24" s="111"/>
      <c r="L24" s="8"/>
    </row>
    <row r="25" spans="1:12" ht="19.5" customHeight="1" x14ac:dyDescent="0.75">
      <c r="A25" s="5" t="s">
        <v>241</v>
      </c>
      <c r="B25" s="5"/>
      <c r="C25" s="23"/>
      <c r="D25" s="33">
        <v>5</v>
      </c>
      <c r="E25" s="56">
        <v>15479</v>
      </c>
      <c r="F25" s="49"/>
      <c r="G25" s="56">
        <v>24030</v>
      </c>
      <c r="H25" s="49"/>
      <c r="I25" s="107">
        <v>0</v>
      </c>
      <c r="J25" s="27"/>
      <c r="K25" s="107">
        <v>0</v>
      </c>
      <c r="L25" s="8"/>
    </row>
    <row r="26" spans="1:12" ht="19.5" customHeight="1" x14ac:dyDescent="0.75">
      <c r="A26" s="5" t="s">
        <v>242</v>
      </c>
      <c r="B26" s="5"/>
      <c r="C26" s="23"/>
      <c r="D26" s="33"/>
      <c r="E26" s="56">
        <v>2007488</v>
      </c>
      <c r="F26" s="49"/>
      <c r="G26" s="56">
        <v>1961543</v>
      </c>
      <c r="H26" s="49"/>
      <c r="I26" s="107">
        <v>1751000</v>
      </c>
      <c r="J26" s="27"/>
      <c r="K26" s="107">
        <v>1693000</v>
      </c>
      <c r="L26" s="8"/>
    </row>
    <row r="27" spans="1:12" ht="19.5" customHeight="1" x14ac:dyDescent="0.75">
      <c r="A27" s="5" t="s">
        <v>243</v>
      </c>
      <c r="B27" s="5"/>
      <c r="C27" s="23"/>
      <c r="D27" s="33">
        <v>12</v>
      </c>
      <c r="E27" s="56">
        <v>508332</v>
      </c>
      <c r="F27" s="49"/>
      <c r="G27" s="56">
        <v>508332</v>
      </c>
      <c r="H27" s="49"/>
      <c r="I27" s="107">
        <v>0</v>
      </c>
      <c r="J27" s="27"/>
      <c r="K27" s="107">
        <v>0</v>
      </c>
      <c r="L27" s="8"/>
    </row>
    <row r="28" spans="1:12" ht="19.5" customHeight="1" x14ac:dyDescent="0.75">
      <c r="A28" s="5" t="s">
        <v>244</v>
      </c>
      <c r="B28" s="5"/>
      <c r="C28" s="23"/>
      <c r="D28" s="33"/>
      <c r="E28" s="56">
        <v>27269</v>
      </c>
      <c r="F28" s="49"/>
      <c r="G28" s="56">
        <v>26373</v>
      </c>
      <c r="H28" s="49"/>
      <c r="I28" s="107">
        <v>0</v>
      </c>
      <c r="J28" s="27"/>
      <c r="K28" s="107">
        <v>0</v>
      </c>
      <c r="L28" s="8"/>
    </row>
    <row r="29" spans="1:12" ht="19.5" customHeight="1" x14ac:dyDescent="0.75">
      <c r="A29" s="5" t="s">
        <v>187</v>
      </c>
      <c r="B29" s="5"/>
      <c r="C29" s="23"/>
      <c r="D29" s="33">
        <v>12</v>
      </c>
      <c r="E29" s="56">
        <v>7338563</v>
      </c>
      <c r="F29" s="49"/>
      <c r="G29" s="56">
        <v>7354745</v>
      </c>
      <c r="H29" s="49"/>
      <c r="I29" s="107">
        <v>3462418</v>
      </c>
      <c r="J29" s="27"/>
      <c r="K29" s="107">
        <v>3432070</v>
      </c>
      <c r="L29" s="8"/>
    </row>
    <row r="30" spans="1:12" ht="19.5" customHeight="1" x14ac:dyDescent="0.75">
      <c r="A30" s="5" t="s">
        <v>32</v>
      </c>
      <c r="B30" s="5"/>
      <c r="C30" s="23"/>
      <c r="D30" s="33">
        <v>12</v>
      </c>
      <c r="E30" s="56">
        <v>476405</v>
      </c>
      <c r="F30" s="49"/>
      <c r="G30" s="56">
        <v>482676</v>
      </c>
      <c r="H30" s="49"/>
      <c r="I30" s="107">
        <v>0</v>
      </c>
      <c r="J30" s="27"/>
      <c r="K30" s="107">
        <v>0</v>
      </c>
      <c r="L30" s="8"/>
    </row>
    <row r="31" spans="1:12" ht="19.5" customHeight="1" x14ac:dyDescent="0.75">
      <c r="A31" s="5" t="s">
        <v>66</v>
      </c>
      <c r="B31" s="5"/>
      <c r="C31" s="23"/>
      <c r="D31" s="22"/>
      <c r="E31" s="56">
        <v>354972</v>
      </c>
      <c r="F31" s="49"/>
      <c r="G31" s="56">
        <v>305371</v>
      </c>
      <c r="H31" s="49"/>
      <c r="I31" s="107">
        <v>202722</v>
      </c>
      <c r="J31" s="27"/>
      <c r="K31" s="107">
        <v>214578</v>
      </c>
      <c r="L31" s="8"/>
    </row>
    <row r="32" spans="1:12" ht="19.5" customHeight="1" x14ac:dyDescent="0.75">
      <c r="A32" s="5" t="s">
        <v>158</v>
      </c>
      <c r="B32" s="5"/>
      <c r="C32" s="23"/>
      <c r="D32" s="33"/>
      <c r="E32" s="56">
        <v>200502</v>
      </c>
      <c r="F32" s="49"/>
      <c r="G32" s="56">
        <v>202396</v>
      </c>
      <c r="H32" s="49"/>
      <c r="I32" s="107">
        <v>74448</v>
      </c>
      <c r="J32" s="27"/>
      <c r="K32" s="107">
        <v>78316</v>
      </c>
      <c r="L32" s="8"/>
    </row>
    <row r="33" spans="1:12" ht="19.5" customHeight="1" x14ac:dyDescent="0.75">
      <c r="A33" s="5" t="s">
        <v>269</v>
      </c>
      <c r="B33" s="5"/>
      <c r="C33" s="23"/>
      <c r="D33" s="33">
        <v>12</v>
      </c>
      <c r="E33" s="56">
        <v>1461115</v>
      </c>
      <c r="F33" s="49"/>
      <c r="G33" s="56">
        <v>1367657</v>
      </c>
      <c r="H33" s="49"/>
      <c r="I33" s="107">
        <v>0</v>
      </c>
      <c r="J33" s="28"/>
      <c r="K33" s="107">
        <v>0</v>
      </c>
      <c r="L33" s="8"/>
    </row>
    <row r="34" spans="1:12" ht="19.5" customHeight="1" x14ac:dyDescent="0.75">
      <c r="A34" s="5" t="s">
        <v>245</v>
      </c>
      <c r="B34" s="5"/>
      <c r="C34" s="23"/>
      <c r="D34" s="33"/>
      <c r="E34" s="56">
        <v>363289</v>
      </c>
      <c r="F34" s="49"/>
      <c r="G34" s="56">
        <v>168896</v>
      </c>
      <c r="H34" s="49"/>
      <c r="I34" s="108">
        <v>0</v>
      </c>
      <c r="J34" s="28"/>
      <c r="K34" s="108">
        <v>0</v>
      </c>
      <c r="L34" s="8"/>
    </row>
    <row r="35" spans="1:12" ht="19.5" customHeight="1" x14ac:dyDescent="0.75">
      <c r="A35" s="5" t="s">
        <v>31</v>
      </c>
      <c r="B35" s="5"/>
      <c r="C35" s="23"/>
      <c r="D35" s="33">
        <v>7</v>
      </c>
      <c r="E35" s="56">
        <v>125977</v>
      </c>
      <c r="F35" s="49"/>
      <c r="G35" s="56">
        <v>154910</v>
      </c>
      <c r="H35" s="49"/>
      <c r="I35" s="107">
        <v>1161</v>
      </c>
      <c r="J35" s="28"/>
      <c r="K35" s="107">
        <v>7352</v>
      </c>
      <c r="L35" s="8"/>
    </row>
    <row r="36" spans="1:12" ht="19.5" customHeight="1" x14ac:dyDescent="0.75">
      <c r="A36" s="1" t="s">
        <v>77</v>
      </c>
      <c r="B36" s="4"/>
      <c r="C36" s="4"/>
      <c r="D36" s="35"/>
      <c r="E36" s="92">
        <f>SUM(E25:E35)</f>
        <v>12879391</v>
      </c>
      <c r="F36" s="36"/>
      <c r="G36" s="92">
        <f>SUM(G25:G35)</f>
        <v>12556929</v>
      </c>
      <c r="H36" s="93"/>
      <c r="I36" s="92">
        <f>SUM(I25:I35)</f>
        <v>5491749</v>
      </c>
      <c r="J36" s="93"/>
      <c r="K36" s="92">
        <f>SUM(K25:K35)</f>
        <v>5425316</v>
      </c>
      <c r="L36" s="8"/>
    </row>
    <row r="37" spans="1:12" ht="19.5" customHeight="1" x14ac:dyDescent="0.75">
      <c r="C37" s="1"/>
      <c r="D37" s="22"/>
      <c r="E37" s="48"/>
      <c r="F37" s="23"/>
      <c r="G37" s="48"/>
      <c r="H37" s="91"/>
      <c r="I37" s="111"/>
      <c r="J37" s="91"/>
      <c r="K37" s="111"/>
      <c r="L37" s="8"/>
    </row>
    <row r="38" spans="1:12" ht="19.5" customHeight="1" x14ac:dyDescent="0.75">
      <c r="A38" s="4" t="s">
        <v>78</v>
      </c>
      <c r="E38" s="95">
        <f>E36+E22</f>
        <v>17888022</v>
      </c>
      <c r="F38" s="2"/>
      <c r="G38" s="95">
        <f>G36+G22</f>
        <v>17896164</v>
      </c>
      <c r="H38" s="96"/>
      <c r="I38" s="95">
        <f>I36+I22</f>
        <v>10378799</v>
      </c>
      <c r="J38" s="96"/>
      <c r="K38" s="95">
        <f>K36+K22</f>
        <v>10819314</v>
      </c>
      <c r="L38" s="8"/>
    </row>
    <row r="39" spans="1:12" ht="19.5" customHeight="1" x14ac:dyDescent="0.75">
      <c r="A39" s="8"/>
      <c r="B39" s="8"/>
      <c r="C39" s="3"/>
      <c r="D39" s="17"/>
      <c r="E39" s="48"/>
      <c r="F39" s="106"/>
      <c r="G39" s="48"/>
      <c r="H39" s="91"/>
      <c r="I39" s="136"/>
      <c r="J39" s="91"/>
      <c r="K39" s="136"/>
      <c r="L39" s="8"/>
    </row>
    <row r="40" spans="1:12" ht="19.5" customHeight="1" x14ac:dyDescent="0.75">
      <c r="A40" s="16"/>
      <c r="B40" s="8"/>
      <c r="C40" s="8"/>
      <c r="D40" s="15"/>
      <c r="E40" s="96"/>
      <c r="F40" s="8"/>
      <c r="G40" s="96"/>
      <c r="H40" s="96"/>
      <c r="I40" s="136"/>
      <c r="J40" s="96"/>
      <c r="K40" s="136"/>
      <c r="L40" s="8"/>
    </row>
    <row r="41" spans="1:12" ht="19.5" customHeight="1" x14ac:dyDescent="0.75">
      <c r="A41" s="46"/>
      <c r="B41" s="46"/>
      <c r="C41" s="106"/>
      <c r="D41" s="117"/>
      <c r="E41" s="60"/>
      <c r="F41" s="49"/>
      <c r="G41" s="60"/>
      <c r="H41" s="110"/>
      <c r="I41" s="108"/>
      <c r="J41" s="91"/>
      <c r="K41" s="108"/>
      <c r="L41" s="8"/>
    </row>
    <row r="42" spans="1:12" ht="19.5" customHeight="1" x14ac:dyDescent="0.75">
      <c r="A42" s="149" t="s">
        <v>52</v>
      </c>
      <c r="B42" s="150"/>
      <c r="C42" s="150"/>
      <c r="D42" s="151"/>
      <c r="E42" s="150"/>
      <c r="F42" s="150"/>
      <c r="G42" s="152"/>
      <c r="H42" s="152"/>
      <c r="I42" s="152"/>
      <c r="J42" s="152"/>
      <c r="K42" s="152"/>
    </row>
    <row r="43" spans="1:12" ht="19.5" customHeight="1" x14ac:dyDescent="0.75">
      <c r="A43" s="153" t="s">
        <v>82</v>
      </c>
      <c r="B43" s="150"/>
      <c r="C43" s="150"/>
      <c r="D43" s="151"/>
      <c r="E43" s="150"/>
      <c r="F43" s="150"/>
      <c r="G43" s="152"/>
      <c r="H43" s="152"/>
      <c r="I43" s="152"/>
      <c r="J43" s="152"/>
      <c r="K43" s="152"/>
    </row>
    <row r="44" spans="1:12" ht="19.5" customHeight="1" x14ac:dyDescent="0.75">
      <c r="A44" s="29"/>
      <c r="B44" s="3"/>
      <c r="C44" s="3"/>
      <c r="D44" s="15"/>
      <c r="E44" s="3"/>
      <c r="F44" s="3"/>
      <c r="G44" s="89"/>
      <c r="H44" s="89"/>
      <c r="I44" s="89"/>
      <c r="J44" s="89"/>
      <c r="K44" s="89"/>
    </row>
    <row r="45" spans="1:12" ht="19.5" customHeight="1" x14ac:dyDescent="0.75">
      <c r="A45" s="30"/>
      <c r="D45" s="142"/>
      <c r="E45" s="246" t="s">
        <v>48</v>
      </c>
      <c r="F45" s="246"/>
      <c r="G45" s="246"/>
      <c r="H45" s="154"/>
      <c r="I45" s="154"/>
      <c r="J45" s="136" t="s">
        <v>49</v>
      </c>
      <c r="K45" s="154"/>
    </row>
    <row r="46" spans="1:12" ht="19.5" customHeight="1" x14ac:dyDescent="0.75">
      <c r="A46" s="30"/>
      <c r="D46" s="142"/>
      <c r="E46" s="248" t="s">
        <v>50</v>
      </c>
      <c r="F46" s="248"/>
      <c r="G46" s="248"/>
      <c r="H46" s="100"/>
      <c r="I46" s="248" t="s">
        <v>50</v>
      </c>
      <c r="J46" s="248"/>
      <c r="K46" s="248"/>
    </row>
    <row r="47" spans="1:12" ht="19.5" customHeight="1" x14ac:dyDescent="0.75">
      <c r="A47" s="30"/>
      <c r="D47" s="155"/>
      <c r="E47" s="145" t="s">
        <v>40</v>
      </c>
      <c r="F47" s="145"/>
      <c r="G47" s="145" t="s">
        <v>41</v>
      </c>
      <c r="H47" s="146"/>
      <c r="I47" s="145" t="s">
        <v>40</v>
      </c>
      <c r="J47" s="145"/>
      <c r="K47" s="145" t="s">
        <v>41</v>
      </c>
    </row>
    <row r="48" spans="1:12" ht="19.5" customHeight="1" x14ac:dyDescent="0.75">
      <c r="A48" s="31" t="s">
        <v>101</v>
      </c>
      <c r="D48" s="211"/>
      <c r="E48" s="147">
        <v>2021</v>
      </c>
      <c r="F48" s="49"/>
      <c r="G48" s="147">
        <v>2020</v>
      </c>
      <c r="H48" s="148"/>
      <c r="I48" s="147">
        <v>2021</v>
      </c>
      <c r="J48" s="49"/>
      <c r="K48" s="147">
        <v>2020</v>
      </c>
    </row>
    <row r="49" spans="1:12" ht="19.5" customHeight="1" x14ac:dyDescent="0.75">
      <c r="A49" s="31"/>
      <c r="D49" s="142"/>
      <c r="E49" s="147" t="s">
        <v>107</v>
      </c>
      <c r="F49" s="49"/>
      <c r="G49" s="189" t="s">
        <v>246</v>
      </c>
      <c r="H49" s="148"/>
      <c r="I49" s="147" t="s">
        <v>107</v>
      </c>
      <c r="J49" s="148"/>
      <c r="K49" s="189" t="s">
        <v>246</v>
      </c>
    </row>
    <row r="50" spans="1:12" ht="19.5" customHeight="1" x14ac:dyDescent="0.75">
      <c r="D50" s="142"/>
      <c r="E50" s="245" t="s">
        <v>56</v>
      </c>
      <c r="F50" s="245"/>
      <c r="G50" s="245"/>
      <c r="H50" s="245"/>
      <c r="I50" s="245"/>
      <c r="J50" s="245"/>
      <c r="K50" s="245"/>
    </row>
    <row r="51" spans="1:12" ht="19.5" customHeight="1" x14ac:dyDescent="0.75">
      <c r="A51" s="32" t="s">
        <v>67</v>
      </c>
      <c r="B51" s="1"/>
      <c r="C51" s="7"/>
      <c r="D51" s="22"/>
      <c r="E51" s="7"/>
      <c r="F51" s="7"/>
      <c r="G51" s="7"/>
      <c r="H51" s="90"/>
      <c r="I51" s="90"/>
      <c r="J51" s="90"/>
      <c r="K51" s="90"/>
      <c r="L51" s="8"/>
    </row>
    <row r="52" spans="1:12" ht="19.5" customHeight="1" x14ac:dyDescent="0.75">
      <c r="A52" s="2" t="s">
        <v>103</v>
      </c>
      <c r="C52" s="21"/>
      <c r="D52" s="22"/>
      <c r="E52" s="21"/>
      <c r="F52" s="21"/>
      <c r="G52" s="21"/>
      <c r="H52" s="97"/>
      <c r="I52" s="97"/>
      <c r="J52" s="97"/>
      <c r="K52" s="97"/>
      <c r="L52" s="8"/>
    </row>
    <row r="53" spans="1:12" ht="19.5" customHeight="1" x14ac:dyDescent="0.75">
      <c r="B53" s="5" t="s">
        <v>91</v>
      </c>
      <c r="C53" s="23"/>
      <c r="D53" s="22"/>
      <c r="E53" s="2"/>
      <c r="F53" s="2"/>
      <c r="G53" s="2"/>
      <c r="H53" s="2"/>
      <c r="I53" s="2"/>
      <c r="J53" s="2"/>
      <c r="K53" s="2"/>
      <c r="L53" s="8"/>
    </row>
    <row r="54" spans="1:12" ht="19.5" customHeight="1" thickBot="1" x14ac:dyDescent="0.8">
      <c r="B54" s="39" t="s">
        <v>196</v>
      </c>
      <c r="C54" s="23"/>
      <c r="D54" s="22"/>
      <c r="E54" s="98">
        <v>850000</v>
      </c>
      <c r="F54" s="87"/>
      <c r="G54" s="98">
        <v>850000</v>
      </c>
      <c r="H54" s="97"/>
      <c r="I54" s="98">
        <v>850000</v>
      </c>
      <c r="J54" s="97"/>
      <c r="K54" s="98">
        <v>850000</v>
      </c>
      <c r="L54" s="8"/>
    </row>
    <row r="55" spans="1:12" ht="19.5" customHeight="1" thickTop="1" x14ac:dyDescent="0.75">
      <c r="B55" s="5" t="s">
        <v>6</v>
      </c>
      <c r="D55" s="22"/>
      <c r="E55" s="2"/>
      <c r="F55" s="2"/>
      <c r="G55" s="2"/>
      <c r="H55" s="2"/>
      <c r="I55" s="2"/>
      <c r="J55" s="2"/>
      <c r="K55" s="2"/>
      <c r="L55" s="8"/>
    </row>
    <row r="56" spans="1:12" ht="19.5" customHeight="1" x14ac:dyDescent="0.75">
      <c r="B56" s="39" t="s">
        <v>196</v>
      </c>
      <c r="C56" s="23"/>
      <c r="D56" s="22"/>
      <c r="E56" s="91">
        <v>850000</v>
      </c>
      <c r="F56" s="87"/>
      <c r="G56" s="91">
        <v>850000</v>
      </c>
      <c r="H56" s="97"/>
      <c r="I56" s="88">
        <v>850000</v>
      </c>
      <c r="J56" s="97"/>
      <c r="K56" s="88">
        <v>850000</v>
      </c>
      <c r="L56" s="8"/>
    </row>
    <row r="57" spans="1:12" ht="19.5" customHeight="1" x14ac:dyDescent="0.75">
      <c r="B57" s="5" t="s">
        <v>57</v>
      </c>
      <c r="D57" s="22"/>
      <c r="E57" s="88">
        <v>-15740</v>
      </c>
      <c r="F57" s="87"/>
      <c r="G57" s="88">
        <v>-15740</v>
      </c>
      <c r="H57" s="97"/>
      <c r="I57" s="107">
        <v>0</v>
      </c>
      <c r="J57" s="88"/>
      <c r="K57" s="107">
        <v>0</v>
      </c>
      <c r="L57" s="8"/>
    </row>
    <row r="58" spans="1:12" ht="19.5" customHeight="1" x14ac:dyDescent="0.75">
      <c r="A58" s="5" t="s">
        <v>114</v>
      </c>
      <c r="B58" s="5"/>
      <c r="C58" s="23"/>
      <c r="D58" s="22"/>
      <c r="E58" s="88"/>
      <c r="F58" s="23"/>
      <c r="G58" s="88"/>
      <c r="H58" s="97"/>
      <c r="I58" s="100"/>
      <c r="J58" s="99"/>
      <c r="K58" s="100"/>
      <c r="L58" s="8"/>
    </row>
    <row r="59" spans="1:12" ht="19.5" customHeight="1" x14ac:dyDescent="0.75">
      <c r="A59" s="23"/>
      <c r="B59" s="2" t="s">
        <v>22</v>
      </c>
      <c r="D59" s="22"/>
      <c r="E59" s="52">
        <v>1643000</v>
      </c>
      <c r="F59" s="87"/>
      <c r="G59" s="52">
        <v>1643000</v>
      </c>
      <c r="H59" s="127"/>
      <c r="I59" s="47">
        <v>1643000</v>
      </c>
      <c r="J59" s="128"/>
      <c r="K59" s="47">
        <v>1643000</v>
      </c>
      <c r="L59" s="8"/>
    </row>
    <row r="60" spans="1:12" ht="19.5" customHeight="1" x14ac:dyDescent="0.75">
      <c r="B60" s="5" t="s">
        <v>92</v>
      </c>
      <c r="D60" s="22"/>
      <c r="E60" s="52">
        <v>18365</v>
      </c>
      <c r="F60" s="87"/>
      <c r="G60" s="52">
        <v>18365</v>
      </c>
      <c r="H60" s="127"/>
      <c r="I60" s="47">
        <v>16950</v>
      </c>
      <c r="J60" s="128"/>
      <c r="K60" s="47">
        <v>16950</v>
      </c>
      <c r="L60" s="8"/>
    </row>
    <row r="61" spans="1:12" ht="19.5" customHeight="1" x14ac:dyDescent="0.75">
      <c r="A61" s="2" t="s">
        <v>17</v>
      </c>
      <c r="D61" s="22"/>
      <c r="E61" s="88"/>
      <c r="F61" s="21"/>
      <c r="G61" s="88"/>
      <c r="H61" s="97"/>
      <c r="I61" s="100"/>
      <c r="J61" s="99"/>
      <c r="K61" s="100"/>
      <c r="L61" s="8"/>
    </row>
    <row r="62" spans="1:12" ht="19.5" customHeight="1" x14ac:dyDescent="0.75">
      <c r="B62" s="5" t="s">
        <v>1</v>
      </c>
      <c r="C62" s="5"/>
      <c r="D62" s="22"/>
      <c r="E62" s="2"/>
      <c r="F62" s="2"/>
      <c r="G62" s="2"/>
      <c r="H62" s="88"/>
      <c r="I62" s="88"/>
      <c r="J62" s="88"/>
      <c r="K62" s="88"/>
      <c r="L62" s="8"/>
    </row>
    <row r="63" spans="1:12" ht="19.5" customHeight="1" x14ac:dyDescent="0.75">
      <c r="B63" s="5"/>
      <c r="C63" s="5" t="s">
        <v>8</v>
      </c>
      <c r="D63" s="22"/>
      <c r="E63" s="52">
        <v>85000</v>
      </c>
      <c r="F63" s="87"/>
      <c r="G63" s="52">
        <v>85000</v>
      </c>
      <c r="H63" s="127"/>
      <c r="I63" s="47">
        <v>85000</v>
      </c>
      <c r="J63" s="128"/>
      <c r="K63" s="47">
        <v>85000</v>
      </c>
      <c r="L63" s="8"/>
    </row>
    <row r="64" spans="1:12" ht="19.5" customHeight="1" x14ac:dyDescent="0.75">
      <c r="B64" s="5"/>
      <c r="C64" s="5" t="s">
        <v>110</v>
      </c>
      <c r="D64" s="22"/>
      <c r="E64" s="52">
        <v>463086</v>
      </c>
      <c r="F64" s="87"/>
      <c r="G64" s="52">
        <v>463086</v>
      </c>
      <c r="H64" s="127"/>
      <c r="I64" s="107">
        <v>0</v>
      </c>
      <c r="J64" s="27"/>
      <c r="K64" s="107">
        <v>0</v>
      </c>
      <c r="L64" s="8"/>
    </row>
    <row r="65" spans="1:12" ht="19.5" customHeight="1" x14ac:dyDescent="0.75">
      <c r="C65" s="5" t="s">
        <v>166</v>
      </c>
      <c r="D65" s="22"/>
      <c r="E65" s="52">
        <v>15740</v>
      </c>
      <c r="F65" s="87"/>
      <c r="G65" s="52">
        <v>15740</v>
      </c>
      <c r="H65" s="127"/>
      <c r="I65" s="107">
        <v>0</v>
      </c>
      <c r="J65" s="27"/>
      <c r="K65" s="107">
        <v>0</v>
      </c>
      <c r="L65" s="8"/>
    </row>
    <row r="66" spans="1:12" ht="19.5" customHeight="1" x14ac:dyDescent="0.75">
      <c r="B66" s="5" t="s">
        <v>19</v>
      </c>
      <c r="C66" s="5"/>
      <c r="D66" s="22"/>
      <c r="E66" s="78">
        <v>1432129</v>
      </c>
      <c r="F66" s="87"/>
      <c r="G66" s="78">
        <v>1358343</v>
      </c>
      <c r="H66" s="127"/>
      <c r="I66" s="52">
        <v>1212050</v>
      </c>
      <c r="J66" s="27"/>
      <c r="K66" s="52">
        <v>1177793</v>
      </c>
      <c r="L66" s="8"/>
    </row>
    <row r="67" spans="1:12" ht="19.5" customHeight="1" x14ac:dyDescent="0.75">
      <c r="A67" s="2" t="s">
        <v>35</v>
      </c>
      <c r="B67" s="5"/>
      <c r="C67" s="5"/>
      <c r="E67" s="83">
        <v>-154844</v>
      </c>
      <c r="F67" s="87"/>
      <c r="G67" s="83">
        <v>-175253</v>
      </c>
      <c r="H67" s="127"/>
      <c r="I67" s="103">
        <v>0</v>
      </c>
      <c r="J67" s="129"/>
      <c r="K67" s="103">
        <v>0</v>
      </c>
      <c r="L67" s="8"/>
    </row>
    <row r="68" spans="1:12" ht="19.5" customHeight="1" x14ac:dyDescent="0.75">
      <c r="A68" s="1" t="s">
        <v>152</v>
      </c>
      <c r="B68" s="1"/>
      <c r="E68" s="213">
        <f>SUM(E63:E67)+SUM(E55:F60)</f>
        <v>4336736</v>
      </c>
      <c r="F68" s="214"/>
      <c r="G68" s="213">
        <f>SUM(G63:G67)+SUM(G55:H60)</f>
        <v>4242541</v>
      </c>
      <c r="H68" s="214"/>
      <c r="I68" s="213">
        <f>SUM(I63:I67)+SUM(I55:J60)</f>
        <v>3807000</v>
      </c>
      <c r="J68" s="215"/>
      <c r="K68" s="213">
        <f>SUM(K63:K67)+SUM(K55:K60)</f>
        <v>3772743</v>
      </c>
      <c r="L68" s="8"/>
    </row>
    <row r="69" spans="1:12" ht="19.5" customHeight="1" x14ac:dyDescent="0.75">
      <c r="A69" s="2" t="s">
        <v>36</v>
      </c>
      <c r="B69" s="5"/>
      <c r="C69" s="23"/>
      <c r="D69" s="22"/>
      <c r="E69" s="52">
        <v>681410</v>
      </c>
      <c r="F69" s="86"/>
      <c r="G69" s="52">
        <v>699082</v>
      </c>
      <c r="H69" s="97"/>
      <c r="I69" s="102">
        <v>0</v>
      </c>
      <c r="J69" s="97"/>
      <c r="K69" s="102">
        <v>0</v>
      </c>
      <c r="L69" s="8"/>
    </row>
    <row r="70" spans="1:12" ht="19.5" customHeight="1" x14ac:dyDescent="0.75">
      <c r="A70" s="1" t="s">
        <v>68</v>
      </c>
      <c r="D70" s="22"/>
      <c r="E70" s="216">
        <f>SUM(E68:E69)</f>
        <v>5018146</v>
      </c>
      <c r="F70" s="214"/>
      <c r="G70" s="216">
        <f>SUM(G68:G69)</f>
        <v>4941623</v>
      </c>
      <c r="H70" s="214"/>
      <c r="I70" s="216">
        <f>SUM(I68:I69)</f>
        <v>3807000</v>
      </c>
      <c r="J70" s="215"/>
      <c r="K70" s="216">
        <f>SUM(K68:K69)</f>
        <v>3772743</v>
      </c>
      <c r="L70" s="8"/>
    </row>
    <row r="71" spans="1:12" ht="19.5" customHeight="1" x14ac:dyDescent="0.75">
      <c r="A71" s="4"/>
      <c r="B71" s="4"/>
      <c r="C71" s="26"/>
      <c r="D71" s="22"/>
      <c r="E71" s="213"/>
      <c r="F71" s="214"/>
      <c r="G71" s="213"/>
      <c r="H71" s="214"/>
      <c r="I71" s="215"/>
      <c r="J71" s="215"/>
      <c r="K71" s="215"/>
      <c r="L71" s="8"/>
    </row>
    <row r="72" spans="1:12" ht="19.5" customHeight="1" thickBot="1" x14ac:dyDescent="0.8">
      <c r="A72" s="4" t="s">
        <v>69</v>
      </c>
      <c r="B72" s="1"/>
      <c r="C72" s="7"/>
      <c r="D72" s="22"/>
      <c r="E72" s="217">
        <f>+E38+E70</f>
        <v>22906168</v>
      </c>
      <c r="F72" s="214"/>
      <c r="G72" s="217">
        <f>+G38+G70</f>
        <v>22837787</v>
      </c>
      <c r="H72" s="214"/>
      <c r="I72" s="217">
        <f>+I38+I70</f>
        <v>14185799</v>
      </c>
      <c r="J72" s="215"/>
      <c r="K72" s="217">
        <f>+K38+K70</f>
        <v>14592057</v>
      </c>
      <c r="L72" s="8"/>
    </row>
    <row r="73" spans="1:12" ht="19.5" customHeight="1" thickTop="1" x14ac:dyDescent="0.75">
      <c r="A73" s="8"/>
      <c r="B73" s="3"/>
      <c r="C73" s="135"/>
      <c r="D73" s="17"/>
      <c r="E73" s="134"/>
      <c r="G73" s="134"/>
      <c r="H73" s="6"/>
      <c r="I73" s="134"/>
      <c r="J73" s="6"/>
      <c r="K73" s="134"/>
      <c r="L73" s="8"/>
    </row>
    <row r="74" spans="1:12" ht="19.5" customHeight="1" x14ac:dyDescent="0.75">
      <c r="B74" s="1"/>
      <c r="C74" s="137"/>
      <c r="D74" s="138"/>
      <c r="E74" s="139"/>
      <c r="F74" s="140"/>
      <c r="G74" s="139"/>
      <c r="H74" s="140"/>
      <c r="I74" s="139"/>
      <c r="J74" s="140"/>
      <c r="K74" s="139"/>
      <c r="L74" s="8"/>
    </row>
    <row r="75" spans="1:12" ht="19.5" customHeight="1" x14ac:dyDescent="0.75">
      <c r="A75" s="8"/>
      <c r="B75" s="8"/>
      <c r="C75" s="8"/>
      <c r="D75" s="15"/>
      <c r="E75" s="212">
        <f>E72-'BL-3'!E40</f>
        <v>0</v>
      </c>
      <c r="F75" s="8"/>
      <c r="G75" s="212">
        <f>G72-'BL-3'!G40</f>
        <v>0</v>
      </c>
      <c r="H75" s="91"/>
      <c r="I75" s="212">
        <f>I72-'BL-3'!I40</f>
        <v>0</v>
      </c>
      <c r="J75" s="91"/>
      <c r="K75" s="212">
        <f>K72-'BL-3'!K40</f>
        <v>0</v>
      </c>
      <c r="L75" s="8"/>
    </row>
    <row r="76" spans="1:12" ht="19.5" customHeight="1" x14ac:dyDescent="0.75">
      <c r="A76" s="8"/>
      <c r="B76" s="8"/>
      <c r="C76" s="8"/>
      <c r="D76" s="15"/>
      <c r="E76" s="6"/>
      <c r="G76" s="6"/>
      <c r="H76" s="6"/>
      <c r="I76" s="6"/>
      <c r="J76" s="6"/>
      <c r="K76" s="6"/>
      <c r="L76" s="8"/>
    </row>
    <row r="77" spans="1:12" ht="19.5" customHeight="1" x14ac:dyDescent="0.75">
      <c r="A77" s="8"/>
      <c r="B77" s="8"/>
      <c r="C77" s="8"/>
      <c r="D77" s="15"/>
      <c r="E77" s="6"/>
      <c r="G77" s="6"/>
      <c r="H77" s="6"/>
      <c r="I77" s="6"/>
      <c r="J77" s="6"/>
      <c r="K77" s="6"/>
      <c r="L77" s="8"/>
    </row>
    <row r="78" spans="1:12" ht="19.5" customHeight="1" x14ac:dyDescent="0.75">
      <c r="A78" s="8"/>
      <c r="B78" s="8"/>
      <c r="C78" s="8"/>
      <c r="D78" s="15"/>
      <c r="E78" s="6"/>
      <c r="G78" s="6"/>
      <c r="H78" s="6"/>
      <c r="I78" s="6"/>
      <c r="J78" s="6"/>
      <c r="K78" s="6"/>
      <c r="L78" s="8"/>
    </row>
    <row r="79" spans="1:12" ht="19.5" customHeight="1" x14ac:dyDescent="0.75">
      <c r="A79" s="8"/>
      <c r="B79" s="8"/>
      <c r="C79" s="8"/>
      <c r="D79" s="15"/>
      <c r="E79" s="6"/>
      <c r="G79" s="6"/>
      <c r="H79" s="6"/>
      <c r="I79" s="6"/>
      <c r="J79" s="6"/>
      <c r="K79" s="6"/>
      <c r="L79" s="8"/>
    </row>
    <row r="80" spans="1:12" ht="19.5" customHeight="1" x14ac:dyDescent="0.75">
      <c r="A80" s="8"/>
      <c r="B80" s="8"/>
      <c r="C80" s="8"/>
      <c r="D80" s="15"/>
      <c r="E80" s="6"/>
      <c r="G80" s="6"/>
      <c r="H80" s="6"/>
      <c r="I80" s="6"/>
      <c r="J80" s="6"/>
      <c r="K80" s="6"/>
      <c r="L80" s="8"/>
    </row>
    <row r="81" spans="1:12" ht="19.5" customHeight="1" x14ac:dyDescent="0.75">
      <c r="A81" s="8"/>
      <c r="B81" s="8"/>
      <c r="C81" s="8"/>
      <c r="D81" s="15"/>
      <c r="E81" s="6"/>
      <c r="G81" s="6"/>
      <c r="H81" s="6"/>
      <c r="I81" s="6"/>
      <c r="J81" s="6"/>
      <c r="K81" s="6"/>
      <c r="L81" s="8"/>
    </row>
    <row r="82" spans="1:12" ht="19.5" customHeight="1" x14ac:dyDescent="0.75">
      <c r="A82" s="8"/>
      <c r="B82" s="8"/>
      <c r="C82" s="8"/>
      <c r="D82" s="15"/>
      <c r="E82" s="6"/>
      <c r="G82" s="6"/>
      <c r="H82" s="6"/>
      <c r="I82" s="6"/>
      <c r="J82" s="6"/>
      <c r="K82" s="6"/>
      <c r="L82" s="8"/>
    </row>
  </sheetData>
  <mergeCells count="9">
    <mergeCell ref="E4:G4"/>
    <mergeCell ref="I4:K4"/>
    <mergeCell ref="E5:G5"/>
    <mergeCell ref="I5:K5"/>
    <mergeCell ref="E50:K50"/>
    <mergeCell ref="E9:K9"/>
    <mergeCell ref="E45:G45"/>
    <mergeCell ref="E46:G46"/>
    <mergeCell ref="I46:K46"/>
  </mergeCells>
  <phoneticPr fontId="0" type="noConversion"/>
  <pageMargins left="0.8" right="0.8" top="0.48" bottom="0.5" header="0.5" footer="0.5"/>
  <pageSetup paperSize="9" scale="75" firstPageNumber="4" orientation="portrait" cellComments="asDisplayed" useFirstPageNumber="1" errors="blank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K52"/>
  <sheetViews>
    <sheetView view="pageBreakPreview" zoomScaleNormal="90" zoomScaleSheetLayoutView="100" workbookViewId="0"/>
  </sheetViews>
  <sheetFormatPr defaultColWidth="9.09765625" defaultRowHeight="19.5" customHeight="1" x14ac:dyDescent="0.75"/>
  <cols>
    <col min="1" max="2" width="2.09765625" style="2" customWidth="1"/>
    <col min="3" max="3" width="52" style="2" customWidth="1"/>
    <col min="4" max="4" width="7.8984375" style="18" customWidth="1"/>
    <col min="5" max="5" width="14" style="9" customWidth="1"/>
    <col min="6" max="6" width="1" style="6" customWidth="1"/>
    <col min="7" max="7" width="14" style="9" customWidth="1"/>
    <col min="8" max="8" width="1" style="6" customWidth="1"/>
    <col min="9" max="9" width="14" style="9" customWidth="1"/>
    <col min="10" max="10" width="1" style="6" customWidth="1"/>
    <col min="11" max="11" width="14" style="9" customWidth="1"/>
    <col min="12" max="16384" width="9.09765625" style="2"/>
  </cols>
  <sheetData>
    <row r="1" spans="1:11" ht="19.5" customHeight="1" x14ac:dyDescent="0.75">
      <c r="A1" s="149" t="s">
        <v>52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1" ht="19.5" customHeight="1" x14ac:dyDescent="0.75">
      <c r="A2" s="153" t="s">
        <v>83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1" s="181" customFormat="1" ht="15" customHeight="1" x14ac:dyDescent="0.75">
      <c r="A3" s="182"/>
      <c r="B3" s="182"/>
      <c r="C3" s="182"/>
      <c r="D3" s="183"/>
      <c r="E3" s="182"/>
      <c r="F3" s="227"/>
      <c r="G3" s="182"/>
      <c r="H3" s="227"/>
      <c r="I3" s="182"/>
      <c r="J3" s="227"/>
      <c r="K3" s="182"/>
    </row>
    <row r="4" spans="1:11" ht="19.5" customHeight="1" x14ac:dyDescent="0.75">
      <c r="A4" s="1"/>
      <c r="B4" s="1"/>
      <c r="C4" s="1"/>
      <c r="D4" s="142"/>
      <c r="E4" s="48"/>
      <c r="F4" s="143" t="s">
        <v>48</v>
      </c>
      <c r="G4" s="48"/>
      <c r="H4" s="48"/>
      <c r="I4" s="48"/>
      <c r="J4" s="144" t="s">
        <v>49</v>
      </c>
      <c r="K4" s="48"/>
    </row>
    <row r="5" spans="1:11" ht="19.5" customHeight="1" x14ac:dyDescent="0.75">
      <c r="A5" s="3"/>
      <c r="B5" s="3"/>
      <c r="C5" s="3"/>
      <c r="D5" s="142"/>
      <c r="E5" s="249" t="s">
        <v>50</v>
      </c>
      <c r="F5" s="249"/>
      <c r="G5" s="249"/>
      <c r="H5" s="49"/>
      <c r="I5" s="249" t="s">
        <v>50</v>
      </c>
      <c r="J5" s="249"/>
      <c r="K5" s="249"/>
    </row>
    <row r="6" spans="1:11" ht="19.5" customHeight="1" x14ac:dyDescent="0.75">
      <c r="A6" s="3"/>
      <c r="B6" s="3"/>
      <c r="C6" s="3"/>
      <c r="D6" s="142"/>
      <c r="E6" s="250" t="s">
        <v>93</v>
      </c>
      <c r="F6" s="250"/>
      <c r="G6" s="250"/>
      <c r="H6" s="49"/>
      <c r="I6" s="250" t="s">
        <v>93</v>
      </c>
      <c r="J6" s="250"/>
      <c r="K6" s="250"/>
    </row>
    <row r="7" spans="1:11" ht="19.5" customHeight="1" x14ac:dyDescent="0.75">
      <c r="A7" s="3"/>
      <c r="B7" s="3"/>
      <c r="C7" s="3"/>
      <c r="D7" s="142"/>
      <c r="E7" s="251" t="s">
        <v>40</v>
      </c>
      <c r="F7" s="251"/>
      <c r="G7" s="251"/>
      <c r="H7" s="49"/>
      <c r="I7" s="251" t="s">
        <v>40</v>
      </c>
      <c r="J7" s="251"/>
      <c r="K7" s="251"/>
    </row>
    <row r="8" spans="1:11" ht="19.5" customHeight="1" x14ac:dyDescent="0.75">
      <c r="A8" s="3"/>
      <c r="B8" s="3"/>
      <c r="C8" s="3"/>
      <c r="D8" s="142" t="s">
        <v>42</v>
      </c>
      <c r="E8" s="147">
        <v>2021</v>
      </c>
      <c r="F8" s="49"/>
      <c r="G8" s="147">
        <v>2020</v>
      </c>
      <c r="H8" s="148"/>
      <c r="I8" s="147">
        <v>2021</v>
      </c>
      <c r="J8" s="49"/>
      <c r="K8" s="147">
        <v>2020</v>
      </c>
    </row>
    <row r="9" spans="1:11" ht="19.5" customHeight="1" x14ac:dyDescent="0.75">
      <c r="A9" s="3"/>
      <c r="B9" s="3"/>
      <c r="C9" s="3"/>
      <c r="D9" s="142"/>
      <c r="E9" s="245" t="s">
        <v>56</v>
      </c>
      <c r="F9" s="245"/>
      <c r="G9" s="245"/>
      <c r="H9" s="245"/>
      <c r="I9" s="245"/>
      <c r="J9" s="245"/>
      <c r="K9" s="245"/>
    </row>
    <row r="10" spans="1:11" ht="19.5" customHeight="1" x14ac:dyDescent="0.75">
      <c r="A10" s="32" t="s">
        <v>2</v>
      </c>
      <c r="B10" s="219"/>
      <c r="C10" s="219"/>
      <c r="D10" s="18">
        <v>12</v>
      </c>
      <c r="E10" s="76">
        <v>640840</v>
      </c>
      <c r="F10" s="80"/>
      <c r="G10" s="76">
        <v>1006747</v>
      </c>
      <c r="H10" s="80"/>
      <c r="I10" s="76">
        <v>46277</v>
      </c>
      <c r="J10" s="80"/>
      <c r="K10" s="76">
        <v>148158</v>
      </c>
    </row>
    <row r="11" spans="1:11" ht="19.5" customHeight="1" x14ac:dyDescent="0.75">
      <c r="A11" s="32" t="s">
        <v>5</v>
      </c>
      <c r="B11" s="219"/>
      <c r="C11" s="219"/>
      <c r="E11" s="77"/>
      <c r="F11" s="78"/>
      <c r="G11" s="77"/>
      <c r="H11" s="78"/>
      <c r="I11" s="77"/>
      <c r="J11" s="78"/>
      <c r="K11" s="77"/>
    </row>
    <row r="12" spans="1:11" ht="19.5" customHeight="1" x14ac:dyDescent="0.75">
      <c r="A12" s="5" t="s">
        <v>5</v>
      </c>
      <c r="B12" s="5"/>
      <c r="D12" s="18">
        <v>12</v>
      </c>
      <c r="E12" s="52">
        <v>-345633</v>
      </c>
      <c r="F12" s="78"/>
      <c r="G12" s="52">
        <v>-489894</v>
      </c>
      <c r="H12" s="78"/>
      <c r="I12" s="52">
        <v>-45600</v>
      </c>
      <c r="J12" s="78"/>
      <c r="K12" s="52">
        <v>-79923</v>
      </c>
    </row>
    <row r="13" spans="1:11" ht="19.5" customHeight="1" x14ac:dyDescent="0.75">
      <c r="A13" s="5" t="s">
        <v>94</v>
      </c>
      <c r="B13" s="5"/>
      <c r="E13" s="52">
        <v>-162886</v>
      </c>
      <c r="F13" s="78"/>
      <c r="G13" s="52">
        <v>-158944</v>
      </c>
      <c r="H13" s="78"/>
      <c r="I13" s="52">
        <v>-43912</v>
      </c>
      <c r="J13" s="78"/>
      <c r="K13" s="52">
        <v>-33298</v>
      </c>
    </row>
    <row r="14" spans="1:11" s="4" customFormat="1" ht="19.5" customHeight="1" x14ac:dyDescent="0.75">
      <c r="A14" s="1" t="s">
        <v>33</v>
      </c>
      <c r="B14" s="1"/>
      <c r="C14" s="1"/>
      <c r="D14" s="19"/>
      <c r="E14" s="79">
        <f>SUM(E12:E13)</f>
        <v>-508519</v>
      </c>
      <c r="F14" s="80"/>
      <c r="G14" s="79">
        <f>SUM(G12:G13)</f>
        <v>-648838</v>
      </c>
      <c r="H14" s="80"/>
      <c r="I14" s="79">
        <f>SUM(I12:I13)</f>
        <v>-89512</v>
      </c>
      <c r="J14" s="80"/>
      <c r="K14" s="79">
        <f>SUM(K12:K13)</f>
        <v>-113221</v>
      </c>
    </row>
    <row r="15" spans="1:11" ht="19.5" customHeight="1" x14ac:dyDescent="0.75">
      <c r="A15" s="5" t="s">
        <v>270</v>
      </c>
      <c r="B15" s="5"/>
      <c r="C15" s="23"/>
      <c r="D15" s="22"/>
      <c r="E15" s="52">
        <f>+E10+E14</f>
        <v>132321</v>
      </c>
      <c r="F15" s="78"/>
      <c r="G15" s="52">
        <f>+G10+G14</f>
        <v>357909</v>
      </c>
      <c r="H15" s="78"/>
      <c r="I15" s="52">
        <f>+I10+I14</f>
        <v>-43235</v>
      </c>
      <c r="J15" s="78"/>
      <c r="K15" s="52">
        <f>+K10+K14</f>
        <v>34937</v>
      </c>
    </row>
    <row r="16" spans="1:11" ht="16.5" customHeight="1" x14ac:dyDescent="0.75">
      <c r="A16" s="5"/>
      <c r="B16" s="5"/>
      <c r="C16" s="23"/>
      <c r="D16" s="22"/>
      <c r="E16" s="52"/>
      <c r="F16" s="78"/>
      <c r="G16" s="52"/>
      <c r="H16" s="78"/>
      <c r="I16" s="52"/>
      <c r="J16" s="78"/>
      <c r="K16" s="52"/>
    </row>
    <row r="17" spans="1:11" ht="19.5" customHeight="1" x14ac:dyDescent="0.75">
      <c r="A17" s="5" t="s">
        <v>3</v>
      </c>
      <c r="D17" s="18">
        <v>12</v>
      </c>
      <c r="E17" s="52">
        <v>47037</v>
      </c>
      <c r="F17" s="78"/>
      <c r="G17" s="52">
        <v>79444</v>
      </c>
      <c r="H17" s="78"/>
      <c r="I17" s="52">
        <v>24370</v>
      </c>
      <c r="J17" s="72"/>
      <c r="K17" s="52">
        <v>19768</v>
      </c>
    </row>
    <row r="18" spans="1:11" ht="19.5" customHeight="1" x14ac:dyDescent="0.75">
      <c r="A18" s="5" t="s">
        <v>4</v>
      </c>
      <c r="D18" s="18">
        <v>12</v>
      </c>
      <c r="E18" s="52">
        <v>2638</v>
      </c>
      <c r="F18" s="78"/>
      <c r="G18" s="52">
        <v>7727</v>
      </c>
      <c r="H18" s="78"/>
      <c r="I18" s="52">
        <v>66140</v>
      </c>
      <c r="J18" s="78"/>
      <c r="K18" s="52">
        <v>57786</v>
      </c>
    </row>
    <row r="19" spans="1:11" ht="19.5" customHeight="1" x14ac:dyDescent="0.75">
      <c r="A19" s="5" t="s">
        <v>141</v>
      </c>
      <c r="D19" s="18" t="s">
        <v>253</v>
      </c>
      <c r="E19" s="102">
        <v>0</v>
      </c>
      <c r="F19" s="78"/>
      <c r="G19" s="102">
        <v>0</v>
      </c>
      <c r="H19" s="78"/>
      <c r="I19" s="102">
        <v>45768</v>
      </c>
      <c r="J19" s="78"/>
      <c r="K19" s="102">
        <v>6281</v>
      </c>
    </row>
    <row r="20" spans="1:11" ht="19.5" customHeight="1" x14ac:dyDescent="0.75">
      <c r="A20" s="5" t="s">
        <v>95</v>
      </c>
      <c r="D20" s="18">
        <v>12</v>
      </c>
      <c r="E20" s="52">
        <v>6271</v>
      </c>
      <c r="F20" s="78"/>
      <c r="G20" s="52">
        <v>5751</v>
      </c>
      <c r="H20" s="78"/>
      <c r="I20" s="102">
        <v>0</v>
      </c>
      <c r="J20" s="78"/>
      <c r="K20" s="102">
        <v>0</v>
      </c>
    </row>
    <row r="21" spans="1:11" ht="19.5" customHeight="1" x14ac:dyDescent="0.75">
      <c r="A21" s="5" t="s">
        <v>279</v>
      </c>
      <c r="D21" s="18">
        <v>7</v>
      </c>
      <c r="E21" s="52">
        <v>251424</v>
      </c>
      <c r="F21" s="78"/>
      <c r="G21" s="102">
        <v>0</v>
      </c>
      <c r="H21" s="78"/>
      <c r="I21" s="102">
        <v>250121</v>
      </c>
      <c r="J21" s="78"/>
      <c r="K21" s="102">
        <v>0</v>
      </c>
    </row>
    <row r="22" spans="1:11" ht="19.5" customHeight="1" x14ac:dyDescent="0.75">
      <c r="A22" s="5" t="s">
        <v>280</v>
      </c>
      <c r="D22" s="18">
        <v>16</v>
      </c>
      <c r="E22" s="52">
        <v>277967</v>
      </c>
      <c r="F22" s="78"/>
      <c r="G22" s="102">
        <v>193</v>
      </c>
      <c r="H22" s="78"/>
      <c r="I22" s="102">
        <v>0</v>
      </c>
      <c r="J22" s="78"/>
      <c r="K22" s="102">
        <v>193</v>
      </c>
    </row>
    <row r="23" spans="1:11" ht="19.5" customHeight="1" x14ac:dyDescent="0.75">
      <c r="A23" s="5" t="s">
        <v>199</v>
      </c>
      <c r="E23" s="102">
        <v>0</v>
      </c>
      <c r="F23" s="78"/>
      <c r="G23" s="52">
        <v>23220</v>
      </c>
      <c r="H23" s="78"/>
      <c r="I23" s="102">
        <v>0</v>
      </c>
      <c r="J23" s="78"/>
      <c r="K23" s="102">
        <v>0</v>
      </c>
    </row>
    <row r="24" spans="1:11" ht="19.5" customHeight="1" x14ac:dyDescent="0.75">
      <c r="A24" s="5" t="s">
        <v>249</v>
      </c>
      <c r="D24" s="18" t="s">
        <v>254</v>
      </c>
      <c r="E24" s="52">
        <v>16314</v>
      </c>
      <c r="F24" s="78"/>
      <c r="G24" s="102">
        <v>0</v>
      </c>
      <c r="H24" s="78"/>
      <c r="I24" s="102">
        <v>0</v>
      </c>
      <c r="J24" s="78"/>
      <c r="K24" s="102">
        <v>0</v>
      </c>
    </row>
    <row r="25" spans="1:11" ht="19.5" customHeight="1" x14ac:dyDescent="0.75">
      <c r="A25" s="5" t="s">
        <v>24</v>
      </c>
      <c r="D25" s="18">
        <v>12</v>
      </c>
      <c r="E25" s="52">
        <v>64944</v>
      </c>
      <c r="F25" s="78"/>
      <c r="G25" s="52">
        <v>108450</v>
      </c>
      <c r="H25" s="78"/>
      <c r="I25" s="52">
        <v>47245</v>
      </c>
      <c r="J25" s="78"/>
      <c r="K25" s="52">
        <v>83714</v>
      </c>
    </row>
    <row r="26" spans="1:11" s="4" customFormat="1" ht="19.5" customHeight="1" x14ac:dyDescent="0.75">
      <c r="A26" s="1" t="s">
        <v>193</v>
      </c>
      <c r="B26" s="1"/>
      <c r="C26" s="1"/>
      <c r="D26" s="19"/>
      <c r="E26" s="79">
        <f t="shared" ref="E26:K26" si="0">SUM(E17:E25)</f>
        <v>666595</v>
      </c>
      <c r="F26" s="80">
        <f t="shared" si="0"/>
        <v>0</v>
      </c>
      <c r="G26" s="79">
        <f t="shared" si="0"/>
        <v>224785</v>
      </c>
      <c r="H26" s="80">
        <f t="shared" si="0"/>
        <v>0</v>
      </c>
      <c r="I26" s="79">
        <f t="shared" si="0"/>
        <v>433644</v>
      </c>
      <c r="J26" s="80">
        <f t="shared" si="0"/>
        <v>0</v>
      </c>
      <c r="K26" s="79">
        <f t="shared" si="0"/>
        <v>167742</v>
      </c>
    </row>
    <row r="27" spans="1:11" s="4" customFormat="1" ht="16.5" customHeight="1" x14ac:dyDescent="0.75">
      <c r="A27" s="1"/>
      <c r="B27" s="1"/>
      <c r="C27" s="1"/>
      <c r="D27" s="19"/>
      <c r="E27" s="74"/>
      <c r="F27" s="80"/>
      <c r="G27" s="74"/>
      <c r="H27" s="80"/>
      <c r="I27" s="74"/>
      <c r="J27" s="80"/>
      <c r="K27" s="74"/>
    </row>
    <row r="28" spans="1:11" ht="19.5" customHeight="1" x14ac:dyDescent="0.75">
      <c r="A28" s="5" t="s">
        <v>26</v>
      </c>
      <c r="B28" s="5"/>
      <c r="C28" s="5"/>
      <c r="E28" s="52">
        <f>+E15+E26</f>
        <v>798916</v>
      </c>
      <c r="F28" s="78"/>
      <c r="G28" s="52">
        <f>+G15+G26</f>
        <v>582694</v>
      </c>
      <c r="H28" s="78"/>
      <c r="I28" s="52">
        <f>+I15+I26</f>
        <v>390409</v>
      </c>
      <c r="J28" s="78"/>
      <c r="K28" s="52">
        <f>+K15+K26</f>
        <v>202679</v>
      </c>
    </row>
    <row r="29" spans="1:11" ht="16.5" customHeight="1" x14ac:dyDescent="0.75">
      <c r="A29" s="5"/>
      <c r="B29" s="5"/>
      <c r="C29" s="5"/>
      <c r="E29" s="52"/>
      <c r="F29" s="78"/>
      <c r="G29" s="52"/>
      <c r="H29" s="78"/>
      <c r="I29" s="52"/>
      <c r="J29" s="78"/>
      <c r="K29" s="52"/>
    </row>
    <row r="30" spans="1:11" ht="19.5" customHeight="1" x14ac:dyDescent="0.75">
      <c r="A30" s="32" t="s">
        <v>27</v>
      </c>
      <c r="B30" s="5"/>
      <c r="C30" s="5"/>
      <c r="E30" s="52"/>
      <c r="F30" s="78"/>
      <c r="G30" s="52"/>
      <c r="H30" s="78"/>
      <c r="I30" s="52"/>
      <c r="J30" s="78"/>
      <c r="K30" s="52"/>
    </row>
    <row r="31" spans="1:11" ht="19.5" customHeight="1" x14ac:dyDescent="0.75">
      <c r="A31" s="5" t="s">
        <v>28</v>
      </c>
      <c r="D31" s="18">
        <v>12</v>
      </c>
      <c r="E31" s="52">
        <v>-44713</v>
      </c>
      <c r="F31" s="220"/>
      <c r="G31" s="52">
        <v>-100625</v>
      </c>
      <c r="H31" s="220"/>
      <c r="I31" s="52">
        <v>-25265</v>
      </c>
      <c r="J31" s="220"/>
      <c r="K31" s="52">
        <v>-25253</v>
      </c>
    </row>
    <row r="32" spans="1:11" ht="19.5" customHeight="1" x14ac:dyDescent="0.75">
      <c r="A32" s="5" t="s">
        <v>29</v>
      </c>
      <c r="D32" s="18">
        <v>12</v>
      </c>
      <c r="E32" s="52">
        <v>-375719</v>
      </c>
      <c r="F32" s="221"/>
      <c r="G32" s="52">
        <v>-430228</v>
      </c>
      <c r="H32" s="221"/>
      <c r="I32" s="52">
        <v>-160641</v>
      </c>
      <c r="J32" s="221"/>
      <c r="K32" s="52">
        <v>-207910</v>
      </c>
    </row>
    <row r="33" spans="1:11" ht="19.5" customHeight="1" x14ac:dyDescent="0.75">
      <c r="A33" s="5" t="s">
        <v>96</v>
      </c>
      <c r="E33" s="52">
        <v>-70584</v>
      </c>
      <c r="F33" s="221"/>
      <c r="G33" s="52">
        <v>-42526</v>
      </c>
      <c r="H33" s="221"/>
      <c r="I33" s="52">
        <v>-28728</v>
      </c>
      <c r="J33" s="221"/>
      <c r="K33" s="52">
        <v>-17670</v>
      </c>
    </row>
    <row r="34" spans="1:11" ht="19.5" customHeight="1" x14ac:dyDescent="0.75">
      <c r="A34" s="5" t="s">
        <v>271</v>
      </c>
      <c r="D34" s="18" t="s">
        <v>259</v>
      </c>
      <c r="E34" s="52">
        <v>-105635</v>
      </c>
      <c r="F34" s="221"/>
      <c r="G34" s="102">
        <v>0</v>
      </c>
      <c r="H34" s="221"/>
      <c r="I34" s="52">
        <v>-56771</v>
      </c>
      <c r="J34" s="221"/>
      <c r="K34" s="102">
        <v>0</v>
      </c>
    </row>
    <row r="35" spans="1:11" s="4" customFormat="1" ht="19.5" customHeight="1" x14ac:dyDescent="0.75">
      <c r="A35" s="1" t="s">
        <v>30</v>
      </c>
      <c r="B35" s="1"/>
      <c r="C35" s="1"/>
      <c r="D35" s="19"/>
      <c r="E35" s="79">
        <f t="shared" ref="E35:K35" si="1">SUM(E31:E34)</f>
        <v>-596651</v>
      </c>
      <c r="F35" s="80">
        <f t="shared" si="1"/>
        <v>0</v>
      </c>
      <c r="G35" s="79">
        <f t="shared" si="1"/>
        <v>-573379</v>
      </c>
      <c r="H35" s="80">
        <f t="shared" si="1"/>
        <v>0</v>
      </c>
      <c r="I35" s="79">
        <f t="shared" si="1"/>
        <v>-271405</v>
      </c>
      <c r="J35" s="80">
        <f t="shared" si="1"/>
        <v>0</v>
      </c>
      <c r="K35" s="79">
        <f t="shared" si="1"/>
        <v>-250833</v>
      </c>
    </row>
    <row r="36" spans="1:11" s="4" customFormat="1" ht="16.5" customHeight="1" x14ac:dyDescent="0.75">
      <c r="A36" s="1"/>
      <c r="B36" s="1"/>
      <c r="C36" s="1"/>
      <c r="D36" s="19"/>
      <c r="E36" s="74"/>
      <c r="F36" s="80"/>
      <c r="G36" s="74"/>
      <c r="H36" s="80"/>
      <c r="I36" s="74"/>
      <c r="J36" s="80"/>
      <c r="K36" s="74"/>
    </row>
    <row r="37" spans="1:11" s="4" customFormat="1" ht="19.5" customHeight="1" x14ac:dyDescent="0.75">
      <c r="A37" s="1" t="s">
        <v>174</v>
      </c>
      <c r="B37" s="5"/>
      <c r="C37" s="5"/>
      <c r="D37" s="19"/>
      <c r="E37" s="41">
        <f>+E28+E35</f>
        <v>202265</v>
      </c>
      <c r="F37" s="41"/>
      <c r="G37" s="41">
        <f>+G28+G35</f>
        <v>9315</v>
      </c>
      <c r="H37" s="41"/>
      <c r="I37" s="41">
        <f>+I28+I35</f>
        <v>119004</v>
      </c>
      <c r="J37" s="41"/>
      <c r="K37" s="41">
        <f>+K28+K35</f>
        <v>-48154</v>
      </c>
    </row>
    <row r="38" spans="1:11" s="4" customFormat="1" ht="19.5" customHeight="1" x14ac:dyDescent="0.75">
      <c r="A38" s="5" t="s">
        <v>97</v>
      </c>
      <c r="B38" s="5"/>
      <c r="C38" s="5"/>
      <c r="D38" s="18">
        <v>12</v>
      </c>
      <c r="E38" s="12">
        <v>-109196</v>
      </c>
      <c r="F38" s="12"/>
      <c r="G38" s="12">
        <v>-107705</v>
      </c>
      <c r="H38" s="12"/>
      <c r="I38" s="12">
        <v>-96603</v>
      </c>
      <c r="J38" s="12"/>
      <c r="K38" s="12">
        <v>-76069</v>
      </c>
    </row>
    <row r="39" spans="1:11" s="4" customFormat="1" ht="19.5" customHeight="1" x14ac:dyDescent="0.75">
      <c r="A39" s="5" t="s">
        <v>201</v>
      </c>
      <c r="B39" s="5"/>
      <c r="C39" s="5"/>
      <c r="D39" s="19"/>
      <c r="E39" s="134"/>
      <c r="F39" s="134"/>
      <c r="G39" s="134"/>
      <c r="H39" s="134"/>
      <c r="I39" s="134"/>
      <c r="J39" s="134"/>
      <c r="K39" s="134"/>
    </row>
    <row r="40" spans="1:11" s="4" customFormat="1" ht="19.5" customHeight="1" x14ac:dyDescent="0.75">
      <c r="A40" s="5"/>
      <c r="B40" s="5" t="s">
        <v>175</v>
      </c>
      <c r="C40" s="5"/>
      <c r="D40" s="19"/>
      <c r="E40" s="12">
        <v>3826</v>
      </c>
      <c r="F40" s="12"/>
      <c r="G40" s="12">
        <v>29978</v>
      </c>
      <c r="H40" s="134"/>
      <c r="I40" s="102">
        <v>0</v>
      </c>
      <c r="J40" s="134"/>
      <c r="K40" s="102">
        <v>0</v>
      </c>
    </row>
    <row r="41" spans="1:11" s="4" customFormat="1" ht="19.5" customHeight="1" x14ac:dyDescent="0.75">
      <c r="A41" s="1" t="s">
        <v>148</v>
      </c>
      <c r="C41" s="1"/>
      <c r="D41" s="19"/>
      <c r="E41" s="180">
        <f>SUM(E37:E40)</f>
        <v>96895</v>
      </c>
      <c r="F41" s="80"/>
      <c r="G41" s="180">
        <f t="shared" ref="G41:K41" si="2">SUM(G37:G40)</f>
        <v>-68412</v>
      </c>
      <c r="H41" s="80">
        <f t="shared" si="2"/>
        <v>0</v>
      </c>
      <c r="I41" s="180">
        <f t="shared" si="2"/>
        <v>22401</v>
      </c>
      <c r="J41" s="80">
        <f t="shared" si="2"/>
        <v>0</v>
      </c>
      <c r="K41" s="180">
        <f t="shared" si="2"/>
        <v>-124223</v>
      </c>
    </row>
    <row r="42" spans="1:11" ht="19.5" customHeight="1" x14ac:dyDescent="0.75">
      <c r="A42" s="5" t="s">
        <v>215</v>
      </c>
      <c r="C42" s="21"/>
      <c r="D42" s="18">
        <v>14</v>
      </c>
      <c r="E42" s="120">
        <v>-41866</v>
      </c>
      <c r="F42" s="78"/>
      <c r="G42" s="120">
        <v>-9354</v>
      </c>
      <c r="H42" s="78"/>
      <c r="I42" s="120">
        <v>11856</v>
      </c>
      <c r="J42" s="78"/>
      <c r="K42" s="120">
        <v>1508</v>
      </c>
    </row>
    <row r="43" spans="1:11" ht="19.5" customHeight="1" thickBot="1" x14ac:dyDescent="0.8">
      <c r="A43" s="1" t="s">
        <v>143</v>
      </c>
      <c r="B43" s="4"/>
      <c r="C43" s="4"/>
      <c r="D43" s="19"/>
      <c r="E43" s="81">
        <f>SUM(E41:E42)</f>
        <v>55029</v>
      </c>
      <c r="F43" s="80"/>
      <c r="G43" s="81">
        <f>SUM(G41:G42)</f>
        <v>-77766</v>
      </c>
      <c r="H43" s="80"/>
      <c r="I43" s="81">
        <f>SUM(I41:I42)</f>
        <v>34257</v>
      </c>
      <c r="J43" s="80"/>
      <c r="K43" s="81">
        <f>SUM(K41:K42)</f>
        <v>-122715</v>
      </c>
    </row>
    <row r="44" spans="1:11" ht="16.5" customHeight="1" thickTop="1" x14ac:dyDescent="0.75">
      <c r="A44" s="75"/>
      <c r="B44" s="75"/>
      <c r="C44" s="75"/>
      <c r="D44" s="75"/>
      <c r="E44" s="82"/>
      <c r="F44" s="222"/>
      <c r="G44" s="82"/>
      <c r="H44" s="222"/>
      <c r="I44" s="82"/>
      <c r="J44" s="222"/>
      <c r="K44" s="82"/>
    </row>
    <row r="45" spans="1:11" ht="19.5" customHeight="1" x14ac:dyDescent="0.75">
      <c r="A45" s="1" t="s">
        <v>144</v>
      </c>
      <c r="B45" s="4"/>
      <c r="C45" s="4"/>
      <c r="D45" s="19"/>
      <c r="E45" s="78"/>
      <c r="F45" s="78"/>
      <c r="G45" s="78"/>
      <c r="H45" s="78"/>
      <c r="I45" s="78"/>
      <c r="J45" s="78"/>
      <c r="K45" s="78"/>
    </row>
    <row r="46" spans="1:11" ht="19.5" customHeight="1" x14ac:dyDescent="0.75">
      <c r="A46" s="5"/>
      <c r="B46" s="2" t="s">
        <v>125</v>
      </c>
      <c r="D46" s="19"/>
      <c r="E46" s="120">
        <v>73786</v>
      </c>
      <c r="F46" s="78"/>
      <c r="G46" s="120">
        <v>-82132</v>
      </c>
      <c r="H46" s="78"/>
      <c r="I46" s="120">
        <v>34257</v>
      </c>
      <c r="J46" s="78"/>
      <c r="K46" s="120">
        <v>-122715</v>
      </c>
    </row>
    <row r="47" spans="1:11" ht="19.5" customHeight="1" x14ac:dyDescent="0.75">
      <c r="A47" s="5"/>
      <c r="B47" s="2" t="s">
        <v>36</v>
      </c>
      <c r="D47" s="19"/>
      <c r="E47" s="120">
        <v>-18757</v>
      </c>
      <c r="F47" s="78"/>
      <c r="G47" s="120">
        <v>4366</v>
      </c>
      <c r="H47" s="78"/>
      <c r="I47" s="102">
        <v>0</v>
      </c>
      <c r="J47" s="78"/>
      <c r="K47" s="102">
        <v>0</v>
      </c>
    </row>
    <row r="48" spans="1:11" ht="19.5" customHeight="1" thickBot="1" x14ac:dyDescent="0.8">
      <c r="A48" s="1" t="s">
        <v>143</v>
      </c>
      <c r="B48" s="42"/>
      <c r="C48" s="4"/>
      <c r="D48" s="19"/>
      <c r="E48" s="81">
        <f>SUM(E46:E47)</f>
        <v>55029</v>
      </c>
      <c r="F48" s="80"/>
      <c r="G48" s="81">
        <f>SUM(G46:G47)</f>
        <v>-77766</v>
      </c>
      <c r="H48" s="80"/>
      <c r="I48" s="81">
        <f>SUM(I46:I47)</f>
        <v>34257</v>
      </c>
      <c r="J48" s="80"/>
      <c r="K48" s="81">
        <f>SUM(K46:K47)</f>
        <v>-122715</v>
      </c>
    </row>
    <row r="49" spans="1:11" ht="16.5" customHeight="1" thickTop="1" x14ac:dyDescent="0.75">
      <c r="A49" s="4"/>
      <c r="B49" s="4"/>
      <c r="C49" s="26"/>
      <c r="D49" s="22"/>
      <c r="E49" s="11"/>
      <c r="F49" s="43"/>
      <c r="G49" s="11"/>
      <c r="H49" s="43"/>
      <c r="I49" s="11"/>
      <c r="J49" s="43"/>
      <c r="K49" s="11"/>
    </row>
    <row r="50" spans="1:11" ht="19.5" customHeight="1" thickTop="1" x14ac:dyDescent="0.75">
      <c r="A50" s="4" t="s">
        <v>145</v>
      </c>
      <c r="B50" s="4"/>
      <c r="C50" s="26"/>
      <c r="D50" s="22">
        <v>15</v>
      </c>
      <c r="E50" s="11"/>
      <c r="F50" s="43"/>
      <c r="G50" s="11"/>
      <c r="H50" s="43"/>
      <c r="I50" s="11"/>
      <c r="J50" s="43"/>
      <c r="K50" s="11"/>
    </row>
    <row r="51" spans="1:11" ht="19.5" customHeight="1" thickBot="1" x14ac:dyDescent="0.8">
      <c r="A51" s="2" t="s">
        <v>146</v>
      </c>
      <c r="C51" s="26"/>
      <c r="D51" s="22"/>
      <c r="E51" s="130">
        <f>E46/845285</f>
        <v>8.7291268625374868E-2</v>
      </c>
      <c r="F51" s="123"/>
      <c r="G51" s="130">
        <f>G46/845285</f>
        <v>-9.7164861555570012E-2</v>
      </c>
      <c r="H51" s="123"/>
      <c r="I51" s="130">
        <f>I46/850000</f>
        <v>4.030235294117647E-2</v>
      </c>
      <c r="J51" s="123"/>
      <c r="K51" s="130">
        <f>K46/850000</f>
        <v>-0.14437058823529411</v>
      </c>
    </row>
    <row r="52" spans="1:11" ht="19.5" customHeight="1" thickTop="1" x14ac:dyDescent="0.75">
      <c r="I52" s="44"/>
    </row>
  </sheetData>
  <mergeCells count="7">
    <mergeCell ref="E5:G5"/>
    <mergeCell ref="I5:K5"/>
    <mergeCell ref="E9:K9"/>
    <mergeCell ref="E6:G6"/>
    <mergeCell ref="I6:K6"/>
    <mergeCell ref="E7:G7"/>
    <mergeCell ref="I7:K7"/>
  </mergeCells>
  <phoneticPr fontId="0" type="noConversion"/>
  <pageMargins left="0.8" right="0.8" top="0.48" bottom="0.5" header="0.5" footer="0.5"/>
  <pageSetup paperSize="9" scale="75" firstPageNumber="6" orientation="portrait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K25"/>
  <sheetViews>
    <sheetView view="pageBreakPreview" zoomScaleNormal="85" zoomScaleSheetLayoutView="100" workbookViewId="0"/>
  </sheetViews>
  <sheetFormatPr defaultColWidth="9.09765625" defaultRowHeight="20.149999999999999" customHeight="1" x14ac:dyDescent="0.75"/>
  <cols>
    <col min="1" max="2" width="2.09765625" style="2" customWidth="1"/>
    <col min="3" max="3" width="52" style="2" customWidth="1"/>
    <col min="4" max="4" width="8" style="2" customWidth="1"/>
    <col min="5" max="5" width="14" style="9" customWidth="1"/>
    <col min="6" max="6" width="1" style="6" customWidth="1"/>
    <col min="7" max="7" width="14" style="9" customWidth="1"/>
    <col min="8" max="8" width="1" style="6" customWidth="1"/>
    <col min="9" max="9" width="14" style="9" customWidth="1"/>
    <col min="10" max="10" width="1" style="9" customWidth="1"/>
    <col min="11" max="11" width="14" style="9" customWidth="1"/>
    <col min="12" max="16384" width="9.09765625" style="2"/>
  </cols>
  <sheetData>
    <row r="1" spans="1:11" ht="19.5" customHeight="1" x14ac:dyDescent="0.75">
      <c r="A1" s="149" t="s">
        <v>52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1" ht="19.5" customHeight="1" x14ac:dyDescent="0.75">
      <c r="A2" s="153" t="s">
        <v>84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1" s="181" customFormat="1" ht="15" customHeight="1" x14ac:dyDescent="0.75">
      <c r="A3" s="182"/>
      <c r="B3" s="182"/>
      <c r="C3" s="182"/>
      <c r="D3" s="183"/>
      <c r="E3" s="182"/>
      <c r="F3" s="227"/>
      <c r="G3" s="182"/>
      <c r="H3" s="227"/>
      <c r="I3" s="182"/>
      <c r="J3" s="227"/>
      <c r="K3" s="182"/>
    </row>
    <row r="4" spans="1:11" ht="20.149999999999999" customHeight="1" x14ac:dyDescent="0.75">
      <c r="A4" s="1"/>
      <c r="B4" s="1"/>
      <c r="C4" s="1"/>
      <c r="D4" s="1"/>
      <c r="E4" s="48"/>
      <c r="F4" s="143" t="s">
        <v>48</v>
      </c>
      <c r="G4" s="48"/>
      <c r="H4" s="48"/>
      <c r="I4" s="48"/>
      <c r="J4" s="144" t="s">
        <v>49</v>
      </c>
      <c r="K4" s="48"/>
    </row>
    <row r="5" spans="1:11" ht="20.149999999999999" customHeight="1" x14ac:dyDescent="0.75">
      <c r="A5" s="3"/>
      <c r="B5" s="3"/>
      <c r="C5" s="3"/>
      <c r="D5" s="3"/>
      <c r="E5" s="249" t="s">
        <v>50</v>
      </c>
      <c r="F5" s="249"/>
      <c r="G5" s="249"/>
      <c r="H5" s="47"/>
      <c r="I5" s="249" t="s">
        <v>50</v>
      </c>
      <c r="J5" s="249"/>
      <c r="K5" s="249"/>
    </row>
    <row r="6" spans="1:11" ht="20.149999999999999" customHeight="1" x14ac:dyDescent="0.75">
      <c r="A6" s="3"/>
      <c r="B6" s="3"/>
      <c r="C6" s="3"/>
      <c r="D6" s="3"/>
      <c r="E6" s="250" t="s">
        <v>93</v>
      </c>
      <c r="F6" s="250"/>
      <c r="G6" s="250"/>
      <c r="H6" s="47"/>
      <c r="I6" s="250" t="s">
        <v>93</v>
      </c>
      <c r="J6" s="250"/>
      <c r="K6" s="250"/>
    </row>
    <row r="7" spans="1:11" ht="20.149999999999999" customHeight="1" x14ac:dyDescent="0.75">
      <c r="A7" s="3"/>
      <c r="B7" s="3"/>
      <c r="C7" s="3"/>
      <c r="D7" s="3"/>
      <c r="E7" s="251" t="s">
        <v>40</v>
      </c>
      <c r="F7" s="251"/>
      <c r="G7" s="251"/>
      <c r="H7" s="47"/>
      <c r="I7" s="251" t="s">
        <v>40</v>
      </c>
      <c r="J7" s="251"/>
      <c r="K7" s="251"/>
    </row>
    <row r="8" spans="1:11" ht="20.149999999999999" customHeight="1" x14ac:dyDescent="0.75">
      <c r="A8" s="3"/>
      <c r="B8" s="3"/>
      <c r="C8" s="3"/>
      <c r="D8" s="142"/>
      <c r="E8" s="147">
        <v>2021</v>
      </c>
      <c r="F8" s="49"/>
      <c r="G8" s="147">
        <v>2020</v>
      </c>
      <c r="H8" s="148"/>
      <c r="I8" s="147">
        <v>2021</v>
      </c>
      <c r="J8" s="49"/>
      <c r="K8" s="147">
        <v>2020</v>
      </c>
    </row>
    <row r="9" spans="1:11" s="37" customFormat="1" ht="20.149999999999999" customHeight="1" x14ac:dyDescent="0.75">
      <c r="A9" s="54"/>
      <c r="B9" s="54"/>
      <c r="C9" s="54"/>
      <c r="D9" s="54"/>
      <c r="E9" s="245" t="s">
        <v>56</v>
      </c>
      <c r="F9" s="245"/>
      <c r="G9" s="245"/>
      <c r="H9" s="245"/>
      <c r="I9" s="245"/>
      <c r="J9" s="245"/>
      <c r="K9" s="245"/>
    </row>
    <row r="10" spans="1:11" ht="20.149999999999999" customHeight="1" x14ac:dyDescent="0.75">
      <c r="A10" s="1" t="s">
        <v>143</v>
      </c>
      <c r="B10" s="4"/>
      <c r="C10" s="4"/>
      <c r="D10" s="4"/>
      <c r="E10" s="76">
        <v>55029</v>
      </c>
      <c r="F10" s="80"/>
      <c r="G10" s="76">
        <f>'PL6'!G48</f>
        <v>-77766</v>
      </c>
      <c r="H10" s="76"/>
      <c r="I10" s="76">
        <v>34257</v>
      </c>
      <c r="J10" s="76"/>
      <c r="K10" s="76">
        <f>'PL6'!K48</f>
        <v>-122715</v>
      </c>
    </row>
    <row r="11" spans="1:11" ht="20.149999999999999" customHeight="1" x14ac:dyDescent="0.75">
      <c r="A11" s="1" t="s">
        <v>104</v>
      </c>
      <c r="B11" s="4"/>
      <c r="C11" s="4"/>
      <c r="D11" s="4"/>
      <c r="E11" s="72"/>
      <c r="F11" s="78"/>
      <c r="G11" s="72"/>
      <c r="H11" s="78"/>
      <c r="I11" s="72"/>
      <c r="J11" s="52"/>
      <c r="K11" s="72"/>
    </row>
    <row r="12" spans="1:11" ht="20.149999999999999" customHeight="1" x14ac:dyDescent="0.75">
      <c r="A12" s="32" t="s">
        <v>131</v>
      </c>
      <c r="B12" s="4"/>
      <c r="C12" s="4"/>
      <c r="D12" s="18"/>
      <c r="E12" s="72"/>
      <c r="F12" s="78"/>
      <c r="G12" s="72"/>
      <c r="H12" s="78"/>
      <c r="I12" s="72"/>
      <c r="J12" s="52"/>
      <c r="K12" s="72"/>
    </row>
    <row r="13" spans="1:11" ht="20.149999999999999" customHeight="1" x14ac:dyDescent="0.75">
      <c r="A13" s="115" t="s">
        <v>132</v>
      </c>
      <c r="B13" s="114"/>
      <c r="D13" s="18"/>
      <c r="E13" s="52">
        <v>-9965</v>
      </c>
      <c r="F13" s="52"/>
      <c r="G13" s="52">
        <v>-6540</v>
      </c>
      <c r="H13" s="52"/>
      <c r="I13" s="102">
        <v>0</v>
      </c>
      <c r="J13" s="52"/>
      <c r="K13" s="102">
        <v>0</v>
      </c>
    </row>
    <row r="14" spans="1:11" ht="20.149999999999999" customHeight="1" x14ac:dyDescent="0.75">
      <c r="A14" s="2" t="s">
        <v>202</v>
      </c>
      <c r="B14" s="114"/>
      <c r="D14" s="18"/>
      <c r="E14" s="52"/>
      <c r="F14" s="52"/>
      <c r="G14" s="52"/>
      <c r="H14" s="52"/>
      <c r="I14" s="102"/>
      <c r="J14" s="52"/>
      <c r="K14" s="102"/>
    </row>
    <row r="15" spans="1:11" ht="20.149999999999999" customHeight="1" x14ac:dyDescent="0.75">
      <c r="B15" s="2" t="s">
        <v>175</v>
      </c>
      <c r="D15" s="18"/>
      <c r="E15" s="103">
        <v>31459</v>
      </c>
      <c r="F15" s="52"/>
      <c r="G15" s="103">
        <v>31520</v>
      </c>
      <c r="H15" s="52"/>
      <c r="I15" s="103">
        <v>0</v>
      </c>
      <c r="J15" s="52"/>
      <c r="K15" s="103">
        <v>0</v>
      </c>
    </row>
    <row r="16" spans="1:11" ht="20.149999999999999" customHeight="1" x14ac:dyDescent="0.75">
      <c r="A16" s="1" t="s">
        <v>197</v>
      </c>
      <c r="B16" s="4"/>
      <c r="D16" s="18"/>
      <c r="E16" s="132">
        <f>SUM(E13:E15)</f>
        <v>21494</v>
      </c>
      <c r="F16" s="76"/>
      <c r="G16" s="132">
        <f>SUM(G13:G15)</f>
        <v>24980</v>
      </c>
      <c r="H16" s="76"/>
      <c r="I16" s="163">
        <v>0</v>
      </c>
      <c r="J16" s="76"/>
      <c r="K16" s="163">
        <v>0</v>
      </c>
    </row>
    <row r="17" spans="1:11" ht="20.149999999999999" customHeight="1" x14ac:dyDescent="0.75">
      <c r="A17" s="5"/>
      <c r="B17" s="5"/>
      <c r="D17" s="18"/>
      <c r="E17" s="77"/>
      <c r="F17" s="78"/>
      <c r="G17" s="77"/>
      <c r="H17" s="78"/>
      <c r="I17" s="77"/>
      <c r="J17" s="77"/>
      <c r="K17" s="77"/>
    </row>
    <row r="18" spans="1:11" ht="20.149999999999999" customHeight="1" x14ac:dyDescent="0.75">
      <c r="A18" s="1" t="s">
        <v>272</v>
      </c>
      <c r="B18" s="1"/>
      <c r="D18" s="18"/>
      <c r="E18" s="84">
        <f>E16</f>
        <v>21494</v>
      </c>
      <c r="F18" s="80"/>
      <c r="G18" s="84">
        <f>G16</f>
        <v>24980</v>
      </c>
      <c r="H18" s="80"/>
      <c r="I18" s="163">
        <v>0</v>
      </c>
      <c r="J18" s="84"/>
      <c r="K18" s="163">
        <v>0</v>
      </c>
    </row>
    <row r="19" spans="1:11" ht="20.149999999999999" customHeight="1" thickBot="1" x14ac:dyDescent="0.8">
      <c r="A19" s="116" t="s">
        <v>153</v>
      </c>
      <c r="B19" s="5"/>
      <c r="D19" s="18"/>
      <c r="E19" s="131">
        <f>E10+E16</f>
        <v>76523</v>
      </c>
      <c r="F19" s="80"/>
      <c r="G19" s="131">
        <f>G10+G16</f>
        <v>-52786</v>
      </c>
      <c r="H19" s="80"/>
      <c r="I19" s="131">
        <f>I10+I16</f>
        <v>34257</v>
      </c>
      <c r="J19" s="84"/>
      <c r="K19" s="131">
        <f>K10+K16</f>
        <v>-122715</v>
      </c>
    </row>
    <row r="20" spans="1:11" ht="20.149999999999999" customHeight="1" thickTop="1" x14ac:dyDescent="0.75">
      <c r="A20" s="5"/>
      <c r="D20" s="18"/>
      <c r="E20" s="77"/>
      <c r="F20" s="78"/>
      <c r="G20" s="77"/>
      <c r="H20" s="78"/>
      <c r="I20" s="77"/>
      <c r="J20" s="77"/>
      <c r="K20" s="77"/>
    </row>
    <row r="21" spans="1:11" s="114" customFormat="1" ht="20.149999999999999" customHeight="1" x14ac:dyDescent="0.75">
      <c r="A21" s="112" t="s">
        <v>154</v>
      </c>
      <c r="B21" s="10"/>
      <c r="C21" s="10"/>
      <c r="D21" s="18"/>
      <c r="E21" s="113"/>
      <c r="F21" s="94"/>
      <c r="G21" s="113"/>
      <c r="H21" s="94"/>
      <c r="I21" s="113"/>
      <c r="J21" s="113"/>
      <c r="K21" s="113"/>
    </row>
    <row r="22" spans="1:11" ht="20.149999999999999" customHeight="1" x14ac:dyDescent="0.75">
      <c r="B22" s="2" t="s">
        <v>125</v>
      </c>
      <c r="C22" s="10"/>
      <c r="D22" s="18"/>
      <c r="E22" s="120">
        <v>94195</v>
      </c>
      <c r="F22" s="52"/>
      <c r="G22" s="120">
        <v>-26761</v>
      </c>
      <c r="H22" s="52"/>
      <c r="I22" s="52">
        <v>34257</v>
      </c>
      <c r="J22" s="52"/>
      <c r="K22" s="52">
        <v>-122715</v>
      </c>
    </row>
    <row r="23" spans="1:11" ht="20.149999999999999" customHeight="1" x14ac:dyDescent="0.75">
      <c r="B23" s="2" t="s">
        <v>36</v>
      </c>
      <c r="C23" s="10"/>
      <c r="D23" s="10"/>
      <c r="E23" s="120">
        <v>-17672</v>
      </c>
      <c r="F23" s="52"/>
      <c r="G23" s="120">
        <v>-26025</v>
      </c>
      <c r="H23" s="52"/>
      <c r="I23" s="102">
        <v>0</v>
      </c>
      <c r="J23" s="52"/>
      <c r="K23" s="102">
        <v>0</v>
      </c>
    </row>
    <row r="24" spans="1:11" ht="20.149999999999999" customHeight="1" thickBot="1" x14ac:dyDescent="0.8">
      <c r="A24" s="116" t="s">
        <v>153</v>
      </c>
      <c r="B24" s="4"/>
      <c r="C24" s="7"/>
      <c r="D24" s="7"/>
      <c r="E24" s="81">
        <f>SUM(E22:E23)</f>
        <v>76523</v>
      </c>
      <c r="F24" s="76"/>
      <c r="G24" s="81">
        <f>SUM(G22:G23)</f>
        <v>-52786</v>
      </c>
      <c r="H24" s="76"/>
      <c r="I24" s="81">
        <f>SUM(I22:I23)</f>
        <v>34257</v>
      </c>
      <c r="J24" s="76"/>
      <c r="K24" s="81">
        <f>SUM(K22:K23)</f>
        <v>-122715</v>
      </c>
    </row>
    <row r="25" spans="1:11" ht="20.149999999999999" customHeight="1" thickTop="1" x14ac:dyDescent="0.75"/>
  </sheetData>
  <mergeCells count="7">
    <mergeCell ref="E5:G5"/>
    <mergeCell ref="I5:K5"/>
    <mergeCell ref="E9:K9"/>
    <mergeCell ref="E6:G6"/>
    <mergeCell ref="I6:K6"/>
    <mergeCell ref="E7:G7"/>
    <mergeCell ref="I7:K7"/>
  </mergeCells>
  <pageMargins left="0.8" right="0.8" top="0.48" bottom="0.5" header="0.5" footer="0.5"/>
  <pageSetup paperSize="9" scale="75" firstPageNumber="7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AG45"/>
  <sheetViews>
    <sheetView view="pageBreakPreview" zoomScaleNormal="60" zoomScaleSheetLayoutView="100" workbookViewId="0"/>
  </sheetViews>
  <sheetFormatPr defaultColWidth="9.09765625" defaultRowHeight="19.5" customHeight="1" x14ac:dyDescent="0.75"/>
  <cols>
    <col min="1" max="1" width="2" style="2" customWidth="1"/>
    <col min="2" max="2" width="53.09765625" style="2" customWidth="1"/>
    <col min="3" max="3" width="6.69921875" style="18" customWidth="1"/>
    <col min="4" max="4" width="0.8984375" style="2" customWidth="1"/>
    <col min="5" max="5" width="15.09765625" style="27" customWidth="1"/>
    <col min="6" max="6" width="0.8984375" style="28" customWidth="1"/>
    <col min="7" max="7" width="15.09765625" style="27" customWidth="1"/>
    <col min="8" max="8" width="0.8984375" style="28" customWidth="1"/>
    <col min="9" max="9" width="15.09765625" style="27" customWidth="1"/>
    <col min="10" max="10" width="0.8984375" style="28" customWidth="1"/>
    <col min="11" max="11" width="15.09765625" style="27" customWidth="1"/>
    <col min="12" max="12" width="0.8984375" style="28" customWidth="1"/>
    <col min="13" max="13" width="15.09765625" style="27" customWidth="1"/>
    <col min="14" max="14" width="0.8984375" style="28" customWidth="1"/>
    <col min="15" max="15" width="15.09765625" style="27" customWidth="1"/>
    <col min="16" max="16" width="0.8984375" style="28" customWidth="1"/>
    <col min="17" max="17" width="15.09765625" style="27" customWidth="1"/>
    <col min="18" max="18" width="0.8984375" style="28" customWidth="1"/>
    <col min="19" max="19" width="15.09765625" style="27" customWidth="1"/>
    <col min="20" max="20" width="0.8984375" style="28" customWidth="1"/>
    <col min="21" max="21" width="15.09765625" style="27" customWidth="1"/>
    <col min="22" max="22" width="0.8984375" style="28" customWidth="1"/>
    <col min="23" max="23" width="15.09765625" style="27" customWidth="1"/>
    <col min="24" max="24" width="0.8984375" style="28" customWidth="1"/>
    <col min="25" max="25" width="15.09765625" style="27" customWidth="1"/>
    <col min="26" max="26" width="0.8984375" style="28" customWidth="1"/>
    <col min="27" max="27" width="15.09765625" style="27" customWidth="1"/>
    <col min="28" max="28" width="0.8984375" style="8" customWidth="1"/>
    <col min="29" max="29" width="15.09765625" style="2" customWidth="1"/>
    <col min="30" max="30" width="0.8984375" style="8" customWidth="1"/>
    <col min="31" max="31" width="15.09765625" style="2" customWidth="1"/>
    <col min="32" max="16384" width="9.09765625" style="2"/>
  </cols>
  <sheetData>
    <row r="1" spans="1:31" s="5" customFormat="1" ht="19.5" customHeight="1" x14ac:dyDescent="0.75">
      <c r="A1" s="14" t="s">
        <v>52</v>
      </c>
      <c r="B1" s="39"/>
      <c r="C1" s="1"/>
      <c r="D1" s="1"/>
      <c r="E1" s="14"/>
      <c r="F1" s="14"/>
      <c r="G1" s="14"/>
      <c r="H1" s="14"/>
      <c r="I1" s="14"/>
      <c r="J1" s="14"/>
      <c r="K1" s="14"/>
      <c r="L1" s="14"/>
      <c r="M1" s="14"/>
      <c r="O1" s="157"/>
      <c r="Q1" s="157"/>
      <c r="R1" s="45"/>
      <c r="S1" s="157"/>
      <c r="T1" s="45"/>
      <c r="U1" s="157"/>
      <c r="V1" s="45"/>
      <c r="W1" s="157"/>
      <c r="X1" s="45"/>
      <c r="Y1" s="157"/>
      <c r="Z1" s="45"/>
      <c r="AA1" s="157"/>
      <c r="AB1" s="46"/>
      <c r="AD1" s="46"/>
    </row>
    <row r="2" spans="1:31" s="5" customFormat="1" ht="19.5" customHeight="1" x14ac:dyDescent="0.75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157"/>
      <c r="Q2" s="157"/>
      <c r="R2" s="45"/>
      <c r="S2" s="157"/>
      <c r="T2" s="45"/>
      <c r="U2" s="157"/>
      <c r="V2" s="45"/>
      <c r="W2" s="157"/>
      <c r="X2" s="45"/>
      <c r="Y2" s="157"/>
      <c r="Z2" s="45"/>
      <c r="AA2" s="157"/>
      <c r="AB2" s="46"/>
      <c r="AD2" s="46"/>
    </row>
    <row r="3" spans="1:31" s="5" customFormat="1" ht="19.5" customHeight="1" x14ac:dyDescent="0.75">
      <c r="B3" s="3"/>
      <c r="C3" s="15"/>
      <c r="D3" s="3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6"/>
      <c r="AD3" s="46"/>
      <c r="AE3" s="40"/>
    </row>
    <row r="4" spans="1:31" s="5" customFormat="1" ht="19.5" customHeight="1" x14ac:dyDescent="0.75">
      <c r="B4" s="3"/>
      <c r="C4" s="15"/>
      <c r="D4" s="3"/>
      <c r="E4" s="254" t="s">
        <v>54</v>
      </c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</row>
    <row r="5" spans="1:31" s="5" customFormat="1" ht="19.5" customHeight="1" x14ac:dyDescent="0.75">
      <c r="B5" s="3"/>
      <c r="D5" s="3"/>
      <c r="F5" s="46"/>
      <c r="G5" s="37"/>
      <c r="H5" s="38"/>
      <c r="I5" s="253" t="s">
        <v>188</v>
      </c>
      <c r="J5" s="253"/>
      <c r="K5" s="253"/>
      <c r="L5" s="38"/>
      <c r="M5" s="253" t="s">
        <v>17</v>
      </c>
      <c r="N5" s="253"/>
      <c r="O5" s="253"/>
      <c r="P5" s="253"/>
      <c r="Q5" s="253"/>
      <c r="R5" s="253"/>
      <c r="S5" s="253"/>
      <c r="T5" s="38"/>
      <c r="U5" s="253" t="s">
        <v>35</v>
      </c>
      <c r="V5" s="253"/>
      <c r="W5" s="253"/>
      <c r="X5" s="253"/>
      <c r="Y5" s="253"/>
      <c r="Z5" s="38"/>
      <c r="AB5" s="46"/>
      <c r="AD5" s="46"/>
    </row>
    <row r="6" spans="1:31" s="5" customFormat="1" ht="19.5" customHeight="1" x14ac:dyDescent="0.75">
      <c r="B6" s="3"/>
      <c r="D6" s="3"/>
      <c r="F6" s="46"/>
      <c r="G6" s="37"/>
      <c r="H6" s="38"/>
      <c r="J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 t="s">
        <v>179</v>
      </c>
      <c r="X6" s="38"/>
      <c r="Y6" s="38"/>
      <c r="Z6" s="38"/>
      <c r="AB6" s="46"/>
      <c r="AD6" s="46"/>
    </row>
    <row r="7" spans="1:31" s="5" customFormat="1" ht="19.5" customHeight="1" x14ac:dyDescent="0.75">
      <c r="B7" s="3"/>
      <c r="D7" s="3"/>
      <c r="F7" s="46"/>
      <c r="G7" s="37"/>
      <c r="H7" s="38"/>
      <c r="J7" s="38"/>
      <c r="L7" s="38"/>
      <c r="M7" s="38"/>
      <c r="N7" s="38"/>
      <c r="O7" s="38"/>
      <c r="P7" s="38"/>
      <c r="Q7" s="38"/>
      <c r="R7" s="38"/>
      <c r="S7" s="38"/>
      <c r="T7" s="38"/>
      <c r="U7" s="38" t="s">
        <v>203</v>
      </c>
      <c r="V7" s="38"/>
      <c r="W7" s="38" t="s">
        <v>180</v>
      </c>
      <c r="X7" s="38"/>
      <c r="Y7" s="38"/>
      <c r="Z7" s="38"/>
      <c r="AB7" s="46"/>
      <c r="AD7" s="46"/>
    </row>
    <row r="8" spans="1:31" s="5" customFormat="1" ht="19.5" customHeight="1" x14ac:dyDescent="0.75">
      <c r="B8" s="3"/>
      <c r="D8" s="3"/>
      <c r="F8" s="46"/>
      <c r="G8" s="37"/>
      <c r="H8" s="38"/>
      <c r="J8" s="38"/>
      <c r="L8" s="38"/>
      <c r="M8" s="38"/>
      <c r="N8" s="38"/>
      <c r="O8" s="38"/>
      <c r="P8" s="38"/>
      <c r="Q8" s="38"/>
      <c r="R8" s="38"/>
      <c r="S8" s="38"/>
      <c r="T8" s="38"/>
      <c r="U8" s="38" t="s">
        <v>204</v>
      </c>
      <c r="V8" s="38"/>
      <c r="W8" s="38" t="s">
        <v>176</v>
      </c>
      <c r="X8" s="38"/>
      <c r="Y8" s="38"/>
      <c r="Z8" s="38"/>
      <c r="AB8" s="46"/>
      <c r="AD8" s="46"/>
    </row>
    <row r="9" spans="1:31" s="5" customFormat="1" ht="19.5" customHeight="1" x14ac:dyDescent="0.75">
      <c r="B9" s="3"/>
      <c r="C9" s="15"/>
      <c r="D9" s="3"/>
      <c r="E9" s="38"/>
      <c r="F9" s="38"/>
      <c r="G9" s="38"/>
      <c r="H9" s="38"/>
      <c r="I9" s="37"/>
      <c r="J9" s="38"/>
      <c r="K9" s="37"/>
      <c r="L9" s="38"/>
      <c r="M9" s="38"/>
      <c r="N9" s="38"/>
      <c r="O9" s="38"/>
      <c r="P9" s="38"/>
      <c r="Q9" s="38"/>
      <c r="R9" s="38"/>
      <c r="S9" s="38"/>
      <c r="T9" s="38"/>
      <c r="U9" s="38" t="s">
        <v>205</v>
      </c>
      <c r="V9" s="38"/>
      <c r="W9" s="38" t="s">
        <v>206</v>
      </c>
      <c r="X9" s="38"/>
      <c r="Y9" s="37" t="s">
        <v>10</v>
      </c>
      <c r="Z9" s="38"/>
      <c r="AA9" s="38" t="s">
        <v>67</v>
      </c>
      <c r="AB9" s="38"/>
      <c r="AC9" s="37"/>
      <c r="AD9" s="38"/>
      <c r="AE9" s="37"/>
    </row>
    <row r="10" spans="1:31" s="5" customFormat="1" ht="19.5" customHeight="1" x14ac:dyDescent="0.75">
      <c r="B10" s="3"/>
      <c r="C10" s="15"/>
      <c r="D10" s="3"/>
      <c r="E10" s="38" t="s">
        <v>16</v>
      </c>
      <c r="F10" s="38"/>
      <c r="G10" s="38"/>
      <c r="H10" s="38"/>
      <c r="I10" s="37" t="s">
        <v>9</v>
      </c>
      <c r="J10" s="38"/>
      <c r="K10" s="37" t="s">
        <v>165</v>
      </c>
      <c r="L10" s="38"/>
      <c r="N10" s="46"/>
      <c r="O10" s="38" t="s">
        <v>108</v>
      </c>
      <c r="P10" s="46"/>
      <c r="Q10" s="38" t="s">
        <v>12</v>
      </c>
      <c r="R10" s="38"/>
      <c r="S10" s="38"/>
      <c r="T10" s="38"/>
      <c r="U10" s="38" t="s">
        <v>268</v>
      </c>
      <c r="V10" s="38"/>
      <c r="W10" s="38" t="s">
        <v>207</v>
      </c>
      <c r="X10" s="38"/>
      <c r="Y10" s="38" t="s">
        <v>62</v>
      </c>
      <c r="Z10" s="38"/>
      <c r="AA10" s="38" t="s">
        <v>98</v>
      </c>
      <c r="AB10" s="38"/>
      <c r="AC10" s="37" t="s">
        <v>34</v>
      </c>
      <c r="AD10" s="38"/>
      <c r="AE10" s="37"/>
    </row>
    <row r="11" spans="1:31" s="5" customFormat="1" ht="19.5" customHeight="1" x14ac:dyDescent="0.75">
      <c r="B11" s="3"/>
      <c r="C11" s="15"/>
      <c r="D11" s="3"/>
      <c r="E11" s="38" t="s">
        <v>11</v>
      </c>
      <c r="F11" s="38"/>
      <c r="G11" s="38" t="s">
        <v>12</v>
      </c>
      <c r="H11" s="38"/>
      <c r="I11" s="37" t="s">
        <v>15</v>
      </c>
      <c r="J11" s="38"/>
      <c r="K11" s="38" t="s">
        <v>164</v>
      </c>
      <c r="L11" s="38"/>
      <c r="M11" s="38" t="s">
        <v>47</v>
      </c>
      <c r="N11" s="38"/>
      <c r="O11" s="158" t="s">
        <v>109</v>
      </c>
      <c r="P11" s="38"/>
      <c r="Q11" s="158" t="s">
        <v>80</v>
      </c>
      <c r="R11" s="38"/>
      <c r="T11" s="38"/>
      <c r="U11" s="38" t="s">
        <v>133</v>
      </c>
      <c r="V11" s="8"/>
      <c r="W11" s="38" t="s">
        <v>181</v>
      </c>
      <c r="X11" s="8"/>
      <c r="Y11" s="38" t="s">
        <v>61</v>
      </c>
      <c r="Z11" s="38"/>
      <c r="AA11" s="38" t="s">
        <v>99</v>
      </c>
      <c r="AB11" s="38"/>
      <c r="AC11" s="38" t="s">
        <v>102</v>
      </c>
      <c r="AD11" s="38"/>
      <c r="AE11" s="37" t="s">
        <v>10</v>
      </c>
    </row>
    <row r="12" spans="1:31" ht="19.5" customHeight="1" x14ac:dyDescent="0.75">
      <c r="B12" s="47"/>
      <c r="C12" s="142" t="s">
        <v>42</v>
      </c>
      <c r="D12" s="48"/>
      <c r="E12" s="38" t="s">
        <v>20</v>
      </c>
      <c r="F12" s="38"/>
      <c r="G12" s="158" t="s">
        <v>80</v>
      </c>
      <c r="H12" s="158"/>
      <c r="I12" s="38" t="s">
        <v>14</v>
      </c>
      <c r="J12" s="158"/>
      <c r="K12" s="38" t="s">
        <v>14</v>
      </c>
      <c r="L12" s="158"/>
      <c r="M12" s="38" t="s">
        <v>43</v>
      </c>
      <c r="N12" s="38"/>
      <c r="O12" s="38" t="s">
        <v>111</v>
      </c>
      <c r="P12" s="38"/>
      <c r="Q12" s="38" t="s">
        <v>43</v>
      </c>
      <c r="R12" s="255" t="s">
        <v>19</v>
      </c>
      <c r="S12" s="255"/>
      <c r="T12" s="255"/>
      <c r="U12" s="38" t="s">
        <v>134</v>
      </c>
      <c r="V12" s="158"/>
      <c r="W12" s="37" t="s">
        <v>182</v>
      </c>
      <c r="X12" s="158"/>
      <c r="Y12" s="38" t="s">
        <v>138</v>
      </c>
      <c r="Z12" s="158"/>
      <c r="AA12" s="37" t="s">
        <v>135</v>
      </c>
      <c r="AB12" s="158"/>
      <c r="AC12" s="37" t="s">
        <v>39</v>
      </c>
      <c r="AD12" s="158"/>
      <c r="AE12" s="38" t="s">
        <v>13</v>
      </c>
    </row>
    <row r="13" spans="1:31" ht="19.5" customHeight="1" x14ac:dyDescent="0.75">
      <c r="B13" s="47"/>
      <c r="C13" s="155"/>
      <c r="D13" s="48"/>
      <c r="E13" s="252" t="s">
        <v>56</v>
      </c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</row>
    <row r="14" spans="1:31" ht="19.5" customHeight="1" x14ac:dyDescent="0.75">
      <c r="A14" s="159" t="s">
        <v>172</v>
      </c>
      <c r="C14" s="160"/>
      <c r="D14" s="49"/>
      <c r="E14" s="84"/>
      <c r="F14" s="80"/>
      <c r="G14" s="84"/>
      <c r="H14" s="74"/>
      <c r="I14" s="84"/>
      <c r="J14" s="74"/>
      <c r="K14" s="84"/>
      <c r="L14" s="74"/>
      <c r="M14" s="84"/>
      <c r="N14" s="74"/>
      <c r="O14" s="84"/>
      <c r="P14" s="74"/>
      <c r="Q14" s="84"/>
      <c r="R14" s="74"/>
      <c r="S14" s="84"/>
      <c r="T14" s="74"/>
      <c r="U14" s="84"/>
      <c r="V14" s="74"/>
      <c r="W14" s="84"/>
      <c r="X14" s="74"/>
      <c r="Y14" s="80"/>
      <c r="Z14" s="74"/>
      <c r="AA14" s="84"/>
      <c r="AB14" s="74"/>
      <c r="AC14" s="84"/>
      <c r="AD14" s="74"/>
      <c r="AE14" s="76"/>
    </row>
    <row r="15" spans="1:31" ht="19.5" customHeight="1" x14ac:dyDescent="0.75">
      <c r="A15" s="168" t="s">
        <v>248</v>
      </c>
      <c r="C15" s="160"/>
      <c r="D15" s="49"/>
      <c r="E15" s="161">
        <v>850000</v>
      </c>
      <c r="F15" s="78"/>
      <c r="G15" s="161">
        <v>-15740</v>
      </c>
      <c r="H15" s="78"/>
      <c r="I15" s="161">
        <v>1643000</v>
      </c>
      <c r="J15" s="78"/>
      <c r="K15" s="161">
        <v>18365</v>
      </c>
      <c r="L15" s="41">
        <v>0</v>
      </c>
      <c r="M15" s="161">
        <v>85000</v>
      </c>
      <c r="N15" s="78"/>
      <c r="O15" s="161">
        <v>415272</v>
      </c>
      <c r="P15" s="41"/>
      <c r="Q15" s="161">
        <v>15740</v>
      </c>
      <c r="R15" s="41"/>
      <c r="S15" s="161">
        <v>1896212</v>
      </c>
      <c r="T15" s="41"/>
      <c r="U15" s="161">
        <v>-182335</v>
      </c>
      <c r="V15" s="41"/>
      <c r="W15" s="102">
        <v>0</v>
      </c>
      <c r="X15" s="41"/>
      <c r="Y15" s="41">
        <f>SUM(U15:W15)</f>
        <v>-182335</v>
      </c>
      <c r="Z15" s="41"/>
      <c r="AA15" s="41">
        <f>SUM(E15:S15,Y15)</f>
        <v>4725514</v>
      </c>
      <c r="AB15" s="41"/>
      <c r="AC15" s="161">
        <v>1178983</v>
      </c>
      <c r="AD15" s="41">
        <v>0</v>
      </c>
      <c r="AE15" s="161">
        <f>AC15+AA15</f>
        <v>5904497</v>
      </c>
    </row>
    <row r="16" spans="1:31" ht="19.5" customHeight="1" x14ac:dyDescent="0.75">
      <c r="A16" s="47" t="s">
        <v>275</v>
      </c>
      <c r="C16" s="162">
        <v>3</v>
      </c>
      <c r="D16" s="49"/>
      <c r="E16" s="103">
        <v>0</v>
      </c>
      <c r="F16" s="78"/>
      <c r="G16" s="103">
        <v>0</v>
      </c>
      <c r="H16" s="78"/>
      <c r="I16" s="103">
        <v>0</v>
      </c>
      <c r="J16" s="78"/>
      <c r="K16" s="103">
        <v>0</v>
      </c>
      <c r="L16" s="12"/>
      <c r="M16" s="103">
        <v>0</v>
      </c>
      <c r="N16" s="78"/>
      <c r="O16" s="103">
        <v>0</v>
      </c>
      <c r="P16" s="12"/>
      <c r="Q16" s="103">
        <v>0</v>
      </c>
      <c r="R16" s="12"/>
      <c r="S16" s="11">
        <v>773109</v>
      </c>
      <c r="T16" s="12"/>
      <c r="U16" s="103">
        <v>0</v>
      </c>
      <c r="V16" s="12"/>
      <c r="W16" s="103">
        <v>0</v>
      </c>
      <c r="X16" s="12"/>
      <c r="Y16" s="103">
        <v>0</v>
      </c>
      <c r="Z16" s="12"/>
      <c r="AA16" s="12">
        <v>773109</v>
      </c>
      <c r="AB16" s="12"/>
      <c r="AC16" s="11">
        <v>8640</v>
      </c>
      <c r="AD16" s="12"/>
      <c r="AE16" s="11">
        <v>781749</v>
      </c>
    </row>
    <row r="17" spans="1:31" ht="19.5" customHeight="1" x14ac:dyDescent="0.75">
      <c r="A17" s="168" t="s">
        <v>247</v>
      </c>
      <c r="C17" s="160"/>
      <c r="D17" s="49"/>
      <c r="E17" s="51">
        <f>SUM(E15:E16)</f>
        <v>850000</v>
      </c>
      <c r="F17" s="78"/>
      <c r="G17" s="51">
        <f>SUM(G15:G16)</f>
        <v>-15740</v>
      </c>
      <c r="H17" s="78"/>
      <c r="I17" s="51">
        <f>SUM(I15:I16)</f>
        <v>1643000</v>
      </c>
      <c r="J17" s="78"/>
      <c r="K17" s="51">
        <f>SUM(K15:K16)</f>
        <v>18365</v>
      </c>
      <c r="L17" s="41">
        <v>0</v>
      </c>
      <c r="M17" s="51">
        <f>SUM(M15:M16)</f>
        <v>85000</v>
      </c>
      <c r="N17" s="78"/>
      <c r="O17" s="51">
        <f>SUM(O15:O16)</f>
        <v>415272</v>
      </c>
      <c r="P17" s="41"/>
      <c r="Q17" s="51">
        <f>SUM(Q15:Q16)</f>
        <v>15740</v>
      </c>
      <c r="R17" s="41"/>
      <c r="S17" s="51">
        <f>SUM(S15:S16)</f>
        <v>2669321</v>
      </c>
      <c r="T17" s="41"/>
      <c r="U17" s="51">
        <f>SUM(U15:U16)</f>
        <v>-182335</v>
      </c>
      <c r="V17" s="41"/>
      <c r="W17" s="105">
        <f>SUM(W15:W16)</f>
        <v>0</v>
      </c>
      <c r="X17" s="41"/>
      <c r="Y17" s="51">
        <f>SUM(Y15:Y16)</f>
        <v>-182335</v>
      </c>
      <c r="Z17" s="41"/>
      <c r="AA17" s="51">
        <f>SUM(AA15:AA16)</f>
        <v>5498623</v>
      </c>
      <c r="AB17" s="41"/>
      <c r="AC17" s="51">
        <f>SUM(AC15:AC16)</f>
        <v>1187623</v>
      </c>
      <c r="AD17" s="41">
        <v>0</v>
      </c>
      <c r="AE17" s="51">
        <f>SUM(AE15:AE16)</f>
        <v>6686246</v>
      </c>
    </row>
    <row r="18" spans="1:31" ht="19.5" customHeight="1" x14ac:dyDescent="0.75">
      <c r="A18" s="159"/>
      <c r="C18" s="160"/>
      <c r="D18" s="49"/>
      <c r="E18" s="161"/>
      <c r="F18" s="78"/>
      <c r="G18" s="161"/>
      <c r="H18" s="78"/>
      <c r="I18" s="161"/>
      <c r="J18" s="78"/>
      <c r="K18" s="161"/>
      <c r="L18" s="41"/>
      <c r="M18" s="161"/>
      <c r="N18" s="78"/>
      <c r="O18" s="161"/>
      <c r="P18" s="41"/>
      <c r="Q18" s="161"/>
      <c r="R18" s="41"/>
      <c r="S18" s="161"/>
      <c r="T18" s="41"/>
      <c r="U18" s="161"/>
      <c r="V18" s="41"/>
      <c r="W18" s="161"/>
      <c r="X18" s="41"/>
      <c r="Y18" s="41"/>
      <c r="Z18" s="41"/>
      <c r="AA18" s="41"/>
      <c r="AB18" s="41"/>
      <c r="AC18" s="161"/>
      <c r="AD18" s="41"/>
      <c r="AE18" s="161"/>
    </row>
    <row r="19" spans="1:31" ht="19.5" customHeight="1" x14ac:dyDescent="0.75">
      <c r="A19" s="159" t="s">
        <v>127</v>
      </c>
      <c r="C19" s="160"/>
      <c r="D19" s="49"/>
      <c r="E19" s="161"/>
      <c r="F19" s="78"/>
      <c r="G19" s="161"/>
      <c r="H19" s="78"/>
      <c r="I19" s="161"/>
      <c r="J19" s="78"/>
      <c r="K19" s="161"/>
      <c r="L19" s="41"/>
      <c r="M19" s="161"/>
      <c r="N19" s="78"/>
      <c r="O19" s="161"/>
      <c r="P19" s="41"/>
      <c r="Q19" s="161"/>
      <c r="R19" s="41"/>
      <c r="S19" s="161"/>
      <c r="T19" s="41"/>
      <c r="U19" s="161"/>
      <c r="V19" s="41"/>
      <c r="W19" s="161"/>
      <c r="X19" s="41"/>
      <c r="Y19" s="41"/>
      <c r="Z19" s="41"/>
      <c r="AA19" s="41"/>
      <c r="AB19" s="41"/>
      <c r="AC19" s="161"/>
      <c r="AD19" s="41"/>
      <c r="AE19" s="161"/>
    </row>
    <row r="20" spans="1:31" ht="19.5" customHeight="1" x14ac:dyDescent="0.75">
      <c r="A20" s="159"/>
      <c r="B20" s="20" t="s">
        <v>224</v>
      </c>
      <c r="C20" s="160"/>
      <c r="D20" s="49"/>
      <c r="E20" s="161"/>
      <c r="F20" s="78"/>
      <c r="G20" s="161"/>
      <c r="H20" s="78"/>
      <c r="I20" s="161"/>
      <c r="J20" s="78"/>
      <c r="K20" s="161"/>
      <c r="L20" s="41"/>
      <c r="M20" s="161"/>
      <c r="N20" s="78"/>
      <c r="O20" s="161"/>
      <c r="P20" s="41"/>
      <c r="Q20" s="161"/>
      <c r="R20" s="41"/>
      <c r="S20" s="161"/>
      <c r="T20" s="41"/>
      <c r="U20" s="161"/>
      <c r="V20" s="41"/>
      <c r="W20" s="161"/>
      <c r="X20" s="41"/>
      <c r="Y20" s="41"/>
      <c r="Z20" s="41"/>
      <c r="AA20" s="41"/>
      <c r="AB20" s="41"/>
      <c r="AC20" s="161"/>
      <c r="AD20" s="41"/>
      <c r="AE20" s="161"/>
    </row>
    <row r="21" spans="1:31" ht="19.5" customHeight="1" x14ac:dyDescent="0.75">
      <c r="A21" s="159"/>
      <c r="B21" s="2" t="s">
        <v>273</v>
      </c>
      <c r="C21" s="162"/>
      <c r="D21" s="49"/>
      <c r="E21" s="102">
        <v>0</v>
      </c>
      <c r="F21" s="78">
        <v>0</v>
      </c>
      <c r="G21" s="102">
        <v>0</v>
      </c>
      <c r="H21" s="78">
        <v>0</v>
      </c>
      <c r="I21" s="102">
        <v>0</v>
      </c>
      <c r="J21" s="78"/>
      <c r="K21" s="102">
        <v>0</v>
      </c>
      <c r="L21" s="41">
        <v>0</v>
      </c>
      <c r="M21" s="102">
        <v>0</v>
      </c>
      <c r="N21" s="78">
        <v>0</v>
      </c>
      <c r="O21" s="102">
        <v>0</v>
      </c>
      <c r="P21" s="41"/>
      <c r="Q21" s="102">
        <v>0</v>
      </c>
      <c r="R21" s="12"/>
      <c r="S21" s="11">
        <v>-160604</v>
      </c>
      <c r="T21" s="41"/>
      <c r="U21" s="102">
        <v>0</v>
      </c>
      <c r="V21" s="41"/>
      <c r="W21" s="102">
        <v>0</v>
      </c>
      <c r="X21" s="41"/>
      <c r="Y21" s="102">
        <f>SUM(U21:W21)</f>
        <v>0</v>
      </c>
      <c r="Z21" s="41"/>
      <c r="AA21" s="102">
        <f>SUM(E21:S21,Y21)</f>
        <v>-160604</v>
      </c>
      <c r="AB21" s="41"/>
      <c r="AC21" s="102">
        <v>0</v>
      </c>
      <c r="AD21" s="41"/>
      <c r="AE21" s="12">
        <f>AC21+AA21</f>
        <v>-160604</v>
      </c>
    </row>
    <row r="22" spans="1:31" ht="19.5" customHeight="1" x14ac:dyDescent="0.75">
      <c r="A22" s="159"/>
      <c r="B22" s="20" t="s">
        <v>128</v>
      </c>
      <c r="C22" s="160"/>
      <c r="D22" s="49"/>
      <c r="E22" s="161"/>
      <c r="F22" s="78"/>
      <c r="G22" s="161"/>
      <c r="H22" s="78"/>
      <c r="I22" s="161"/>
      <c r="J22" s="78"/>
      <c r="K22" s="161"/>
      <c r="L22" s="41"/>
      <c r="M22" s="161"/>
      <c r="N22" s="78"/>
      <c r="O22" s="161"/>
      <c r="P22" s="41"/>
      <c r="Q22" s="161"/>
      <c r="R22" s="41"/>
      <c r="S22" s="161"/>
      <c r="T22" s="41"/>
      <c r="U22" s="161"/>
      <c r="V22" s="41"/>
      <c r="W22" s="161"/>
      <c r="X22" s="41"/>
      <c r="Y22" s="41"/>
      <c r="Z22" s="41"/>
      <c r="AA22" s="41"/>
      <c r="AB22" s="41"/>
      <c r="AC22" s="161"/>
      <c r="AD22" s="41"/>
      <c r="AE22" s="161"/>
    </row>
    <row r="23" spans="1:31" ht="19.5" customHeight="1" x14ac:dyDescent="0.75">
      <c r="A23" s="159"/>
      <c r="B23" s="2" t="s">
        <v>129</v>
      </c>
      <c r="C23" s="160"/>
      <c r="D23" s="49"/>
      <c r="E23" s="161"/>
      <c r="F23" s="78"/>
      <c r="G23" s="161"/>
      <c r="H23" s="78"/>
      <c r="I23" s="161"/>
      <c r="J23" s="78"/>
      <c r="K23" s="161"/>
      <c r="L23" s="41"/>
      <c r="M23" s="161"/>
      <c r="N23" s="78"/>
      <c r="O23" s="161"/>
      <c r="P23" s="41"/>
      <c r="Q23" s="161"/>
      <c r="R23" s="41"/>
      <c r="S23" s="161"/>
      <c r="T23" s="41"/>
      <c r="U23" s="161"/>
      <c r="V23" s="41"/>
      <c r="W23" s="161"/>
      <c r="X23" s="41"/>
      <c r="Y23" s="41"/>
      <c r="Z23" s="41"/>
      <c r="AA23" s="41"/>
      <c r="AB23" s="41"/>
      <c r="AC23" s="161"/>
      <c r="AD23" s="41"/>
      <c r="AE23" s="161"/>
    </row>
    <row r="24" spans="1:31" ht="19.5" customHeight="1" x14ac:dyDescent="0.75">
      <c r="A24" s="159"/>
      <c r="B24" s="2" t="s">
        <v>130</v>
      </c>
      <c r="C24" s="162"/>
      <c r="D24" s="49"/>
      <c r="E24" s="102">
        <v>0</v>
      </c>
      <c r="F24" s="78"/>
      <c r="G24" s="102">
        <v>0</v>
      </c>
      <c r="H24" s="78"/>
      <c r="I24" s="102">
        <v>0</v>
      </c>
      <c r="J24" s="78"/>
      <c r="K24" s="102">
        <v>0</v>
      </c>
      <c r="L24" s="41"/>
      <c r="M24" s="102">
        <v>0</v>
      </c>
      <c r="N24" s="78"/>
      <c r="O24" s="102">
        <v>0</v>
      </c>
      <c r="P24" s="41"/>
      <c r="Q24" s="102">
        <v>0</v>
      </c>
      <c r="R24" s="41"/>
      <c r="S24" s="102">
        <v>-83961</v>
      </c>
      <c r="T24" s="41"/>
      <c r="U24" s="102">
        <v>0</v>
      </c>
      <c r="V24" s="41"/>
      <c r="W24" s="102">
        <v>0</v>
      </c>
      <c r="X24" s="41"/>
      <c r="Y24" s="102">
        <f>SUM(U24:W24)</f>
        <v>0</v>
      </c>
      <c r="Z24" s="41"/>
      <c r="AA24" s="102">
        <f>SUM(E24:S24,Y24)</f>
        <v>-83961</v>
      </c>
      <c r="AB24" s="41"/>
      <c r="AC24" s="102">
        <v>-62367</v>
      </c>
      <c r="AD24" s="41"/>
      <c r="AE24" s="12">
        <f t="shared" ref="AE24:AE25" si="0">AC24+AA24</f>
        <v>-146328</v>
      </c>
    </row>
    <row r="25" spans="1:31" ht="19.5" customHeight="1" x14ac:dyDescent="0.75">
      <c r="A25" s="159"/>
      <c r="B25" s="2" t="s">
        <v>198</v>
      </c>
      <c r="C25" s="162"/>
      <c r="D25" s="49"/>
      <c r="E25" s="103">
        <v>0</v>
      </c>
      <c r="F25" s="78">
        <v>0</v>
      </c>
      <c r="G25" s="103">
        <v>0</v>
      </c>
      <c r="H25" s="78">
        <v>0</v>
      </c>
      <c r="I25" s="103">
        <v>0</v>
      </c>
      <c r="J25" s="78"/>
      <c r="K25" s="103">
        <v>0</v>
      </c>
      <c r="L25" s="41">
        <v>0</v>
      </c>
      <c r="M25" s="103">
        <v>0</v>
      </c>
      <c r="N25" s="78">
        <v>0</v>
      </c>
      <c r="O25" s="103">
        <v>0</v>
      </c>
      <c r="P25" s="41"/>
      <c r="Q25" s="103">
        <v>0</v>
      </c>
      <c r="R25" s="41"/>
      <c r="S25" s="103">
        <v>0</v>
      </c>
      <c r="T25" s="41"/>
      <c r="U25" s="103">
        <v>0</v>
      </c>
      <c r="V25" s="41"/>
      <c r="W25" s="103">
        <v>0</v>
      </c>
      <c r="X25" s="41"/>
      <c r="Y25" s="103">
        <f>SUM(U25:W25)</f>
        <v>0</v>
      </c>
      <c r="Z25" s="41"/>
      <c r="AA25" s="103">
        <f>SUM(E25:S25,Y25)</f>
        <v>0</v>
      </c>
      <c r="AB25" s="41"/>
      <c r="AC25" s="103">
        <v>-369800</v>
      </c>
      <c r="AD25" s="41"/>
      <c r="AE25" s="50">
        <f t="shared" si="0"/>
        <v>-369800</v>
      </c>
    </row>
    <row r="26" spans="1:31" ht="19.5" customHeight="1" x14ac:dyDescent="0.75">
      <c r="A26" s="159" t="s">
        <v>155</v>
      </c>
      <c r="B26" s="159"/>
      <c r="C26" s="160"/>
      <c r="D26" s="49"/>
      <c r="E26" s="163"/>
      <c r="F26" s="104">
        <v>0</v>
      </c>
      <c r="G26" s="163"/>
      <c r="H26" s="104">
        <v>0</v>
      </c>
      <c r="I26" s="163">
        <f>SUM(I21:I25)</f>
        <v>0</v>
      </c>
      <c r="J26" s="104">
        <v>0</v>
      </c>
      <c r="K26" s="163">
        <f>SUM(K21:K25)</f>
        <v>0</v>
      </c>
      <c r="L26" s="104">
        <v>0</v>
      </c>
      <c r="M26" s="163">
        <f>SUM(M21:M25)</f>
        <v>0</v>
      </c>
      <c r="N26" s="104">
        <v>0</v>
      </c>
      <c r="O26" s="163">
        <f>SUM(O21:O25)</f>
        <v>0</v>
      </c>
      <c r="P26" s="104">
        <v>0</v>
      </c>
      <c r="Q26" s="163">
        <f>SUM(Q21:Q25)</f>
        <v>0</v>
      </c>
      <c r="R26" s="104">
        <v>0</v>
      </c>
      <c r="S26" s="163">
        <f>SUM(S21:S25)</f>
        <v>-244565</v>
      </c>
      <c r="T26" s="104">
        <v>0</v>
      </c>
      <c r="U26" s="163">
        <f>SUM(U21:U25)</f>
        <v>0</v>
      </c>
      <c r="V26" s="104">
        <v>0</v>
      </c>
      <c r="W26" s="163">
        <f>SUM(W21:W25)</f>
        <v>0</v>
      </c>
      <c r="X26" s="104">
        <v>0</v>
      </c>
      <c r="Y26" s="163">
        <f>SUM(Y21:Y25)</f>
        <v>0</v>
      </c>
      <c r="Z26" s="104">
        <v>0</v>
      </c>
      <c r="AA26" s="163">
        <f>SUM(AA21:AA25)</f>
        <v>-244565</v>
      </c>
      <c r="AB26" s="104">
        <v>0</v>
      </c>
      <c r="AC26" s="163">
        <f>SUM(AC21:AC25)</f>
        <v>-432167</v>
      </c>
      <c r="AD26" s="104">
        <v>0</v>
      </c>
      <c r="AE26" s="163">
        <f>SUM(AE21:AE25)</f>
        <v>-676732</v>
      </c>
    </row>
    <row r="27" spans="1:31" ht="19.5" customHeight="1" x14ac:dyDescent="0.75">
      <c r="A27" s="159"/>
      <c r="C27" s="160"/>
      <c r="D27" s="49"/>
      <c r="E27" s="161"/>
      <c r="F27" s="78"/>
      <c r="G27" s="161"/>
      <c r="H27" s="78"/>
      <c r="I27" s="161"/>
      <c r="J27" s="78"/>
      <c r="K27" s="161"/>
      <c r="L27" s="41"/>
      <c r="M27" s="161"/>
      <c r="N27" s="78"/>
      <c r="O27" s="161"/>
      <c r="P27" s="41"/>
      <c r="Q27" s="161"/>
      <c r="R27" s="41"/>
      <c r="S27" s="161"/>
      <c r="T27" s="41"/>
      <c r="U27" s="161"/>
      <c r="V27" s="41"/>
      <c r="W27" s="161"/>
      <c r="X27" s="41"/>
      <c r="Y27" s="41"/>
      <c r="Z27" s="41"/>
      <c r="AA27" s="41"/>
      <c r="AB27" s="41"/>
      <c r="AC27" s="161"/>
      <c r="AD27" s="41"/>
      <c r="AE27" s="161"/>
    </row>
    <row r="28" spans="1:31" ht="19.5" customHeight="1" x14ac:dyDescent="0.75">
      <c r="A28" s="165" t="s">
        <v>58</v>
      </c>
      <c r="C28" s="166"/>
      <c r="D28" s="49"/>
      <c r="E28" s="161"/>
      <c r="F28" s="78"/>
      <c r="G28" s="161"/>
      <c r="H28" s="78"/>
      <c r="I28" s="161"/>
      <c r="J28" s="78"/>
      <c r="K28" s="161"/>
      <c r="L28" s="41"/>
      <c r="M28" s="161"/>
      <c r="N28" s="78"/>
      <c r="O28" s="161"/>
      <c r="P28" s="41"/>
      <c r="Q28" s="161"/>
      <c r="R28" s="41"/>
      <c r="S28" s="161"/>
      <c r="T28" s="41"/>
      <c r="U28" s="161"/>
      <c r="V28" s="41"/>
      <c r="W28" s="161"/>
      <c r="X28" s="41"/>
      <c r="Y28" s="41"/>
      <c r="Z28" s="41"/>
      <c r="AA28" s="41"/>
      <c r="AB28" s="41"/>
      <c r="AC28" s="161"/>
      <c r="AD28" s="41"/>
      <c r="AE28" s="161"/>
    </row>
    <row r="29" spans="1:31" ht="19.5" customHeight="1" x14ac:dyDescent="0.75">
      <c r="A29" s="167"/>
      <c r="B29" s="47" t="s">
        <v>260</v>
      </c>
      <c r="C29" s="166"/>
      <c r="D29" s="49"/>
      <c r="E29" s="102">
        <v>0</v>
      </c>
      <c r="F29" s="102"/>
      <c r="G29" s="102">
        <v>0</v>
      </c>
      <c r="H29" s="102"/>
      <c r="I29" s="102">
        <v>0</v>
      </c>
      <c r="J29" s="102"/>
      <c r="K29" s="102">
        <v>0</v>
      </c>
      <c r="L29" s="102">
        <v>0</v>
      </c>
      <c r="M29" s="102">
        <v>0</v>
      </c>
      <c r="N29" s="102">
        <v>0</v>
      </c>
      <c r="O29" s="102">
        <v>0</v>
      </c>
      <c r="P29" s="102"/>
      <c r="Q29" s="102">
        <v>0</v>
      </c>
      <c r="R29" s="102"/>
      <c r="S29" s="102">
        <v>-82132</v>
      </c>
      <c r="T29" s="102"/>
      <c r="U29" s="102">
        <v>0</v>
      </c>
      <c r="V29" s="102"/>
      <c r="W29" s="102">
        <v>0</v>
      </c>
      <c r="X29" s="102"/>
      <c r="Y29" s="102">
        <f>SUM(U29:W29)</f>
        <v>0</v>
      </c>
      <c r="Z29" s="102"/>
      <c r="AA29" s="102">
        <f>SUM(E29:S29,Y29)</f>
        <v>-82132</v>
      </c>
      <c r="AB29" s="102"/>
      <c r="AC29" s="102">
        <v>4366</v>
      </c>
      <c r="AD29" s="102"/>
      <c r="AE29" s="102">
        <f t="shared" ref="AE29:AE30" si="1">AC29+AA29</f>
        <v>-77766</v>
      </c>
    </row>
    <row r="30" spans="1:31" ht="19.5" customHeight="1" x14ac:dyDescent="0.75">
      <c r="B30" s="47" t="s">
        <v>200</v>
      </c>
      <c r="C30" s="166"/>
      <c r="D30" s="49"/>
      <c r="E30" s="103">
        <v>0</v>
      </c>
      <c r="F30" s="102"/>
      <c r="G30" s="103">
        <v>0</v>
      </c>
      <c r="H30" s="102"/>
      <c r="I30" s="103">
        <v>0</v>
      </c>
      <c r="J30" s="102"/>
      <c r="K30" s="103">
        <v>0</v>
      </c>
      <c r="L30" s="102">
        <v>0</v>
      </c>
      <c r="M30" s="103">
        <v>0</v>
      </c>
      <c r="N30" s="102">
        <v>0</v>
      </c>
      <c r="O30" s="103">
        <v>0</v>
      </c>
      <c r="P30" s="102"/>
      <c r="Q30" s="103">
        <v>0</v>
      </c>
      <c r="R30" s="102"/>
      <c r="S30" s="103">
        <v>0</v>
      </c>
      <c r="T30" s="102"/>
      <c r="U30" s="103">
        <v>23851</v>
      </c>
      <c r="V30" s="102"/>
      <c r="W30" s="103">
        <v>31520</v>
      </c>
      <c r="X30" s="102"/>
      <c r="Y30" s="103">
        <f>SUM(U30:W30)</f>
        <v>55371</v>
      </c>
      <c r="Z30" s="102"/>
      <c r="AA30" s="103">
        <f>SUM(E30:S30,Y30)</f>
        <v>55371</v>
      </c>
      <c r="AB30" s="102"/>
      <c r="AC30" s="103">
        <v>-30391</v>
      </c>
      <c r="AD30" s="102"/>
      <c r="AE30" s="103">
        <f t="shared" si="1"/>
        <v>24980</v>
      </c>
    </row>
    <row r="31" spans="1:31" ht="19.5" customHeight="1" x14ac:dyDescent="0.75">
      <c r="A31" s="168" t="s">
        <v>153</v>
      </c>
      <c r="B31" s="4"/>
      <c r="C31" s="169"/>
      <c r="D31" s="48"/>
      <c r="E31" s="104">
        <f>SUM(E29:E30)</f>
        <v>0</v>
      </c>
      <c r="F31" s="104"/>
      <c r="G31" s="104">
        <f>SUM(G29:G30)</f>
        <v>0</v>
      </c>
      <c r="H31" s="104"/>
      <c r="I31" s="104">
        <f>SUM(I29:I30)</f>
        <v>0</v>
      </c>
      <c r="J31" s="104"/>
      <c r="K31" s="104">
        <f>SUM(K29:K30)</f>
        <v>0</v>
      </c>
      <c r="L31" s="104"/>
      <c r="M31" s="104">
        <f>SUM(M29:M30)</f>
        <v>0</v>
      </c>
      <c r="N31" s="104"/>
      <c r="O31" s="104">
        <f>SUM(O29:O30)</f>
        <v>0</v>
      </c>
      <c r="P31" s="104"/>
      <c r="Q31" s="104">
        <f>SUM(Q29:Q30)</f>
        <v>0</v>
      </c>
      <c r="R31" s="102"/>
      <c r="S31" s="104">
        <f>SUM(S29:S30)</f>
        <v>-82132</v>
      </c>
      <c r="T31" s="102"/>
      <c r="U31" s="104">
        <f>SUM(U29:U30)</f>
        <v>23851</v>
      </c>
      <c r="V31" s="104"/>
      <c r="W31" s="104">
        <f>SUM(W29:W30)</f>
        <v>31520</v>
      </c>
      <c r="X31" s="104"/>
      <c r="Y31" s="104">
        <f>SUM(Y29:Y30)</f>
        <v>55371</v>
      </c>
      <c r="Z31" s="104"/>
      <c r="AA31" s="104">
        <f>SUM(AA29:AA30)</f>
        <v>-26761</v>
      </c>
      <c r="AB31" s="104"/>
      <c r="AC31" s="104">
        <f>SUM(AC29:AC30)</f>
        <v>-26025</v>
      </c>
      <c r="AD31" s="104"/>
      <c r="AE31" s="104">
        <f>SUM(AE29:AE30)</f>
        <v>-52786</v>
      </c>
    </row>
    <row r="32" spans="1:31" ht="19.5" customHeight="1" thickBot="1" x14ac:dyDescent="0.8">
      <c r="A32" s="159" t="s">
        <v>173</v>
      </c>
      <c r="C32" s="155"/>
      <c r="D32" s="48"/>
      <c r="E32" s="170">
        <f>E17+E26+E31</f>
        <v>850000</v>
      </c>
      <c r="F32" s="104"/>
      <c r="G32" s="170">
        <f>G17+G26+G31</f>
        <v>-15740</v>
      </c>
      <c r="H32" s="104"/>
      <c r="I32" s="170">
        <f>I17+I26+I31</f>
        <v>1643000</v>
      </c>
      <c r="J32" s="104"/>
      <c r="K32" s="170">
        <f>K17+K26+K31</f>
        <v>18365</v>
      </c>
      <c r="L32" s="104"/>
      <c r="M32" s="170">
        <f>M17+M26+M31</f>
        <v>85000</v>
      </c>
      <c r="N32" s="104"/>
      <c r="O32" s="170">
        <f>O17+O26+O31</f>
        <v>415272</v>
      </c>
      <c r="P32" s="104"/>
      <c r="Q32" s="170">
        <f>Q17+Q26+Q31</f>
        <v>15740</v>
      </c>
      <c r="R32" s="102"/>
      <c r="S32" s="170">
        <f>S17+S26+S31</f>
        <v>2342624</v>
      </c>
      <c r="T32" s="102"/>
      <c r="U32" s="170">
        <f>U17+U26+U31</f>
        <v>-158484</v>
      </c>
      <c r="V32" s="104"/>
      <c r="W32" s="170">
        <f>W17+W26+W31</f>
        <v>31520</v>
      </c>
      <c r="X32" s="104"/>
      <c r="Y32" s="170">
        <f>Y17+Y26+Y31</f>
        <v>-126964</v>
      </c>
      <c r="Z32" s="104"/>
      <c r="AA32" s="170">
        <f>AA17+AA26+AA31</f>
        <v>5227297</v>
      </c>
      <c r="AB32" s="104"/>
      <c r="AC32" s="170">
        <f>AC17+AC26+AC31</f>
        <v>729431</v>
      </c>
      <c r="AD32" s="104"/>
      <c r="AE32" s="170">
        <f>AE17+AE26+AE31</f>
        <v>5956728</v>
      </c>
    </row>
    <row r="33" spans="1:33" ht="19.5" customHeight="1" thickTop="1" x14ac:dyDescent="0.75"/>
    <row r="34" spans="1:33" ht="19.5" customHeight="1" x14ac:dyDescent="0.75">
      <c r="A34" s="159" t="s">
        <v>234</v>
      </c>
      <c r="C34" s="160"/>
      <c r="D34" s="49"/>
      <c r="E34" s="84"/>
      <c r="F34" s="80"/>
      <c r="G34" s="84"/>
      <c r="H34" s="74"/>
      <c r="I34" s="84"/>
      <c r="J34" s="74"/>
      <c r="K34" s="84"/>
      <c r="L34" s="74"/>
      <c r="M34" s="84"/>
      <c r="N34" s="74"/>
      <c r="O34" s="84"/>
      <c r="P34" s="74"/>
      <c r="Q34" s="84"/>
      <c r="R34" s="74"/>
      <c r="S34" s="84"/>
      <c r="T34" s="74"/>
      <c r="U34" s="84"/>
      <c r="V34" s="74"/>
      <c r="W34" s="84"/>
      <c r="X34" s="74"/>
      <c r="Y34" s="80"/>
      <c r="Z34" s="74"/>
      <c r="AA34" s="84"/>
      <c r="AB34" s="74"/>
      <c r="AC34" s="84"/>
      <c r="AD34" s="74"/>
      <c r="AE34" s="76"/>
    </row>
    <row r="35" spans="1:33" ht="19.5" customHeight="1" x14ac:dyDescent="0.75">
      <c r="A35" s="168" t="s">
        <v>235</v>
      </c>
      <c r="C35" s="160"/>
      <c r="D35" s="49"/>
      <c r="E35" s="161">
        <v>850000</v>
      </c>
      <c r="F35" s="78"/>
      <c r="G35" s="161">
        <v>-15740</v>
      </c>
      <c r="H35" s="78"/>
      <c r="I35" s="161">
        <v>1643000</v>
      </c>
      <c r="J35" s="78"/>
      <c r="K35" s="161">
        <v>18365</v>
      </c>
      <c r="L35" s="41"/>
      <c r="M35" s="161">
        <v>85000</v>
      </c>
      <c r="N35" s="78"/>
      <c r="O35" s="161">
        <v>463086</v>
      </c>
      <c r="P35" s="41"/>
      <c r="Q35" s="161">
        <v>15740</v>
      </c>
      <c r="R35" s="41"/>
      <c r="S35" s="161">
        <v>585234</v>
      </c>
      <c r="T35" s="41"/>
      <c r="U35" s="161">
        <v>-154143</v>
      </c>
      <c r="V35" s="41"/>
      <c r="W35" s="102">
        <v>-21110</v>
      </c>
      <c r="X35" s="41"/>
      <c r="Y35" s="41">
        <v>-175253</v>
      </c>
      <c r="Z35" s="41"/>
      <c r="AA35" s="41">
        <v>3469432</v>
      </c>
      <c r="AB35" s="41"/>
      <c r="AC35" s="161">
        <v>690442</v>
      </c>
      <c r="AD35" s="41"/>
      <c r="AE35" s="161">
        <f>AC35+AA35</f>
        <v>4159874</v>
      </c>
    </row>
    <row r="36" spans="1:33" ht="19.5" customHeight="1" x14ac:dyDescent="0.75">
      <c r="A36" s="47" t="s">
        <v>275</v>
      </c>
      <c r="C36" s="162">
        <v>3</v>
      </c>
      <c r="D36" s="49"/>
      <c r="E36" s="103">
        <v>0</v>
      </c>
      <c r="F36" s="78"/>
      <c r="G36" s="103">
        <v>0</v>
      </c>
      <c r="H36" s="78"/>
      <c r="I36" s="103">
        <v>0</v>
      </c>
      <c r="J36" s="78"/>
      <c r="K36" s="103">
        <v>0</v>
      </c>
      <c r="L36" s="12"/>
      <c r="M36" s="103">
        <v>0</v>
      </c>
      <c r="N36" s="78"/>
      <c r="O36" s="103">
        <v>0</v>
      </c>
      <c r="P36" s="12"/>
      <c r="Q36" s="103">
        <v>0</v>
      </c>
      <c r="R36" s="12"/>
      <c r="S36" s="11">
        <f>1050329-277220</f>
        <v>773109</v>
      </c>
      <c r="T36" s="12"/>
      <c r="U36" s="103">
        <v>0</v>
      </c>
      <c r="V36" s="12"/>
      <c r="W36" s="103">
        <v>0</v>
      </c>
      <c r="X36" s="12"/>
      <c r="Y36" s="103">
        <v>0</v>
      </c>
      <c r="Z36" s="12"/>
      <c r="AA36" s="12">
        <f>SUM(E36:S36,Y36)</f>
        <v>773109</v>
      </c>
      <c r="AB36" s="12"/>
      <c r="AC36" s="11">
        <v>8640</v>
      </c>
      <c r="AD36" s="12"/>
      <c r="AE36" s="11">
        <f>AC36+AA36</f>
        <v>781749</v>
      </c>
    </row>
    <row r="37" spans="1:33" ht="19.5" customHeight="1" x14ac:dyDescent="0.75">
      <c r="A37" s="168" t="s">
        <v>261</v>
      </c>
      <c r="C37" s="160"/>
      <c r="D37" s="49"/>
      <c r="E37" s="51">
        <f>SUM(E35:E36)</f>
        <v>850000</v>
      </c>
      <c r="F37" s="78"/>
      <c r="G37" s="51">
        <f>SUM(G35:G36)</f>
        <v>-15740</v>
      </c>
      <c r="H37" s="78"/>
      <c r="I37" s="51">
        <f>SUM(I35:I36)</f>
        <v>1643000</v>
      </c>
      <c r="J37" s="78"/>
      <c r="K37" s="51">
        <f>SUM(K35:K36)</f>
        <v>18365</v>
      </c>
      <c r="L37" s="41">
        <v>0</v>
      </c>
      <c r="M37" s="51">
        <f>SUM(M35:M36)</f>
        <v>85000</v>
      </c>
      <c r="N37" s="78"/>
      <c r="O37" s="51">
        <f>SUM(O35:O36)</f>
        <v>463086</v>
      </c>
      <c r="P37" s="41"/>
      <c r="Q37" s="51">
        <f>SUM(Q35:Q36)</f>
        <v>15740</v>
      </c>
      <c r="R37" s="41"/>
      <c r="S37" s="51">
        <f>SUM(S35:S36)</f>
        <v>1358343</v>
      </c>
      <c r="T37" s="41"/>
      <c r="U37" s="51">
        <f>SUM(U35:U36)</f>
        <v>-154143</v>
      </c>
      <c r="V37" s="41"/>
      <c r="W37" s="105">
        <f>SUM(W35:W36)</f>
        <v>-21110</v>
      </c>
      <c r="X37" s="41"/>
      <c r="Y37" s="51">
        <f>SUM(Y35:Y36)</f>
        <v>-175253</v>
      </c>
      <c r="Z37" s="41"/>
      <c r="AA37" s="51">
        <f>SUM(AA35:AA36)</f>
        <v>4242541</v>
      </c>
      <c r="AB37" s="41"/>
      <c r="AC37" s="51">
        <f>SUM(AC35:AC36)</f>
        <v>699082</v>
      </c>
      <c r="AD37" s="41">
        <v>0</v>
      </c>
      <c r="AE37" s="51">
        <f>SUM(AE35:AE36)</f>
        <v>4941623</v>
      </c>
      <c r="AF37" s="141">
        <f>AE37-'BL 4-5'!G70</f>
        <v>0</v>
      </c>
      <c r="AG37" s="141">
        <f>AA37-'BL 4-5'!G68</f>
        <v>0</v>
      </c>
    </row>
    <row r="38" spans="1:33" ht="19.5" customHeight="1" x14ac:dyDescent="0.75">
      <c r="A38" s="159"/>
      <c r="C38" s="160"/>
      <c r="D38" s="49"/>
      <c r="E38" s="161"/>
      <c r="F38" s="78"/>
      <c r="G38" s="161"/>
      <c r="H38" s="78"/>
      <c r="I38" s="161"/>
      <c r="J38" s="78"/>
      <c r="K38" s="161"/>
      <c r="L38" s="41"/>
      <c r="M38" s="161"/>
      <c r="N38" s="78"/>
      <c r="O38" s="161"/>
      <c r="P38" s="41"/>
      <c r="Q38" s="161"/>
      <c r="R38" s="41"/>
      <c r="S38" s="161"/>
      <c r="T38" s="41"/>
      <c r="U38" s="161"/>
      <c r="V38" s="41"/>
      <c r="W38" s="161"/>
      <c r="X38" s="41"/>
      <c r="Y38" s="41"/>
      <c r="Z38" s="41"/>
      <c r="AA38" s="41"/>
      <c r="AB38" s="41"/>
      <c r="AC38" s="161"/>
      <c r="AD38" s="41"/>
      <c r="AE38" s="161"/>
    </row>
    <row r="39" spans="1:33" ht="19.5" customHeight="1" x14ac:dyDescent="0.75">
      <c r="A39" s="165" t="s">
        <v>58</v>
      </c>
      <c r="C39" s="166"/>
      <c r="D39" s="49"/>
      <c r="E39" s="161"/>
      <c r="F39" s="78"/>
      <c r="G39" s="161"/>
      <c r="H39" s="78"/>
      <c r="I39" s="161"/>
      <c r="J39" s="78"/>
      <c r="K39" s="161"/>
      <c r="L39" s="41"/>
      <c r="M39" s="161"/>
      <c r="N39" s="78"/>
      <c r="O39" s="161"/>
      <c r="P39" s="41"/>
      <c r="Q39" s="161"/>
      <c r="R39" s="41"/>
      <c r="S39" s="161"/>
      <c r="T39" s="41"/>
      <c r="U39" s="161"/>
      <c r="V39" s="41"/>
      <c r="W39" s="161"/>
      <c r="X39" s="41"/>
      <c r="Y39" s="41"/>
      <c r="Z39" s="41"/>
      <c r="AA39" s="41"/>
      <c r="AB39" s="41"/>
      <c r="AC39" s="161"/>
      <c r="AD39" s="41"/>
      <c r="AE39" s="161"/>
    </row>
    <row r="40" spans="1:33" ht="19.5" customHeight="1" x14ac:dyDescent="0.75">
      <c r="A40" s="167"/>
      <c r="B40" s="47" t="s">
        <v>251</v>
      </c>
      <c r="C40" s="166"/>
      <c r="D40" s="49"/>
      <c r="E40" s="102">
        <v>0</v>
      </c>
      <c r="F40" s="102"/>
      <c r="G40" s="102">
        <v>0</v>
      </c>
      <c r="H40" s="102"/>
      <c r="I40" s="102">
        <v>0</v>
      </c>
      <c r="J40" s="102"/>
      <c r="K40" s="102">
        <v>0</v>
      </c>
      <c r="L40" s="102"/>
      <c r="M40" s="102">
        <v>0</v>
      </c>
      <c r="N40" s="102"/>
      <c r="O40" s="102">
        <v>0</v>
      </c>
      <c r="P40" s="102"/>
      <c r="Q40" s="102">
        <v>0</v>
      </c>
      <c r="R40" s="102"/>
      <c r="S40" s="102">
        <v>73786</v>
      </c>
      <c r="T40" s="102"/>
      <c r="U40" s="102">
        <v>0</v>
      </c>
      <c r="V40" s="102"/>
      <c r="W40" s="102">
        <v>0</v>
      </c>
      <c r="X40" s="102"/>
      <c r="Y40" s="102">
        <f>SUM(U40:W40)</f>
        <v>0</v>
      </c>
      <c r="Z40" s="102"/>
      <c r="AA40" s="102">
        <f>SUM(E40:S40,Y40)</f>
        <v>73786</v>
      </c>
      <c r="AB40" s="102"/>
      <c r="AC40" s="102">
        <v>-18757</v>
      </c>
      <c r="AD40" s="102"/>
      <c r="AE40" s="102">
        <f t="shared" ref="AE40:AE41" si="2">AC40+AA40</f>
        <v>55029</v>
      </c>
    </row>
    <row r="41" spans="1:33" ht="19.5" customHeight="1" x14ac:dyDescent="0.75">
      <c r="B41" s="47" t="s">
        <v>200</v>
      </c>
      <c r="C41" s="166"/>
      <c r="D41" s="49"/>
      <c r="E41" s="103">
        <v>0</v>
      </c>
      <c r="F41" s="102"/>
      <c r="G41" s="103">
        <v>0</v>
      </c>
      <c r="H41" s="102"/>
      <c r="I41" s="103">
        <v>0</v>
      </c>
      <c r="J41" s="102"/>
      <c r="K41" s="103">
        <v>0</v>
      </c>
      <c r="L41" s="102"/>
      <c r="M41" s="103">
        <v>0</v>
      </c>
      <c r="N41" s="102"/>
      <c r="O41" s="103">
        <v>0</v>
      </c>
      <c r="P41" s="102"/>
      <c r="Q41" s="103">
        <v>0</v>
      </c>
      <c r="R41" s="102"/>
      <c r="S41" s="103">
        <v>0</v>
      </c>
      <c r="T41" s="102"/>
      <c r="U41" s="103">
        <v>-11050</v>
      </c>
      <c r="V41" s="102"/>
      <c r="W41" s="103">
        <v>31459</v>
      </c>
      <c r="X41" s="102"/>
      <c r="Y41" s="103">
        <v>20409</v>
      </c>
      <c r="Z41" s="102"/>
      <c r="AA41" s="103">
        <v>20409</v>
      </c>
      <c r="AB41" s="102"/>
      <c r="AC41" s="103">
        <v>1085</v>
      </c>
      <c r="AD41" s="102"/>
      <c r="AE41" s="103">
        <f t="shared" si="2"/>
        <v>21494</v>
      </c>
    </row>
    <row r="42" spans="1:33" ht="19.5" customHeight="1" x14ac:dyDescent="0.75">
      <c r="A42" s="168" t="s">
        <v>153</v>
      </c>
      <c r="B42" s="4"/>
      <c r="C42" s="169"/>
      <c r="D42" s="48"/>
      <c r="E42" s="104">
        <v>0</v>
      </c>
      <c r="F42" s="104"/>
      <c r="G42" s="104">
        <v>0</v>
      </c>
      <c r="H42" s="104"/>
      <c r="I42" s="104">
        <v>0</v>
      </c>
      <c r="J42" s="104"/>
      <c r="K42" s="104">
        <v>0</v>
      </c>
      <c r="L42" s="104"/>
      <c r="M42" s="104">
        <v>0</v>
      </c>
      <c r="N42" s="104"/>
      <c r="O42" s="104">
        <v>0</v>
      </c>
      <c r="P42" s="104"/>
      <c r="Q42" s="104">
        <v>0</v>
      </c>
      <c r="R42" s="102"/>
      <c r="S42" s="104">
        <f>SUM(S40:S41)</f>
        <v>73786</v>
      </c>
      <c r="T42" s="102"/>
      <c r="U42" s="104">
        <f>SUM(U40:U41)</f>
        <v>-11050</v>
      </c>
      <c r="V42" s="104"/>
      <c r="W42" s="104">
        <f>SUM(W40:W41)</f>
        <v>31459</v>
      </c>
      <c r="X42" s="104"/>
      <c r="Y42" s="104">
        <f>SUM(Y40:Y41)</f>
        <v>20409</v>
      </c>
      <c r="Z42" s="104"/>
      <c r="AA42" s="104">
        <f>SUM(AA40:AA41)</f>
        <v>94195</v>
      </c>
      <c r="AB42" s="104"/>
      <c r="AC42" s="104">
        <f>SUM(AC40:AC41)</f>
        <v>-17672</v>
      </c>
      <c r="AD42" s="104"/>
      <c r="AE42" s="104">
        <f>SUM(AA42:AC42)</f>
        <v>76523</v>
      </c>
    </row>
    <row r="43" spans="1:33" ht="19.5" customHeight="1" thickBot="1" x14ac:dyDescent="0.8">
      <c r="A43" s="159" t="s">
        <v>236</v>
      </c>
      <c r="C43" s="155"/>
      <c r="D43" s="48"/>
      <c r="E43" s="170">
        <f>SUM(E37,E42)</f>
        <v>850000</v>
      </c>
      <c r="F43" s="104"/>
      <c r="G43" s="170">
        <f>SUM(G37,G42)</f>
        <v>-15740</v>
      </c>
      <c r="H43" s="104"/>
      <c r="I43" s="170">
        <f>SUM(I37,I42)</f>
        <v>1643000</v>
      </c>
      <c r="J43" s="104"/>
      <c r="K43" s="170">
        <f>SUM(K37,K42)</f>
        <v>18365</v>
      </c>
      <c r="L43" s="104"/>
      <c r="M43" s="170">
        <f>SUM(M37,M42)</f>
        <v>85000</v>
      </c>
      <c r="N43" s="104"/>
      <c r="O43" s="170">
        <f>SUM(O37,O42)</f>
        <v>463086</v>
      </c>
      <c r="P43" s="104"/>
      <c r="Q43" s="170">
        <f>SUM(Q37,Q42)</f>
        <v>15740</v>
      </c>
      <c r="R43" s="102"/>
      <c r="S43" s="170">
        <f>SUM(S37,S42)</f>
        <v>1432129</v>
      </c>
      <c r="T43" s="102"/>
      <c r="U43" s="170">
        <f>SUM(U37,U42)</f>
        <v>-165193</v>
      </c>
      <c r="V43" s="104"/>
      <c r="W43" s="170">
        <f>SUM(W37,W42)</f>
        <v>10349</v>
      </c>
      <c r="X43" s="104"/>
      <c r="Y43" s="170">
        <f>SUM(Y37,Y42)</f>
        <v>-154844</v>
      </c>
      <c r="Z43" s="104"/>
      <c r="AA43" s="170">
        <f>SUM(AA37,AA42)</f>
        <v>4336736</v>
      </c>
      <c r="AB43" s="104"/>
      <c r="AC43" s="170">
        <f>SUM(AC37,AC42)</f>
        <v>681410</v>
      </c>
      <c r="AD43" s="104"/>
      <c r="AE43" s="170">
        <f>SUM(AE37,AE42)</f>
        <v>5018146</v>
      </c>
    </row>
    <row r="44" spans="1:33" ht="19.5" customHeight="1" thickTop="1" x14ac:dyDescent="0.75"/>
    <row r="45" spans="1:33" ht="19.5" customHeight="1" x14ac:dyDescent="0.75">
      <c r="AE45" s="100">
        <f>AE43-'BL 4-5'!E70</f>
        <v>0</v>
      </c>
    </row>
  </sheetData>
  <mergeCells count="6">
    <mergeCell ref="E13:AE13"/>
    <mergeCell ref="M5:S5"/>
    <mergeCell ref="U5:Y5"/>
    <mergeCell ref="E4:AE4"/>
    <mergeCell ref="R12:T12"/>
    <mergeCell ref="I5:K5"/>
  </mergeCells>
  <phoneticPr fontId="0" type="noConversion"/>
  <pageMargins left="0.7" right="0.7" top="0.54" bottom="0.75" header="0.3" footer="0.49"/>
  <pageSetup paperSize="9" scale="50" firstPageNumber="8" orientation="landscape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  <pageSetUpPr fitToPage="1"/>
  </sheetPr>
  <dimension ref="A1:O37"/>
  <sheetViews>
    <sheetView view="pageBreakPreview" zoomScaleNormal="80" zoomScaleSheetLayoutView="100" workbookViewId="0"/>
  </sheetViews>
  <sheetFormatPr defaultColWidth="9.09765625" defaultRowHeight="20.25" customHeight="1" x14ac:dyDescent="0.75"/>
  <cols>
    <col min="1" max="1" width="81" style="2" customWidth="1"/>
    <col min="2" max="2" width="9" style="55" customWidth="1"/>
    <col min="3" max="3" width="1" style="2" customWidth="1"/>
    <col min="4" max="4" width="15.3984375" style="56" customWidth="1"/>
    <col min="5" max="5" width="0.69921875" style="8" customWidth="1"/>
    <col min="6" max="6" width="15.3984375" style="56" customWidth="1"/>
    <col min="7" max="7" width="0.69921875" style="8" customWidth="1"/>
    <col min="8" max="8" width="15.3984375" style="2" customWidth="1"/>
    <col min="9" max="9" width="0.69921875" style="8" customWidth="1"/>
    <col min="10" max="10" width="15.3984375" style="2" customWidth="1"/>
    <col min="11" max="11" width="0.69921875" style="8" customWidth="1"/>
    <col min="12" max="12" width="15.3984375" style="2" customWidth="1"/>
    <col min="13" max="13" width="0.69921875" style="8" customWidth="1"/>
    <col min="14" max="14" width="15.3984375" style="2" customWidth="1"/>
    <col min="15" max="15" width="10.09765625" style="2" bestFit="1" customWidth="1"/>
    <col min="16" max="16384" width="9.09765625" style="2"/>
  </cols>
  <sheetData>
    <row r="1" spans="1:14" ht="19.5" customHeight="1" x14ac:dyDescent="0.75">
      <c r="A1" s="149" t="s">
        <v>52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  <c r="M1" s="2"/>
    </row>
    <row r="2" spans="1:14" ht="19.5" customHeight="1" x14ac:dyDescent="0.75">
      <c r="A2" s="153" t="s">
        <v>85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  <c r="M2" s="2"/>
    </row>
    <row r="3" spans="1:14" s="181" customFormat="1" ht="15" customHeight="1" x14ac:dyDescent="0.75">
      <c r="A3" s="182"/>
      <c r="B3" s="182"/>
      <c r="C3" s="182"/>
      <c r="D3" s="183"/>
      <c r="E3" s="182"/>
      <c r="F3" s="227"/>
      <c r="G3" s="182"/>
      <c r="H3" s="227"/>
      <c r="I3" s="182"/>
      <c r="J3" s="227"/>
      <c r="K3" s="182"/>
    </row>
    <row r="4" spans="1:14" ht="20.25" customHeight="1" x14ac:dyDescent="0.75">
      <c r="A4" s="45"/>
      <c r="B4" s="53"/>
      <c r="C4" s="45"/>
      <c r="D4" s="254" t="s">
        <v>55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</row>
    <row r="5" spans="1:14" ht="20.25" customHeight="1" x14ac:dyDescent="0.75">
      <c r="A5" s="38"/>
      <c r="B5" s="2"/>
      <c r="C5" s="4"/>
      <c r="D5" s="2"/>
      <c r="E5" s="38"/>
      <c r="F5" s="253" t="s">
        <v>188</v>
      </c>
      <c r="G5" s="253"/>
      <c r="H5" s="253"/>
      <c r="I5" s="38"/>
      <c r="J5" s="253" t="s">
        <v>17</v>
      </c>
      <c r="K5" s="253"/>
      <c r="L5" s="253"/>
      <c r="M5" s="38"/>
    </row>
    <row r="6" spans="1:14" ht="20.25" customHeight="1" x14ac:dyDescent="0.75">
      <c r="A6" s="38"/>
      <c r="C6" s="4"/>
      <c r="D6" s="37" t="s">
        <v>16</v>
      </c>
      <c r="E6" s="38"/>
      <c r="F6" s="2"/>
      <c r="G6" s="38"/>
      <c r="H6" s="38"/>
      <c r="I6" s="38"/>
      <c r="J6" s="38"/>
      <c r="K6" s="38"/>
      <c r="M6" s="38"/>
      <c r="N6" s="37"/>
    </row>
    <row r="7" spans="1:14" ht="20.25" customHeight="1" x14ac:dyDescent="0.75">
      <c r="A7" s="37"/>
      <c r="B7" s="15"/>
      <c r="C7" s="4"/>
      <c r="D7" s="38" t="s">
        <v>11</v>
      </c>
      <c r="E7" s="38"/>
      <c r="F7" s="38" t="s">
        <v>9</v>
      </c>
      <c r="G7" s="38"/>
      <c r="H7" s="37" t="s">
        <v>167</v>
      </c>
      <c r="I7" s="38"/>
      <c r="J7" s="8"/>
      <c r="K7" s="38"/>
      <c r="L7" s="38"/>
      <c r="M7" s="38"/>
      <c r="N7" s="37" t="s">
        <v>10</v>
      </c>
    </row>
    <row r="8" spans="1:14" ht="20.25" customHeight="1" x14ac:dyDescent="0.75">
      <c r="A8" s="37"/>
      <c r="B8" s="142" t="s">
        <v>42</v>
      </c>
      <c r="C8" s="4"/>
      <c r="D8" s="38" t="s">
        <v>20</v>
      </c>
      <c r="E8" s="38"/>
      <c r="F8" s="38" t="s">
        <v>18</v>
      </c>
      <c r="G8" s="38"/>
      <c r="H8" s="38" t="s">
        <v>168</v>
      </c>
      <c r="I8" s="38"/>
      <c r="J8" s="38" t="s">
        <v>8</v>
      </c>
      <c r="K8" s="38"/>
      <c r="L8" s="38" t="s">
        <v>19</v>
      </c>
      <c r="M8" s="38"/>
      <c r="N8" s="37" t="s">
        <v>13</v>
      </c>
    </row>
    <row r="9" spans="1:14" ht="20.25" customHeight="1" x14ac:dyDescent="0.75">
      <c r="A9" s="4"/>
      <c r="C9" s="4"/>
      <c r="D9" s="256" t="s">
        <v>56</v>
      </c>
      <c r="E9" s="256"/>
      <c r="F9" s="256"/>
      <c r="G9" s="256"/>
      <c r="H9" s="256"/>
      <c r="I9" s="256"/>
      <c r="J9" s="256"/>
      <c r="K9" s="256"/>
      <c r="L9" s="256"/>
      <c r="M9" s="256"/>
      <c r="N9" s="256"/>
    </row>
    <row r="10" spans="1:14" ht="20.25" customHeight="1" x14ac:dyDescent="0.75">
      <c r="A10" s="159" t="s">
        <v>172</v>
      </c>
      <c r="B10" s="155"/>
      <c r="C10" s="47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49"/>
    </row>
    <row r="11" spans="1:14" ht="20.25" customHeight="1" x14ac:dyDescent="0.75">
      <c r="A11" s="168" t="s">
        <v>248</v>
      </c>
      <c r="B11" s="155"/>
      <c r="C11" s="168"/>
      <c r="D11" s="173">
        <v>850000</v>
      </c>
      <c r="E11" s="174"/>
      <c r="F11" s="173">
        <v>1643000</v>
      </c>
      <c r="G11" s="174"/>
      <c r="H11" s="173">
        <v>16950</v>
      </c>
      <c r="I11" s="174"/>
      <c r="J11" s="173">
        <v>85000</v>
      </c>
      <c r="K11" s="174"/>
      <c r="L11" s="173">
        <v>914590</v>
      </c>
      <c r="M11" s="174"/>
      <c r="N11" s="168">
        <f>SUM(D11:M11)</f>
        <v>3509540</v>
      </c>
    </row>
    <row r="12" spans="1:14" ht="20.25" customHeight="1" x14ac:dyDescent="0.75">
      <c r="A12" s="164" t="s">
        <v>275</v>
      </c>
      <c r="B12" s="155">
        <v>3</v>
      </c>
      <c r="C12" s="168"/>
      <c r="D12" s="102">
        <v>0</v>
      </c>
      <c r="E12" s="102"/>
      <c r="F12" s="102">
        <v>0</v>
      </c>
      <c r="G12" s="102"/>
      <c r="H12" s="102">
        <v>0</v>
      </c>
      <c r="I12" s="102"/>
      <c r="J12" s="102">
        <v>0</v>
      </c>
      <c r="K12" s="57"/>
      <c r="L12" s="102">
        <v>716343</v>
      </c>
      <c r="M12" s="102"/>
      <c r="N12" s="47">
        <f>SUM(D12:M12)</f>
        <v>716343</v>
      </c>
    </row>
    <row r="13" spans="1:14" ht="20.25" customHeight="1" x14ac:dyDescent="0.75">
      <c r="A13" s="159" t="s">
        <v>247</v>
      </c>
      <c r="B13" s="155"/>
      <c r="C13" s="168"/>
      <c r="D13" s="105">
        <f>SUM(D11:D12)</f>
        <v>850000</v>
      </c>
      <c r="E13" s="104"/>
      <c r="F13" s="105">
        <f>SUM(F11:F12)</f>
        <v>1643000</v>
      </c>
      <c r="G13" s="104"/>
      <c r="H13" s="105">
        <f>SUM(H11:H12)</f>
        <v>16950</v>
      </c>
      <c r="I13" s="104"/>
      <c r="J13" s="105">
        <f>SUM(J11:J12)</f>
        <v>85000</v>
      </c>
      <c r="K13" s="174"/>
      <c r="L13" s="105">
        <f>SUM(L11:L12)</f>
        <v>1630933</v>
      </c>
      <c r="M13" s="174"/>
      <c r="N13" s="105">
        <f>SUM(N11:N12)</f>
        <v>4225883</v>
      </c>
    </row>
    <row r="14" spans="1:14" ht="12" customHeight="1" x14ac:dyDescent="0.75">
      <c r="A14" s="159"/>
      <c r="B14" s="155"/>
      <c r="C14" s="168"/>
      <c r="D14" s="173"/>
      <c r="E14" s="174"/>
      <c r="F14" s="173"/>
      <c r="G14" s="174"/>
      <c r="H14" s="173"/>
      <c r="I14" s="174"/>
      <c r="J14" s="173"/>
      <c r="K14" s="174"/>
      <c r="L14" s="173"/>
      <c r="M14" s="174"/>
      <c r="N14" s="168"/>
    </row>
    <row r="15" spans="1:14" ht="20.25" customHeight="1" x14ac:dyDescent="0.75">
      <c r="A15" s="159" t="s">
        <v>127</v>
      </c>
      <c r="B15" s="155"/>
      <c r="C15" s="168"/>
      <c r="D15" s="173"/>
      <c r="E15" s="174"/>
      <c r="F15" s="173"/>
      <c r="G15" s="174"/>
      <c r="H15" s="173"/>
      <c r="I15" s="174"/>
      <c r="J15" s="173"/>
      <c r="K15" s="174"/>
      <c r="L15" s="173"/>
      <c r="M15" s="174"/>
      <c r="N15" s="168"/>
    </row>
    <row r="16" spans="1:14" ht="20.25" customHeight="1" x14ac:dyDescent="0.75">
      <c r="A16" s="179" t="s">
        <v>183</v>
      </c>
      <c r="B16" s="155"/>
      <c r="C16" s="168"/>
      <c r="D16" s="173"/>
      <c r="E16" s="174"/>
      <c r="F16" s="173"/>
      <c r="G16" s="174"/>
      <c r="H16" s="173"/>
      <c r="I16" s="174"/>
      <c r="J16" s="173"/>
      <c r="K16" s="174"/>
      <c r="L16" s="173"/>
      <c r="M16" s="174"/>
      <c r="N16" s="48"/>
    </row>
    <row r="17" spans="1:15" ht="20.25" customHeight="1" x14ac:dyDescent="0.75">
      <c r="A17" s="164" t="s">
        <v>274</v>
      </c>
      <c r="B17" s="155"/>
      <c r="C17" s="168"/>
      <c r="D17" s="102">
        <v>0</v>
      </c>
      <c r="E17" s="102"/>
      <c r="F17" s="102">
        <v>0</v>
      </c>
      <c r="G17" s="102"/>
      <c r="H17" s="102">
        <v>0</v>
      </c>
      <c r="I17" s="102"/>
      <c r="J17" s="102">
        <v>0</v>
      </c>
      <c r="K17" s="57"/>
      <c r="L17" s="102">
        <v>-161500</v>
      </c>
      <c r="M17" s="102"/>
      <c r="N17" s="103">
        <f>SUM(D17:M17)</f>
        <v>-161500</v>
      </c>
    </row>
    <row r="18" spans="1:15" ht="20.25" customHeight="1" x14ac:dyDescent="0.75">
      <c r="A18" s="179" t="s">
        <v>184</v>
      </c>
      <c r="B18" s="155"/>
      <c r="C18" s="168"/>
      <c r="D18" s="105">
        <v>0</v>
      </c>
      <c r="E18" s="104"/>
      <c r="F18" s="105">
        <v>0</v>
      </c>
      <c r="G18" s="104"/>
      <c r="H18" s="105">
        <v>0</v>
      </c>
      <c r="I18" s="104"/>
      <c r="J18" s="105">
        <v>0</v>
      </c>
      <c r="K18" s="174"/>
      <c r="L18" s="105">
        <v>-161500</v>
      </c>
      <c r="M18" s="174"/>
      <c r="N18" s="105">
        <v>-161500</v>
      </c>
    </row>
    <row r="19" spans="1:15" ht="12" customHeight="1" x14ac:dyDescent="0.75">
      <c r="A19" s="159"/>
      <c r="B19" s="155"/>
      <c r="C19" s="168"/>
      <c r="D19" s="173"/>
      <c r="E19" s="174"/>
      <c r="F19" s="173"/>
      <c r="G19" s="174"/>
      <c r="H19" s="173"/>
      <c r="I19" s="174"/>
      <c r="J19" s="173"/>
      <c r="K19" s="174"/>
      <c r="L19" s="173"/>
      <c r="M19" s="174"/>
      <c r="N19" s="168"/>
    </row>
    <row r="20" spans="1:15" ht="20.25" customHeight="1" x14ac:dyDescent="0.75">
      <c r="A20" s="165" t="s">
        <v>58</v>
      </c>
      <c r="B20" s="155"/>
      <c r="C20" s="168"/>
      <c r="D20" s="173"/>
      <c r="E20" s="174"/>
      <c r="F20" s="173"/>
      <c r="G20" s="174"/>
      <c r="H20" s="173"/>
      <c r="I20" s="174"/>
      <c r="J20" s="173"/>
      <c r="K20" s="174"/>
      <c r="L20" s="173"/>
      <c r="M20" s="174"/>
      <c r="N20" s="168"/>
    </row>
    <row r="21" spans="1:15" ht="20.25" customHeight="1" x14ac:dyDescent="0.75">
      <c r="A21" s="167" t="s">
        <v>156</v>
      </c>
      <c r="B21" s="171"/>
      <c r="C21" s="168"/>
      <c r="D21" s="102">
        <v>0</v>
      </c>
      <c r="E21" s="102"/>
      <c r="F21" s="102">
        <v>0</v>
      </c>
      <c r="G21" s="102"/>
      <c r="H21" s="102">
        <v>0</v>
      </c>
      <c r="I21" s="102"/>
      <c r="J21" s="102">
        <v>0</v>
      </c>
      <c r="K21" s="174"/>
      <c r="L21" s="102">
        <v>-122715</v>
      </c>
      <c r="M21" s="102"/>
      <c r="N21" s="102">
        <f>SUM(D21:M21)</f>
        <v>-122715</v>
      </c>
    </row>
    <row r="22" spans="1:15" ht="20.25" customHeight="1" x14ac:dyDescent="0.75">
      <c r="A22" s="167" t="s">
        <v>276</v>
      </c>
      <c r="B22" s="171"/>
      <c r="C22" s="168"/>
      <c r="D22" s="102">
        <v>0</v>
      </c>
      <c r="E22" s="102"/>
      <c r="F22" s="102">
        <v>0</v>
      </c>
      <c r="G22" s="102"/>
      <c r="H22" s="102">
        <v>0</v>
      </c>
      <c r="I22" s="102"/>
      <c r="J22" s="102">
        <v>0</v>
      </c>
      <c r="K22" s="57"/>
      <c r="L22" s="102">
        <v>0</v>
      </c>
      <c r="M22" s="102"/>
      <c r="N22" s="102">
        <f>SUM(D22:M22)</f>
        <v>0</v>
      </c>
    </row>
    <row r="23" spans="1:15" ht="20.25" customHeight="1" x14ac:dyDescent="0.75">
      <c r="A23" s="168" t="s">
        <v>153</v>
      </c>
      <c r="B23" s="175"/>
      <c r="C23" s="168"/>
      <c r="D23" s="105">
        <v>0</v>
      </c>
      <c r="E23" s="104"/>
      <c r="F23" s="105">
        <v>0</v>
      </c>
      <c r="G23" s="104"/>
      <c r="H23" s="105">
        <v>0</v>
      </c>
      <c r="I23" s="104"/>
      <c r="J23" s="105">
        <v>0</v>
      </c>
      <c r="K23" s="174"/>
      <c r="L23" s="105">
        <v>-122715</v>
      </c>
      <c r="M23" s="174"/>
      <c r="N23" s="105">
        <v>-122715</v>
      </c>
      <c r="O23" s="100"/>
    </row>
    <row r="24" spans="1:15" ht="20.25" customHeight="1" thickBot="1" x14ac:dyDescent="0.8">
      <c r="A24" s="159" t="s">
        <v>173</v>
      </c>
      <c r="B24" s="171"/>
      <c r="C24" s="168"/>
      <c r="D24" s="170">
        <f>SUM(D23+D18+D13)</f>
        <v>850000</v>
      </c>
      <c r="E24" s="174"/>
      <c r="F24" s="170">
        <f>SUM(F23+F18+F13)</f>
        <v>1643000</v>
      </c>
      <c r="G24" s="174"/>
      <c r="H24" s="170">
        <f>SUM(H23+H18+H13)</f>
        <v>16950</v>
      </c>
      <c r="I24" s="174"/>
      <c r="J24" s="170">
        <f>SUM(J23+J18+J13)</f>
        <v>85000</v>
      </c>
      <c r="K24" s="174"/>
      <c r="L24" s="170">
        <f>SUM(L23+L18+L13)</f>
        <v>1346718</v>
      </c>
      <c r="M24" s="174"/>
      <c r="N24" s="170">
        <f>SUM(N23+N18+N13)</f>
        <v>3941668</v>
      </c>
      <c r="O24" s="100"/>
    </row>
    <row r="25" spans="1:15" ht="12" customHeight="1" thickTop="1" x14ac:dyDescent="0.75"/>
    <row r="26" spans="1:15" ht="20.25" customHeight="1" x14ac:dyDescent="0.75">
      <c r="A26" s="159" t="s">
        <v>234</v>
      </c>
      <c r="B26" s="155"/>
      <c r="C26" s="47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49"/>
    </row>
    <row r="27" spans="1:15" ht="20.25" customHeight="1" x14ac:dyDescent="0.75">
      <c r="A27" s="168" t="s">
        <v>235</v>
      </c>
      <c r="B27" s="155"/>
      <c r="C27" s="168"/>
      <c r="D27" s="173">
        <v>850000</v>
      </c>
      <c r="E27" s="174"/>
      <c r="F27" s="173">
        <v>1643000</v>
      </c>
      <c r="G27" s="174"/>
      <c r="H27" s="173">
        <v>16950</v>
      </c>
      <c r="I27" s="174"/>
      <c r="J27" s="173">
        <v>85000</v>
      </c>
      <c r="K27" s="174">
        <v>0</v>
      </c>
      <c r="L27" s="173">
        <v>461450</v>
      </c>
      <c r="M27" s="174"/>
      <c r="N27" s="168">
        <f>SUM(D27:M27)</f>
        <v>3056400</v>
      </c>
    </row>
    <row r="28" spans="1:15" ht="20.25" customHeight="1" x14ac:dyDescent="0.75">
      <c r="A28" s="164" t="s">
        <v>275</v>
      </c>
      <c r="B28" s="155">
        <v>3</v>
      </c>
      <c r="C28" s="168"/>
      <c r="D28" s="102">
        <v>0</v>
      </c>
      <c r="E28" s="102"/>
      <c r="F28" s="102">
        <v>0</v>
      </c>
      <c r="G28" s="102"/>
      <c r="H28" s="102">
        <v>0</v>
      </c>
      <c r="I28" s="102"/>
      <c r="J28" s="102">
        <v>0</v>
      </c>
      <c r="K28" s="57"/>
      <c r="L28" s="102">
        <v>716343</v>
      </c>
      <c r="M28" s="102"/>
      <c r="N28" s="47">
        <f>SUM(D28:M28)</f>
        <v>716343</v>
      </c>
    </row>
    <row r="29" spans="1:15" ht="20.25" customHeight="1" x14ac:dyDescent="0.75">
      <c r="A29" s="159" t="s">
        <v>261</v>
      </c>
      <c r="B29" s="155"/>
      <c r="C29" s="168"/>
      <c r="D29" s="105">
        <f>SUM(D27:D28)</f>
        <v>850000</v>
      </c>
      <c r="E29" s="104"/>
      <c r="F29" s="105">
        <f>SUM(F27:F28)</f>
        <v>1643000</v>
      </c>
      <c r="G29" s="104"/>
      <c r="H29" s="105">
        <f>SUM(H27:H28)</f>
        <v>16950</v>
      </c>
      <c r="I29" s="104"/>
      <c r="J29" s="105">
        <f>SUM(J27:J28)</f>
        <v>85000</v>
      </c>
      <c r="K29" s="174"/>
      <c r="L29" s="105">
        <f>SUM(L27:L28)</f>
        <v>1177793</v>
      </c>
      <c r="M29" s="174"/>
      <c r="N29" s="105">
        <f>SUM(N27:N28)</f>
        <v>3772743</v>
      </c>
    </row>
    <row r="30" spans="1:15" ht="12" customHeight="1" x14ac:dyDescent="0.75">
      <c r="A30" s="159"/>
      <c r="B30" s="155"/>
      <c r="C30" s="168"/>
      <c r="D30" s="173"/>
      <c r="E30" s="174"/>
      <c r="F30" s="173"/>
      <c r="G30" s="174"/>
      <c r="H30" s="173"/>
      <c r="I30" s="174"/>
      <c r="J30" s="173"/>
      <c r="K30" s="174"/>
      <c r="L30" s="173"/>
      <c r="M30" s="174"/>
      <c r="N30" s="168"/>
    </row>
    <row r="31" spans="1:15" ht="20.25" customHeight="1" x14ac:dyDescent="0.75">
      <c r="A31" s="165" t="s">
        <v>58</v>
      </c>
      <c r="B31" s="155"/>
      <c r="C31" s="168"/>
      <c r="D31" s="173"/>
      <c r="E31" s="174"/>
      <c r="F31" s="173"/>
      <c r="G31" s="174"/>
      <c r="H31" s="173"/>
      <c r="I31" s="174"/>
      <c r="J31" s="173"/>
      <c r="K31" s="174"/>
      <c r="L31" s="173"/>
      <c r="M31" s="174"/>
      <c r="N31" s="168"/>
    </row>
    <row r="32" spans="1:15" ht="20.25" customHeight="1" x14ac:dyDescent="0.75">
      <c r="A32" s="167" t="s">
        <v>252</v>
      </c>
      <c r="B32" s="171"/>
      <c r="C32" s="168"/>
      <c r="D32" s="102">
        <v>0</v>
      </c>
      <c r="E32" s="102"/>
      <c r="F32" s="102">
        <v>0</v>
      </c>
      <c r="G32" s="102"/>
      <c r="H32" s="102">
        <v>0</v>
      </c>
      <c r="I32" s="102"/>
      <c r="J32" s="102">
        <v>0</v>
      </c>
      <c r="K32" s="174"/>
      <c r="L32" s="102">
        <v>34257</v>
      </c>
      <c r="M32" s="102"/>
      <c r="N32" s="102">
        <f>SUM(D32:M32)</f>
        <v>34257</v>
      </c>
    </row>
    <row r="33" spans="1:14" ht="20.25" customHeight="1" x14ac:dyDescent="0.75">
      <c r="A33" s="167" t="s">
        <v>276</v>
      </c>
      <c r="B33" s="171"/>
      <c r="C33" s="168"/>
      <c r="D33" s="102">
        <v>0</v>
      </c>
      <c r="E33" s="102"/>
      <c r="F33" s="102">
        <v>0</v>
      </c>
      <c r="G33" s="102"/>
      <c r="H33" s="102">
        <v>0</v>
      </c>
      <c r="I33" s="102"/>
      <c r="J33" s="102">
        <v>0</v>
      </c>
      <c r="K33" s="57"/>
      <c r="L33" s="102">
        <v>0</v>
      </c>
      <c r="M33" s="102"/>
      <c r="N33" s="102">
        <f>SUM(D33:M33)</f>
        <v>0</v>
      </c>
    </row>
    <row r="34" spans="1:14" ht="20.25" customHeight="1" x14ac:dyDescent="0.75">
      <c r="A34" s="168" t="s">
        <v>281</v>
      </c>
      <c r="B34" s="175"/>
      <c r="C34" s="168"/>
      <c r="D34" s="105">
        <f>SUM(D32:D33)</f>
        <v>0</v>
      </c>
      <c r="E34" s="104"/>
      <c r="F34" s="105">
        <f>SUM(F32:F33)</f>
        <v>0</v>
      </c>
      <c r="G34" s="104"/>
      <c r="H34" s="105">
        <f>SUM(H32:H33)</f>
        <v>0</v>
      </c>
      <c r="I34" s="104"/>
      <c r="J34" s="105">
        <f>SUM(J32:J33)</f>
        <v>0</v>
      </c>
      <c r="K34" s="174"/>
      <c r="L34" s="105">
        <f>SUM(L32:L33)</f>
        <v>34257</v>
      </c>
      <c r="M34" s="174"/>
      <c r="N34" s="105">
        <f>SUM(N32:N33)</f>
        <v>34257</v>
      </c>
    </row>
    <row r="35" spans="1:14" ht="20.25" customHeight="1" thickBot="1" x14ac:dyDescent="0.8">
      <c r="A35" s="159" t="s">
        <v>236</v>
      </c>
      <c r="B35" s="171"/>
      <c r="C35" s="168"/>
      <c r="D35" s="176">
        <f>SUM(D29,D34)</f>
        <v>850000</v>
      </c>
      <c r="E35" s="174"/>
      <c r="F35" s="176">
        <f>SUM(F29,F34)</f>
        <v>1643000</v>
      </c>
      <c r="G35" s="174"/>
      <c r="H35" s="176">
        <f>SUM(H29,H34)</f>
        <v>16950</v>
      </c>
      <c r="I35" s="174"/>
      <c r="J35" s="176">
        <f>SUM(J29,J34)</f>
        <v>85000</v>
      </c>
      <c r="K35" s="174"/>
      <c r="L35" s="176">
        <f>SUM(L29,L34)</f>
        <v>1212050</v>
      </c>
      <c r="M35" s="174"/>
      <c r="N35" s="176">
        <f>SUM(N29,N34)</f>
        <v>3807000</v>
      </c>
    </row>
    <row r="36" spans="1:14" ht="20.25" customHeight="1" thickTop="1" x14ac:dyDescent="0.75"/>
    <row r="37" spans="1:14" ht="20.25" customHeight="1" x14ac:dyDescent="0.75">
      <c r="N37" s="100">
        <f>N35-'BL 4-5'!I70</f>
        <v>0</v>
      </c>
    </row>
  </sheetData>
  <mergeCells count="4">
    <mergeCell ref="D4:N4"/>
    <mergeCell ref="D9:N9"/>
    <mergeCell ref="J5:L5"/>
    <mergeCell ref="F5:H5"/>
  </mergeCells>
  <phoneticPr fontId="0" type="noConversion"/>
  <pageMargins left="0.8" right="0.8" top="0.48" bottom="0.5" header="0.5" footer="0.5"/>
  <pageSetup paperSize="9" scale="75" firstPageNumber="9" fitToHeight="0" orientation="landscape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A1:O120"/>
  <sheetViews>
    <sheetView view="pageBreakPreview" zoomScaleNormal="100" zoomScaleSheetLayoutView="100" workbookViewId="0"/>
  </sheetViews>
  <sheetFormatPr defaultColWidth="9.09765625" defaultRowHeight="20.149999999999999" customHeight="1" x14ac:dyDescent="0.75"/>
  <cols>
    <col min="1" max="2" width="2.09765625" style="2" customWidth="1"/>
    <col min="3" max="3" width="54" style="2" customWidth="1"/>
    <col min="4" max="4" width="6" style="18" customWidth="1"/>
    <col min="5" max="5" width="14" style="58" customWidth="1"/>
    <col min="6" max="6" width="1" style="58" customWidth="1"/>
    <col min="7" max="7" width="14" style="58" customWidth="1"/>
    <col min="8" max="8" width="1" style="58" customWidth="1"/>
    <col min="9" max="9" width="14" style="58" customWidth="1"/>
    <col min="10" max="10" width="1" style="58" customWidth="1"/>
    <col min="11" max="11" width="14" style="58" customWidth="1"/>
    <col min="12" max="16384" width="9.09765625" style="2"/>
  </cols>
  <sheetData>
    <row r="1" spans="1:11" ht="19.5" customHeight="1" x14ac:dyDescent="0.75">
      <c r="A1" s="149" t="s">
        <v>52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1" ht="19.5" customHeight="1" x14ac:dyDescent="0.75">
      <c r="A2" s="153" t="s">
        <v>86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1" s="181" customFormat="1" ht="15" customHeight="1" x14ac:dyDescent="0.75">
      <c r="A3" s="182"/>
      <c r="B3" s="182"/>
      <c r="C3" s="182"/>
      <c r="D3" s="183"/>
      <c r="E3" s="182"/>
      <c r="F3" s="227"/>
      <c r="G3" s="182"/>
      <c r="H3" s="227"/>
      <c r="I3" s="182"/>
      <c r="J3" s="227"/>
      <c r="K3" s="182"/>
    </row>
    <row r="4" spans="1:11" ht="20.149999999999999" customHeight="1" x14ac:dyDescent="0.75">
      <c r="A4" s="178"/>
      <c r="B4" s="1"/>
      <c r="C4" s="1"/>
      <c r="D4" s="19"/>
      <c r="E4" s="48"/>
      <c r="F4" s="144" t="s">
        <v>48</v>
      </c>
      <c r="G4" s="48"/>
      <c r="H4" s="144"/>
      <c r="I4" s="48"/>
      <c r="J4" s="144" t="s">
        <v>49</v>
      </c>
      <c r="K4" s="48"/>
    </row>
    <row r="5" spans="1:11" ht="20.149999999999999" customHeight="1" x14ac:dyDescent="0.75">
      <c r="A5" s="178"/>
      <c r="B5" s="1"/>
      <c r="C5" s="1"/>
      <c r="D5" s="19"/>
      <c r="E5" s="249" t="s">
        <v>50</v>
      </c>
      <c r="F5" s="249"/>
      <c r="G5" s="249"/>
      <c r="H5" s="47"/>
      <c r="I5" s="249" t="s">
        <v>50</v>
      </c>
      <c r="J5" s="249"/>
      <c r="K5" s="249"/>
    </row>
    <row r="6" spans="1:11" ht="20.149999999999999" customHeight="1" x14ac:dyDescent="0.75">
      <c r="A6" s="178"/>
      <c r="B6" s="1"/>
      <c r="C6" s="1"/>
      <c r="D6" s="19"/>
      <c r="E6" s="250" t="s">
        <v>93</v>
      </c>
      <c r="F6" s="250"/>
      <c r="G6" s="250"/>
      <c r="H6" s="47"/>
      <c r="I6" s="250" t="s">
        <v>93</v>
      </c>
      <c r="J6" s="250"/>
      <c r="K6" s="250"/>
    </row>
    <row r="7" spans="1:11" ht="20.149999999999999" customHeight="1" x14ac:dyDescent="0.75">
      <c r="A7" s="178"/>
      <c r="B7" s="1"/>
      <c r="C7" s="1"/>
      <c r="D7" s="19"/>
      <c r="E7" s="251" t="s">
        <v>40</v>
      </c>
      <c r="F7" s="251"/>
      <c r="G7" s="251"/>
      <c r="H7" s="47"/>
      <c r="I7" s="251" t="s">
        <v>40</v>
      </c>
      <c r="J7" s="251"/>
      <c r="K7" s="251"/>
    </row>
    <row r="8" spans="1:11" ht="20.149999999999999" customHeight="1" x14ac:dyDescent="0.75">
      <c r="A8" s="3"/>
      <c r="B8" s="3"/>
      <c r="C8" s="3"/>
      <c r="D8" s="15" t="s">
        <v>42</v>
      </c>
      <c r="E8" s="147">
        <v>2021</v>
      </c>
      <c r="F8" s="148"/>
      <c r="G8" s="147">
        <v>2020</v>
      </c>
      <c r="H8" s="148"/>
      <c r="I8" s="147">
        <v>2021</v>
      </c>
      <c r="J8" s="148"/>
      <c r="K8" s="147">
        <v>2020</v>
      </c>
    </row>
    <row r="9" spans="1:11" ht="20.149999999999999" customHeight="1" x14ac:dyDescent="0.75">
      <c r="A9" s="21"/>
      <c r="B9" s="21"/>
      <c r="C9" s="21"/>
      <c r="D9" s="62"/>
      <c r="E9" s="257" t="s">
        <v>56</v>
      </c>
      <c r="F9" s="258"/>
      <c r="G9" s="258"/>
      <c r="H9" s="258"/>
      <c r="I9" s="258"/>
      <c r="J9" s="258"/>
      <c r="K9" s="258"/>
    </row>
    <row r="10" spans="1:11" ht="20.149999999999999" customHeight="1" x14ac:dyDescent="0.75">
      <c r="A10" s="20" t="s">
        <v>23</v>
      </c>
      <c r="B10" s="4"/>
      <c r="C10" s="4"/>
      <c r="D10" s="62"/>
      <c r="E10" s="13"/>
      <c r="F10" s="63"/>
      <c r="G10" s="13"/>
      <c r="H10" s="63"/>
      <c r="I10" s="13"/>
      <c r="J10" s="63"/>
      <c r="K10" s="13"/>
    </row>
    <row r="11" spans="1:11" ht="20.149999999999999" customHeight="1" x14ac:dyDescent="0.75">
      <c r="A11" s="2" t="s">
        <v>143</v>
      </c>
      <c r="D11" s="24"/>
      <c r="E11" s="56">
        <v>55029</v>
      </c>
      <c r="G11" s="56">
        <v>-77766</v>
      </c>
      <c r="I11" s="56">
        <v>34257</v>
      </c>
      <c r="K11" s="56">
        <v>-122715</v>
      </c>
    </row>
    <row r="12" spans="1:11" ht="20.149999999999999" customHeight="1" x14ac:dyDescent="0.75">
      <c r="A12" s="55" t="s">
        <v>157</v>
      </c>
      <c r="D12" s="22"/>
      <c r="E12" s="56"/>
      <c r="G12" s="56"/>
      <c r="I12" s="56"/>
      <c r="K12" s="56"/>
    </row>
    <row r="13" spans="1:11" ht="20.149999999999999" customHeight="1" x14ac:dyDescent="0.75">
      <c r="A13" s="2" t="s">
        <v>95</v>
      </c>
      <c r="D13" s="18">
        <v>12</v>
      </c>
      <c r="E13" s="102">
        <v>-6271</v>
      </c>
      <c r="G13" s="102">
        <v>-5751</v>
      </c>
      <c r="I13" s="102">
        <v>0</v>
      </c>
      <c r="K13" s="102">
        <v>0</v>
      </c>
    </row>
    <row r="14" spans="1:11" ht="20.149999999999999" customHeight="1" x14ac:dyDescent="0.75">
      <c r="A14" s="2" t="s">
        <v>4</v>
      </c>
      <c r="D14" s="22">
        <v>12</v>
      </c>
      <c r="E14" s="11">
        <v>-2638</v>
      </c>
      <c r="G14" s="11">
        <v>-7727</v>
      </c>
      <c r="I14" s="11">
        <v>-66140</v>
      </c>
      <c r="K14" s="11">
        <v>-57786</v>
      </c>
    </row>
    <row r="15" spans="1:11" ht="20.149999999999999" customHeight="1" x14ac:dyDescent="0.75">
      <c r="A15" s="2" t="s">
        <v>141</v>
      </c>
      <c r="D15" s="22" t="s">
        <v>254</v>
      </c>
      <c r="E15" s="102">
        <v>0</v>
      </c>
      <c r="G15" s="102">
        <v>0</v>
      </c>
      <c r="I15" s="11">
        <v>-45768</v>
      </c>
      <c r="K15" s="11">
        <v>-6281</v>
      </c>
    </row>
    <row r="16" spans="1:11" ht="20.149999999999999" customHeight="1" x14ac:dyDescent="0.75">
      <c r="A16" s="2" t="s">
        <v>280</v>
      </c>
      <c r="D16" s="22">
        <v>16</v>
      </c>
      <c r="E16" s="102">
        <v>-277967</v>
      </c>
      <c r="G16" s="102">
        <v>-193</v>
      </c>
      <c r="I16" s="11">
        <v>0</v>
      </c>
      <c r="K16" s="11">
        <v>-193</v>
      </c>
    </row>
    <row r="17" spans="1:11" ht="20.149999999999999" customHeight="1" x14ac:dyDescent="0.75">
      <c r="A17" s="2" t="s">
        <v>216</v>
      </c>
      <c r="D17" s="22">
        <v>6</v>
      </c>
      <c r="E17" s="102">
        <v>5989</v>
      </c>
      <c r="F17" s="9"/>
      <c r="G17" s="102">
        <v>2088</v>
      </c>
      <c r="H17" s="9"/>
      <c r="I17" s="102">
        <v>3594</v>
      </c>
      <c r="J17" s="9"/>
      <c r="K17" s="102">
        <v>458</v>
      </c>
    </row>
    <row r="18" spans="1:11" ht="20.149999999999999" customHeight="1" x14ac:dyDescent="0.75">
      <c r="A18" s="2" t="s">
        <v>112</v>
      </c>
      <c r="D18" s="18">
        <v>10</v>
      </c>
      <c r="E18" s="56">
        <v>108933</v>
      </c>
      <c r="F18" s="56"/>
      <c r="G18" s="56">
        <v>85654</v>
      </c>
      <c r="H18" s="56"/>
      <c r="I18" s="56">
        <v>36965</v>
      </c>
      <c r="J18" s="56"/>
      <c r="K18" s="56">
        <v>26371</v>
      </c>
    </row>
    <row r="19" spans="1:11" ht="20.149999999999999" customHeight="1" x14ac:dyDescent="0.75">
      <c r="A19" s="2" t="s">
        <v>217</v>
      </c>
      <c r="D19" s="18">
        <v>11</v>
      </c>
      <c r="E19" s="56">
        <v>103258</v>
      </c>
      <c r="F19" s="56"/>
      <c r="G19" s="56">
        <v>125874</v>
      </c>
      <c r="H19" s="56"/>
      <c r="I19" s="56">
        <v>34059</v>
      </c>
      <c r="J19" s="56"/>
      <c r="K19" s="56">
        <v>24220</v>
      </c>
    </row>
    <row r="20" spans="1:11" ht="20.149999999999999" customHeight="1" x14ac:dyDescent="0.75">
      <c r="A20" s="2" t="s">
        <v>100</v>
      </c>
      <c r="E20" s="56">
        <v>21279</v>
      </c>
      <c r="F20" s="56"/>
      <c r="G20" s="56">
        <v>20255</v>
      </c>
      <c r="H20" s="56"/>
      <c r="I20" s="56">
        <v>1616</v>
      </c>
      <c r="J20" s="56"/>
      <c r="K20" s="56">
        <v>1989</v>
      </c>
    </row>
    <row r="21" spans="1:11" ht="20.149999999999999" customHeight="1" x14ac:dyDescent="0.75">
      <c r="A21" s="2" t="s">
        <v>169</v>
      </c>
      <c r="E21" s="56">
        <v>257</v>
      </c>
      <c r="F21" s="56"/>
      <c r="G21" s="56">
        <v>257</v>
      </c>
      <c r="H21" s="56"/>
      <c r="I21" s="56">
        <v>257</v>
      </c>
      <c r="J21" s="56"/>
      <c r="K21" s="56">
        <v>257</v>
      </c>
    </row>
    <row r="22" spans="1:11" ht="20.149999999999999" customHeight="1" x14ac:dyDescent="0.75">
      <c r="A22" s="2" t="s">
        <v>158</v>
      </c>
      <c r="E22" s="11">
        <v>5762</v>
      </c>
      <c r="F22" s="56"/>
      <c r="G22" s="11">
        <v>15159</v>
      </c>
      <c r="H22" s="56"/>
      <c r="I22" s="11">
        <v>2966</v>
      </c>
      <c r="J22" s="56"/>
      <c r="K22" s="11">
        <v>4215</v>
      </c>
    </row>
    <row r="23" spans="1:11" ht="20.149999999999999" customHeight="1" x14ac:dyDescent="0.75">
      <c r="A23" s="2" t="s">
        <v>208</v>
      </c>
      <c r="E23" s="56"/>
      <c r="F23" s="2"/>
      <c r="G23" s="2"/>
      <c r="H23" s="2"/>
      <c r="I23" s="2"/>
      <c r="J23" s="2"/>
      <c r="K23" s="2"/>
    </row>
    <row r="24" spans="1:11" ht="20.149999999999999" customHeight="1" x14ac:dyDescent="0.75">
      <c r="B24" s="2" t="s">
        <v>209</v>
      </c>
      <c r="E24" s="56">
        <v>-3826</v>
      </c>
      <c r="G24" s="102">
        <v>-29978</v>
      </c>
      <c r="I24" s="102">
        <v>0</v>
      </c>
      <c r="K24" s="102">
        <v>0</v>
      </c>
    </row>
    <row r="25" spans="1:11" ht="20.149999999999999" customHeight="1" x14ac:dyDescent="0.75">
      <c r="A25" s="2" t="s">
        <v>262</v>
      </c>
      <c r="D25" s="22">
        <v>7</v>
      </c>
      <c r="E25" s="102">
        <v>-251424</v>
      </c>
      <c r="G25" s="102">
        <v>0</v>
      </c>
      <c r="I25" s="102">
        <v>-250121</v>
      </c>
      <c r="K25" s="102">
        <v>0</v>
      </c>
    </row>
    <row r="26" spans="1:11" ht="20.149999999999999" customHeight="1" x14ac:dyDescent="0.75">
      <c r="A26" s="2" t="s">
        <v>210</v>
      </c>
      <c r="D26" s="22"/>
      <c r="E26" s="102">
        <v>0</v>
      </c>
      <c r="G26" s="102">
        <v>506</v>
      </c>
      <c r="I26" s="102">
        <v>0</v>
      </c>
      <c r="K26" s="102">
        <v>0</v>
      </c>
    </row>
    <row r="27" spans="1:11" ht="20.149999999999999" customHeight="1" x14ac:dyDescent="0.75">
      <c r="A27" s="2" t="s">
        <v>263</v>
      </c>
      <c r="E27" s="56">
        <v>54</v>
      </c>
      <c r="G27" s="56">
        <v>-4566</v>
      </c>
      <c r="I27" s="56">
        <v>-19</v>
      </c>
      <c r="K27" s="56">
        <v>-4521</v>
      </c>
    </row>
    <row r="28" spans="1:11" ht="20.149999999999999" customHeight="1" x14ac:dyDescent="0.75">
      <c r="A28" s="2" t="s">
        <v>186</v>
      </c>
      <c r="E28" s="56">
        <v>127</v>
      </c>
      <c r="G28" s="56">
        <v>471</v>
      </c>
      <c r="I28" s="56">
        <v>35</v>
      </c>
      <c r="K28" s="56">
        <v>38</v>
      </c>
    </row>
    <row r="29" spans="1:11" ht="20.149999999999999" customHeight="1" x14ac:dyDescent="0.75">
      <c r="A29" s="2" t="s">
        <v>199</v>
      </c>
      <c r="E29" s="102">
        <v>0</v>
      </c>
      <c r="G29" s="56">
        <v>-23220</v>
      </c>
      <c r="I29" s="102">
        <v>0</v>
      </c>
      <c r="K29" s="102">
        <v>0</v>
      </c>
    </row>
    <row r="30" spans="1:11" ht="20.149999999999999" customHeight="1" x14ac:dyDescent="0.75">
      <c r="A30" s="2" t="s">
        <v>255</v>
      </c>
      <c r="D30" s="18">
        <v>8</v>
      </c>
      <c r="E30" s="102">
        <v>0</v>
      </c>
      <c r="G30" s="102">
        <v>0</v>
      </c>
      <c r="I30" s="102">
        <v>280</v>
      </c>
      <c r="K30" s="102">
        <v>0</v>
      </c>
    </row>
    <row r="31" spans="1:11" ht="20.149999999999999" customHeight="1" x14ac:dyDescent="0.75">
      <c r="A31" s="2" t="s">
        <v>249</v>
      </c>
      <c r="D31" s="18" t="s">
        <v>254</v>
      </c>
      <c r="E31" s="56">
        <v>-16314</v>
      </c>
      <c r="G31" s="102">
        <v>0</v>
      </c>
      <c r="I31" s="102">
        <v>0</v>
      </c>
      <c r="K31" s="102">
        <v>0</v>
      </c>
    </row>
    <row r="32" spans="1:11" ht="20.149999999999999" customHeight="1" x14ac:dyDescent="0.75">
      <c r="A32" s="2" t="s">
        <v>271</v>
      </c>
      <c r="D32" s="18" t="s">
        <v>258</v>
      </c>
      <c r="E32" s="56">
        <v>105635</v>
      </c>
      <c r="G32" s="102">
        <v>0</v>
      </c>
      <c r="I32" s="102">
        <v>56771</v>
      </c>
      <c r="K32" s="102">
        <v>0</v>
      </c>
    </row>
    <row r="33" spans="1:11" ht="20.149999999999999" customHeight="1" x14ac:dyDescent="0.75">
      <c r="A33" s="2" t="s">
        <v>97</v>
      </c>
      <c r="E33" s="60">
        <v>109196</v>
      </c>
      <c r="F33" s="59"/>
      <c r="G33" s="60">
        <v>107705</v>
      </c>
      <c r="H33" s="59"/>
      <c r="I33" s="60">
        <v>96603</v>
      </c>
      <c r="J33" s="59"/>
      <c r="K33" s="60">
        <v>76069</v>
      </c>
    </row>
    <row r="34" spans="1:11" ht="20.149999999999999" customHeight="1" x14ac:dyDescent="0.75">
      <c r="A34" s="2" t="s">
        <v>194</v>
      </c>
      <c r="E34" s="64">
        <v>41866</v>
      </c>
      <c r="G34" s="64">
        <v>9354</v>
      </c>
      <c r="I34" s="64">
        <v>-11856</v>
      </c>
      <c r="K34" s="64">
        <v>-1508</v>
      </c>
    </row>
    <row r="35" spans="1:11" ht="20.149999999999999" customHeight="1" x14ac:dyDescent="0.75">
      <c r="D35" s="24"/>
      <c r="E35" s="56">
        <f>SUM(E11:E34)</f>
        <v>-1055</v>
      </c>
      <c r="G35" s="56">
        <f>SUM(G11:G34)</f>
        <v>218122</v>
      </c>
      <c r="I35" s="56">
        <f>SUM(I11:I34)</f>
        <v>-106501</v>
      </c>
      <c r="K35" s="56">
        <f>SUM(K11:K34)</f>
        <v>-59387</v>
      </c>
    </row>
    <row r="36" spans="1:11" ht="20.149999999999999" customHeight="1" x14ac:dyDescent="0.75">
      <c r="A36" s="55" t="s">
        <v>79</v>
      </c>
      <c r="D36" s="24"/>
      <c r="E36" s="56"/>
      <c r="G36" s="56"/>
      <c r="I36" s="56"/>
      <c r="K36" s="56"/>
    </row>
    <row r="37" spans="1:11" ht="20.149999999999999" customHeight="1" x14ac:dyDescent="0.75">
      <c r="A37" s="55" t="s">
        <v>81</v>
      </c>
      <c r="D37" s="24"/>
      <c r="E37" s="56"/>
      <c r="G37" s="56"/>
      <c r="I37" s="56"/>
      <c r="K37" s="56"/>
    </row>
    <row r="38" spans="1:11" ht="20.149999999999999" customHeight="1" x14ac:dyDescent="0.75">
      <c r="A38" s="2" t="s">
        <v>189</v>
      </c>
      <c r="D38" s="22"/>
      <c r="E38" s="56">
        <v>-38030</v>
      </c>
      <c r="F38" s="56"/>
      <c r="G38" s="56">
        <v>78663</v>
      </c>
      <c r="H38" s="56"/>
      <c r="I38" s="56">
        <v>17831</v>
      </c>
      <c r="J38" s="56"/>
      <c r="K38" s="56">
        <v>28982</v>
      </c>
    </row>
    <row r="39" spans="1:11" ht="20.149999999999999" customHeight="1" x14ac:dyDescent="0.75">
      <c r="A39" s="2" t="s">
        <v>37</v>
      </c>
      <c r="D39" s="24"/>
      <c r="E39" s="56">
        <v>3004</v>
      </c>
      <c r="F39" s="56"/>
      <c r="G39" s="56">
        <v>1959</v>
      </c>
      <c r="H39" s="56"/>
      <c r="I39" s="56">
        <v>941</v>
      </c>
      <c r="J39" s="56"/>
      <c r="K39" s="56">
        <v>2727</v>
      </c>
    </row>
    <row r="40" spans="1:11" ht="20.149999999999999" customHeight="1" x14ac:dyDescent="0.75">
      <c r="A40" s="2" t="s">
        <v>0</v>
      </c>
      <c r="D40" s="24"/>
      <c r="E40" s="56">
        <v>9657</v>
      </c>
      <c r="F40" s="56"/>
      <c r="G40" s="56">
        <v>-16765</v>
      </c>
      <c r="H40" s="56"/>
      <c r="I40" s="56">
        <v>3747</v>
      </c>
      <c r="J40" s="56"/>
      <c r="K40" s="56">
        <v>-4025</v>
      </c>
    </row>
    <row r="41" spans="1:11" ht="20.149999999999999" customHeight="1" x14ac:dyDescent="0.75">
      <c r="A41" s="2" t="s">
        <v>117</v>
      </c>
      <c r="D41" s="24"/>
      <c r="E41" s="56">
        <v>-1734</v>
      </c>
      <c r="F41" s="56"/>
      <c r="G41" s="56">
        <v>-40291</v>
      </c>
      <c r="H41" s="56"/>
      <c r="I41" s="56">
        <v>-328</v>
      </c>
      <c r="J41" s="56"/>
      <c r="K41" s="56">
        <v>-985</v>
      </c>
    </row>
    <row r="42" spans="1:11" s="4" customFormat="1" ht="20.149999999999999" customHeight="1" x14ac:dyDescent="0.75">
      <c r="A42" s="14" t="s">
        <v>52</v>
      </c>
      <c r="B42" s="1"/>
      <c r="C42" s="1"/>
      <c r="D42" s="19"/>
      <c r="E42" s="61"/>
      <c r="F42" s="61"/>
      <c r="G42" s="61"/>
      <c r="H42" s="61"/>
      <c r="I42" s="61"/>
      <c r="J42" s="61"/>
      <c r="K42" s="61"/>
    </row>
    <row r="43" spans="1:11" s="4" customFormat="1" ht="20.149999999999999" customHeight="1" x14ac:dyDescent="0.75">
      <c r="A43" s="177" t="s">
        <v>86</v>
      </c>
      <c r="B43" s="1"/>
      <c r="C43" s="1"/>
      <c r="D43" s="19"/>
      <c r="E43" s="61"/>
      <c r="F43" s="61"/>
      <c r="G43" s="61"/>
      <c r="H43" s="61"/>
      <c r="I43" s="61"/>
      <c r="J43" s="61"/>
      <c r="K43" s="61"/>
    </row>
    <row r="44" spans="1:11" s="4" customFormat="1" ht="20.149999999999999" customHeight="1" x14ac:dyDescent="0.75">
      <c r="A44" s="177"/>
      <c r="B44" s="1"/>
      <c r="C44" s="1"/>
      <c r="D44" s="19"/>
      <c r="E44" s="61"/>
      <c r="F44" s="61"/>
      <c r="G44" s="61"/>
      <c r="H44" s="61"/>
      <c r="I44" s="61"/>
      <c r="J44" s="61"/>
      <c r="K44" s="61"/>
    </row>
    <row r="45" spans="1:11" s="4" customFormat="1" ht="20.149999999999999" customHeight="1" x14ac:dyDescent="0.75">
      <c r="A45" s="178"/>
      <c r="B45" s="1"/>
      <c r="C45" s="1"/>
      <c r="D45" s="19"/>
      <c r="E45" s="48"/>
      <c r="F45" s="144" t="s">
        <v>48</v>
      </c>
      <c r="G45" s="48"/>
      <c r="H45" s="144"/>
      <c r="I45" s="48"/>
      <c r="J45" s="144" t="s">
        <v>49</v>
      </c>
      <c r="K45" s="48"/>
    </row>
    <row r="46" spans="1:11" s="4" customFormat="1" ht="20.149999999999999" customHeight="1" x14ac:dyDescent="0.75">
      <c r="A46" s="178"/>
      <c r="B46" s="1"/>
      <c r="C46" s="1"/>
      <c r="D46" s="19"/>
      <c r="E46" s="249" t="s">
        <v>50</v>
      </c>
      <c r="F46" s="249"/>
      <c r="G46" s="249"/>
      <c r="H46" s="47"/>
      <c r="I46" s="249" t="s">
        <v>50</v>
      </c>
      <c r="J46" s="249"/>
      <c r="K46" s="249"/>
    </row>
    <row r="47" spans="1:11" s="4" customFormat="1" ht="20.149999999999999" customHeight="1" x14ac:dyDescent="0.75">
      <c r="A47" s="178"/>
      <c r="B47" s="1"/>
      <c r="C47" s="1"/>
      <c r="D47" s="19"/>
      <c r="E47" s="250" t="s">
        <v>93</v>
      </c>
      <c r="F47" s="250"/>
      <c r="G47" s="250"/>
      <c r="H47" s="47"/>
      <c r="I47" s="250" t="s">
        <v>93</v>
      </c>
      <c r="J47" s="250"/>
      <c r="K47" s="250"/>
    </row>
    <row r="48" spans="1:11" s="4" customFormat="1" ht="20.149999999999999" customHeight="1" x14ac:dyDescent="0.75">
      <c r="A48" s="178"/>
      <c r="B48" s="1"/>
      <c r="C48" s="1"/>
      <c r="D48" s="19"/>
      <c r="E48" s="251" t="s">
        <v>40</v>
      </c>
      <c r="F48" s="251"/>
      <c r="G48" s="251"/>
      <c r="H48" s="47"/>
      <c r="I48" s="251" t="s">
        <v>40</v>
      </c>
      <c r="J48" s="251"/>
      <c r="K48" s="251"/>
    </row>
    <row r="49" spans="1:15" s="4" customFormat="1" ht="20.149999999999999" customHeight="1" x14ac:dyDescent="0.75">
      <c r="A49" s="3"/>
      <c r="B49" s="3"/>
      <c r="C49" s="3"/>
      <c r="D49" s="15" t="s">
        <v>42</v>
      </c>
      <c r="E49" s="147">
        <v>2021</v>
      </c>
      <c r="F49" s="148"/>
      <c r="G49" s="147">
        <v>2020</v>
      </c>
      <c r="H49" s="148"/>
      <c r="I49" s="147">
        <v>2021</v>
      </c>
      <c r="J49" s="148"/>
      <c r="K49" s="147">
        <v>2020</v>
      </c>
    </row>
    <row r="50" spans="1:15" s="4" customFormat="1" ht="20.149999999999999" customHeight="1" x14ac:dyDescent="0.75">
      <c r="A50" s="21"/>
      <c r="B50" s="21"/>
      <c r="C50" s="21"/>
      <c r="D50" s="62"/>
      <c r="E50" s="257" t="s">
        <v>56</v>
      </c>
      <c r="F50" s="258"/>
      <c r="G50" s="258"/>
      <c r="H50" s="258"/>
      <c r="I50" s="258"/>
      <c r="J50" s="258"/>
      <c r="K50" s="258"/>
    </row>
    <row r="51" spans="1:15" ht="20.149999999999999" customHeight="1" x14ac:dyDescent="0.75">
      <c r="A51" s="20" t="s">
        <v>211</v>
      </c>
      <c r="D51" s="24"/>
      <c r="E51" s="56"/>
      <c r="G51" s="56"/>
      <c r="I51" s="56"/>
      <c r="K51" s="56"/>
    </row>
    <row r="52" spans="1:15" ht="20.149999999999999" customHeight="1" x14ac:dyDescent="0.75">
      <c r="A52" s="55" t="s">
        <v>116</v>
      </c>
      <c r="D52" s="24"/>
      <c r="E52" s="56"/>
      <c r="G52" s="56"/>
      <c r="I52" s="56"/>
      <c r="K52" s="56"/>
    </row>
    <row r="53" spans="1:15" ht="20.149999999999999" customHeight="1" x14ac:dyDescent="0.75">
      <c r="A53" s="2" t="s">
        <v>191</v>
      </c>
      <c r="D53" s="24"/>
      <c r="E53" s="56">
        <v>-48538</v>
      </c>
      <c r="F53" s="56"/>
      <c r="G53" s="56">
        <v>-364323</v>
      </c>
      <c r="H53" s="56"/>
      <c r="I53" s="56">
        <v>-47457</v>
      </c>
      <c r="J53" s="56"/>
      <c r="K53" s="56">
        <v>-44799</v>
      </c>
    </row>
    <row r="54" spans="1:15" ht="20.149999999999999" customHeight="1" x14ac:dyDescent="0.75">
      <c r="A54" s="2" t="s">
        <v>277</v>
      </c>
      <c r="D54" s="24"/>
      <c r="E54" s="56">
        <v>93458</v>
      </c>
      <c r="F54" s="56"/>
      <c r="G54" s="102">
        <v>0</v>
      </c>
      <c r="H54" s="56"/>
      <c r="I54" s="102">
        <v>0</v>
      </c>
      <c r="J54" s="56"/>
      <c r="K54" s="102">
        <v>0</v>
      </c>
    </row>
    <row r="55" spans="1:15" ht="20.149999999999999" customHeight="1" x14ac:dyDescent="0.75">
      <c r="A55" s="2" t="s">
        <v>264</v>
      </c>
      <c r="D55" s="24"/>
      <c r="E55" s="56">
        <v>194393</v>
      </c>
      <c r="F55" s="56"/>
      <c r="G55" s="102">
        <v>0</v>
      </c>
      <c r="H55" s="56"/>
      <c r="I55" s="102">
        <v>0</v>
      </c>
      <c r="J55" s="56"/>
      <c r="K55" s="102">
        <v>0</v>
      </c>
    </row>
    <row r="56" spans="1:15" ht="20.149999999999999" customHeight="1" x14ac:dyDescent="0.75">
      <c r="A56" s="2" t="s">
        <v>38</v>
      </c>
      <c r="D56" s="24"/>
      <c r="E56" s="56">
        <v>16902</v>
      </c>
      <c r="F56" s="56"/>
      <c r="G56" s="56">
        <v>-4567</v>
      </c>
      <c r="H56" s="56"/>
      <c r="I56" s="56">
        <v>5299</v>
      </c>
      <c r="J56" s="56"/>
      <c r="K56" s="56">
        <v>3147</v>
      </c>
    </row>
    <row r="57" spans="1:15" ht="20.149999999999999" customHeight="1" x14ac:dyDescent="0.75">
      <c r="A57" s="2" t="s">
        <v>31</v>
      </c>
      <c r="D57" s="24"/>
      <c r="E57" s="56">
        <v>-12619</v>
      </c>
      <c r="F57" s="56"/>
      <c r="G57" s="56">
        <v>7252</v>
      </c>
      <c r="H57" s="56"/>
      <c r="I57" s="102">
        <v>-6191</v>
      </c>
      <c r="J57" s="56"/>
      <c r="K57" s="102">
        <v>245</v>
      </c>
      <c r="N57" s="100"/>
      <c r="O57" s="141"/>
    </row>
    <row r="58" spans="1:15" ht="20.149999999999999" customHeight="1" x14ac:dyDescent="0.75">
      <c r="A58" s="2" t="s">
        <v>225</v>
      </c>
      <c r="D58" s="22"/>
      <c r="E58" s="103">
        <v>-7656</v>
      </c>
      <c r="F58" s="60"/>
      <c r="G58" s="103">
        <v>0</v>
      </c>
      <c r="H58" s="60"/>
      <c r="I58" s="103">
        <v>-6834</v>
      </c>
      <c r="J58" s="60"/>
      <c r="K58" s="103">
        <v>0</v>
      </c>
    </row>
    <row r="59" spans="1:15" ht="20.149999999999999" customHeight="1" x14ac:dyDescent="0.75">
      <c r="A59" s="2" t="s">
        <v>160</v>
      </c>
      <c r="D59" s="24"/>
      <c r="E59" s="56">
        <f>SUM(E53:E58,E35:E41)</f>
        <v>207782</v>
      </c>
      <c r="G59" s="56">
        <f>SUM(G53:G58,G35:G41)</f>
        <v>-119950</v>
      </c>
      <c r="I59" s="56">
        <f>SUM(I53:I58,I35:I41)</f>
        <v>-139493</v>
      </c>
      <c r="K59" s="56">
        <f>SUM(K53:K58,K35:K41)</f>
        <v>-74095</v>
      </c>
    </row>
    <row r="60" spans="1:15" ht="20.149999999999999" customHeight="1" x14ac:dyDescent="0.75">
      <c r="A60" s="2" t="s">
        <v>159</v>
      </c>
      <c r="D60" s="24"/>
      <c r="E60" s="60">
        <v>-8408</v>
      </c>
      <c r="G60" s="60">
        <v>-7728</v>
      </c>
      <c r="I60" s="60">
        <v>-5867</v>
      </c>
      <c r="K60" s="60">
        <v>-2882</v>
      </c>
    </row>
    <row r="61" spans="1:15" s="4" customFormat="1" ht="20.149999999999999" customHeight="1" x14ac:dyDescent="0.75">
      <c r="A61" s="4" t="s">
        <v>147</v>
      </c>
      <c r="D61" s="24"/>
      <c r="E61" s="65">
        <f>SUM(E59:E60)</f>
        <v>199374</v>
      </c>
      <c r="F61" s="25"/>
      <c r="G61" s="65">
        <f>SUM(G59:G60)</f>
        <v>-127678</v>
      </c>
      <c r="H61" s="25"/>
      <c r="I61" s="65">
        <f>SUM(I59:I60)</f>
        <v>-145360</v>
      </c>
      <c r="J61" s="25"/>
      <c r="K61" s="65">
        <f>SUM(K59:K60)</f>
        <v>-76977</v>
      </c>
    </row>
    <row r="62" spans="1:15" s="4" customFormat="1" ht="20.149999999999999" customHeight="1" x14ac:dyDescent="0.75">
      <c r="D62" s="24"/>
      <c r="E62" s="69"/>
      <c r="F62" s="25"/>
      <c r="G62" s="69"/>
      <c r="H62" s="25"/>
      <c r="I62" s="69"/>
      <c r="J62" s="25"/>
      <c r="K62" s="69"/>
    </row>
    <row r="63" spans="1:15" ht="20.149999999999999" customHeight="1" x14ac:dyDescent="0.75">
      <c r="A63" s="20" t="s">
        <v>45</v>
      </c>
      <c r="B63" s="4"/>
      <c r="C63" s="4"/>
      <c r="D63" s="66"/>
      <c r="E63" s="13"/>
      <c r="F63" s="63"/>
      <c r="G63" s="13"/>
      <c r="H63" s="63"/>
      <c r="I63" s="13"/>
      <c r="J63" s="63"/>
      <c r="K63" s="13"/>
    </row>
    <row r="64" spans="1:15" ht="20.149999999999999" customHeight="1" x14ac:dyDescent="0.75">
      <c r="A64" s="2" t="s">
        <v>4</v>
      </c>
      <c r="B64" s="5"/>
      <c r="D64" s="22"/>
      <c r="E64" s="56">
        <v>138</v>
      </c>
      <c r="F64" s="11"/>
      <c r="G64" s="56">
        <v>987</v>
      </c>
      <c r="H64" s="11"/>
      <c r="I64" s="101">
        <v>26314</v>
      </c>
      <c r="J64" s="11"/>
      <c r="K64" s="101">
        <v>12251</v>
      </c>
    </row>
    <row r="65" spans="1:12" ht="20.149999999999999" customHeight="1" x14ac:dyDescent="0.75">
      <c r="A65" s="2" t="s">
        <v>218</v>
      </c>
      <c r="B65" s="5"/>
      <c r="D65" s="22"/>
      <c r="E65" s="102">
        <v>0</v>
      </c>
      <c r="F65" s="11"/>
      <c r="G65" s="102">
        <v>473379</v>
      </c>
      <c r="H65" s="11"/>
      <c r="I65" s="102">
        <v>0</v>
      </c>
      <c r="J65" s="11"/>
      <c r="K65" s="102">
        <v>0</v>
      </c>
    </row>
    <row r="66" spans="1:12" ht="20.149999999999999" customHeight="1" x14ac:dyDescent="0.75">
      <c r="A66" s="2" t="s">
        <v>219</v>
      </c>
      <c r="B66" s="5"/>
      <c r="D66" s="22"/>
      <c r="E66" s="56">
        <v>-1123</v>
      </c>
      <c r="F66" s="11"/>
      <c r="G66" s="56">
        <v>-58725</v>
      </c>
      <c r="H66" s="11"/>
      <c r="I66" s="102">
        <v>0</v>
      </c>
      <c r="J66" s="11"/>
      <c r="K66" s="102">
        <v>-2557</v>
      </c>
    </row>
    <row r="67" spans="1:12" ht="20.149999999999999" customHeight="1" x14ac:dyDescent="0.75">
      <c r="A67" s="2" t="s">
        <v>126</v>
      </c>
      <c r="B67" s="5"/>
      <c r="D67" s="22">
        <v>12</v>
      </c>
      <c r="E67" s="102">
        <v>0</v>
      </c>
      <c r="F67" s="11"/>
      <c r="G67" s="102">
        <v>0</v>
      </c>
      <c r="H67" s="11"/>
      <c r="I67" s="73">
        <v>-103928</v>
      </c>
      <c r="J67" s="11"/>
      <c r="K67" s="73">
        <v>-321317</v>
      </c>
    </row>
    <row r="68" spans="1:12" ht="20.149999999999999" customHeight="1" x14ac:dyDescent="0.75">
      <c r="A68" s="2" t="s">
        <v>120</v>
      </c>
      <c r="B68" s="5"/>
      <c r="D68" s="22">
        <v>12</v>
      </c>
      <c r="E68" s="102">
        <v>-16530</v>
      </c>
      <c r="F68" s="11"/>
      <c r="G68" s="102">
        <v>0</v>
      </c>
      <c r="H68" s="11"/>
      <c r="I68" s="102">
        <v>-16530</v>
      </c>
      <c r="J68" s="11"/>
      <c r="K68" s="102">
        <v>-195997</v>
      </c>
    </row>
    <row r="69" spans="1:12" ht="20.149999999999999" customHeight="1" x14ac:dyDescent="0.75">
      <c r="A69" s="2" t="s">
        <v>170</v>
      </c>
      <c r="B69" s="5"/>
      <c r="D69" s="22">
        <v>12</v>
      </c>
      <c r="E69" s="102">
        <v>0</v>
      </c>
      <c r="F69" s="11"/>
      <c r="G69" s="102">
        <v>0</v>
      </c>
      <c r="H69" s="11"/>
      <c r="I69" s="102">
        <v>450000</v>
      </c>
      <c r="J69" s="11"/>
      <c r="K69" s="102">
        <v>137000</v>
      </c>
    </row>
    <row r="70" spans="1:12" ht="20.149999999999999" customHeight="1" x14ac:dyDescent="0.75">
      <c r="A70" s="2" t="s">
        <v>142</v>
      </c>
      <c r="B70" s="5"/>
      <c r="D70" s="22">
        <v>7</v>
      </c>
      <c r="E70" s="56">
        <v>45768</v>
      </c>
      <c r="F70" s="11"/>
      <c r="G70" s="56">
        <v>6281</v>
      </c>
      <c r="H70" s="11"/>
      <c r="I70" s="102">
        <v>45768</v>
      </c>
      <c r="J70" s="11"/>
      <c r="K70" s="102">
        <v>6281</v>
      </c>
      <c r="L70" s="218"/>
    </row>
    <row r="71" spans="1:12" ht="20.149999999999999" customHeight="1" x14ac:dyDescent="0.75">
      <c r="A71" s="2" t="s">
        <v>282</v>
      </c>
      <c r="B71" s="5"/>
      <c r="D71" s="22">
        <v>8</v>
      </c>
      <c r="E71" s="102">
        <v>0</v>
      </c>
      <c r="F71" s="11"/>
      <c r="G71" s="102">
        <v>0</v>
      </c>
      <c r="H71" s="11"/>
      <c r="I71" s="102">
        <v>4920</v>
      </c>
      <c r="J71" s="11"/>
      <c r="K71" s="102">
        <v>0</v>
      </c>
    </row>
    <row r="72" spans="1:12" ht="20.149999999999999" customHeight="1" x14ac:dyDescent="0.75">
      <c r="A72" s="2" t="s">
        <v>115</v>
      </c>
      <c r="B72" s="5"/>
      <c r="D72" s="22"/>
      <c r="E72" s="102">
        <v>0</v>
      </c>
      <c r="G72" s="102">
        <v>0</v>
      </c>
      <c r="I72" s="102">
        <v>0</v>
      </c>
      <c r="K72" s="102">
        <v>-56175</v>
      </c>
    </row>
    <row r="73" spans="1:12" ht="20.149999999999999" customHeight="1" x14ac:dyDescent="0.75">
      <c r="A73" s="2" t="s">
        <v>222</v>
      </c>
      <c r="B73" s="5"/>
      <c r="D73" s="22"/>
      <c r="E73" s="102"/>
      <c r="G73" s="102"/>
      <c r="I73" s="102"/>
      <c r="K73" s="102"/>
    </row>
    <row r="74" spans="1:12" ht="20.149999999999999" customHeight="1" x14ac:dyDescent="0.75">
      <c r="A74" s="2" t="s">
        <v>130</v>
      </c>
      <c r="B74" s="5"/>
      <c r="D74" s="22"/>
      <c r="E74" s="102">
        <v>0</v>
      </c>
      <c r="G74" s="102">
        <v>-146328</v>
      </c>
      <c r="I74" s="102">
        <v>0</v>
      </c>
      <c r="K74" s="102">
        <v>0</v>
      </c>
    </row>
    <row r="75" spans="1:12" ht="20.149999999999999" customHeight="1" x14ac:dyDescent="0.75">
      <c r="A75" s="2" t="s">
        <v>256</v>
      </c>
      <c r="B75" s="5"/>
      <c r="D75" s="22">
        <v>7</v>
      </c>
      <c r="E75" s="102">
        <v>259581</v>
      </c>
      <c r="G75" s="102">
        <v>0</v>
      </c>
      <c r="I75" s="102">
        <v>259581</v>
      </c>
      <c r="K75" s="102"/>
    </row>
    <row r="76" spans="1:12" ht="20.149999999999999" customHeight="1" x14ac:dyDescent="0.75">
      <c r="A76" s="2" t="s">
        <v>220</v>
      </c>
      <c r="B76" s="5"/>
      <c r="D76" s="22"/>
      <c r="E76" s="102">
        <v>0</v>
      </c>
      <c r="G76" s="102">
        <v>16961</v>
      </c>
      <c r="I76" s="102">
        <v>0</v>
      </c>
      <c r="K76" s="102">
        <v>16961</v>
      </c>
    </row>
    <row r="77" spans="1:12" ht="20.149999999999999" customHeight="1" x14ac:dyDescent="0.75">
      <c r="A77" s="2" t="s">
        <v>265</v>
      </c>
      <c r="B77" s="5"/>
      <c r="D77" s="22">
        <v>7</v>
      </c>
      <c r="E77" s="102">
        <v>-4959</v>
      </c>
      <c r="G77" s="102">
        <v>0</v>
      </c>
      <c r="I77" s="102">
        <v>-4959</v>
      </c>
      <c r="K77" s="102"/>
    </row>
    <row r="78" spans="1:12" ht="20.149999999999999" customHeight="1" x14ac:dyDescent="0.75">
      <c r="A78" s="2" t="s">
        <v>221</v>
      </c>
      <c r="B78" s="5"/>
      <c r="D78" s="22"/>
      <c r="E78" s="102">
        <v>0</v>
      </c>
      <c r="G78" s="102">
        <v>-431909</v>
      </c>
      <c r="I78" s="102">
        <v>0</v>
      </c>
      <c r="K78" s="102">
        <v>0</v>
      </c>
    </row>
    <row r="79" spans="1:12" ht="20.149999999999999" customHeight="1" x14ac:dyDescent="0.75">
      <c r="A79" s="2" t="s">
        <v>283</v>
      </c>
      <c r="B79" s="5"/>
      <c r="D79" s="22">
        <v>9</v>
      </c>
      <c r="E79" s="102">
        <v>-62159</v>
      </c>
      <c r="G79" s="102">
        <v>0</v>
      </c>
      <c r="I79" s="102">
        <v>0</v>
      </c>
      <c r="K79" s="102">
        <v>0</v>
      </c>
      <c r="L79" s="218"/>
    </row>
    <row r="80" spans="1:12" ht="20.149999999999999" customHeight="1" x14ac:dyDescent="0.75">
      <c r="A80" s="2" t="s">
        <v>161</v>
      </c>
      <c r="B80" s="5"/>
      <c r="D80" s="22"/>
      <c r="E80" s="11">
        <v>142</v>
      </c>
      <c r="F80" s="56"/>
      <c r="G80" s="11">
        <v>14708</v>
      </c>
      <c r="H80" s="56"/>
      <c r="I80" s="102">
        <v>19</v>
      </c>
      <c r="J80" s="56"/>
      <c r="K80" s="102">
        <v>14401</v>
      </c>
    </row>
    <row r="81" spans="1:11" ht="20.149999999999999" customHeight="1" x14ac:dyDescent="0.75">
      <c r="A81" s="2" t="s">
        <v>162</v>
      </c>
      <c r="B81" s="5"/>
      <c r="E81" s="11">
        <v>-367463</v>
      </c>
      <c r="F81" s="60"/>
      <c r="G81" s="11">
        <v>-264029</v>
      </c>
      <c r="H81" s="60"/>
      <c r="I81" s="57">
        <v>-40595</v>
      </c>
      <c r="J81" s="60"/>
      <c r="K81" s="57">
        <v>-53667</v>
      </c>
    </row>
    <row r="82" spans="1:11" ht="20.149999999999999" customHeight="1" x14ac:dyDescent="0.75">
      <c r="A82" s="2" t="s">
        <v>163</v>
      </c>
      <c r="B82" s="5"/>
      <c r="E82" s="102">
        <v>0</v>
      </c>
      <c r="F82" s="60"/>
      <c r="G82" s="12">
        <v>-24867</v>
      </c>
      <c r="H82" s="60"/>
      <c r="I82" s="102">
        <v>0</v>
      </c>
      <c r="J82" s="60"/>
      <c r="K82" s="102">
        <v>0</v>
      </c>
    </row>
    <row r="83" spans="1:11" ht="20.149999999999999" customHeight="1" x14ac:dyDescent="0.75">
      <c r="A83" s="2" t="s">
        <v>227</v>
      </c>
      <c r="B83" s="5"/>
      <c r="D83" s="18">
        <v>11</v>
      </c>
      <c r="E83" s="12">
        <v>-9743</v>
      </c>
      <c r="F83" s="60"/>
      <c r="G83" s="12">
        <v>-4500</v>
      </c>
      <c r="H83" s="60"/>
      <c r="I83" s="102">
        <v>-4125</v>
      </c>
      <c r="J83" s="60"/>
      <c r="K83" s="102">
        <v>-4500</v>
      </c>
    </row>
    <row r="84" spans="1:11" ht="20.149999999999999" customHeight="1" x14ac:dyDescent="0.75">
      <c r="A84" s="2" t="s">
        <v>212</v>
      </c>
      <c r="B84" s="5"/>
      <c r="E84" s="103">
        <v>0</v>
      </c>
      <c r="F84" s="60"/>
      <c r="G84" s="103">
        <v>-47550</v>
      </c>
      <c r="I84" s="103">
        <v>0</v>
      </c>
      <c r="K84" s="103">
        <v>0</v>
      </c>
    </row>
    <row r="85" spans="1:11" ht="20.149999999999999" customHeight="1" x14ac:dyDescent="0.75">
      <c r="A85" s="4" t="s">
        <v>266</v>
      </c>
      <c r="D85" s="19"/>
      <c r="E85" s="51">
        <f>SUM(E64:E84)</f>
        <v>-156348</v>
      </c>
      <c r="F85" s="41"/>
      <c r="G85" s="51">
        <f>SUM(G64:G84)</f>
        <v>-465592</v>
      </c>
      <c r="H85" s="41"/>
      <c r="I85" s="51">
        <f>SUM(I64:I84)</f>
        <v>616465</v>
      </c>
      <c r="J85" s="41"/>
      <c r="K85" s="51">
        <f>SUM(K64:K84)</f>
        <v>-447319</v>
      </c>
    </row>
    <row r="86" spans="1:11" ht="20.149999999999999" customHeight="1" x14ac:dyDescent="0.75">
      <c r="D86" s="24"/>
      <c r="E86" s="59"/>
      <c r="F86" s="59"/>
      <c r="G86" s="59"/>
      <c r="H86" s="59"/>
      <c r="I86" s="59"/>
      <c r="J86" s="59"/>
      <c r="K86" s="59"/>
    </row>
    <row r="87" spans="1:11" s="4" customFormat="1" ht="20.149999999999999" customHeight="1" x14ac:dyDescent="0.75">
      <c r="A87" s="14" t="s">
        <v>52</v>
      </c>
      <c r="B87" s="1"/>
      <c r="C87" s="1"/>
      <c r="D87" s="19"/>
      <c r="E87" s="61"/>
      <c r="F87" s="61"/>
      <c r="G87" s="61"/>
      <c r="H87" s="61"/>
      <c r="I87" s="61"/>
      <c r="J87" s="61"/>
      <c r="K87" s="61"/>
    </row>
    <row r="88" spans="1:11" s="4" customFormat="1" ht="20.149999999999999" customHeight="1" x14ac:dyDescent="0.75">
      <c r="A88" s="177" t="s">
        <v>86</v>
      </c>
      <c r="B88" s="1"/>
      <c r="C88" s="1"/>
      <c r="D88" s="19"/>
      <c r="E88" s="61"/>
      <c r="F88" s="61"/>
      <c r="G88" s="61"/>
      <c r="H88" s="61"/>
      <c r="I88" s="61"/>
      <c r="J88" s="61"/>
      <c r="K88" s="61"/>
    </row>
    <row r="89" spans="1:11" s="4" customFormat="1" ht="20.149999999999999" customHeight="1" x14ac:dyDescent="0.75">
      <c r="A89" s="177"/>
      <c r="B89" s="1"/>
      <c r="C89" s="1"/>
      <c r="D89" s="19"/>
      <c r="E89" s="61"/>
      <c r="F89" s="61"/>
      <c r="G89" s="61"/>
      <c r="H89" s="61"/>
      <c r="I89" s="61"/>
      <c r="J89" s="61"/>
      <c r="K89" s="61"/>
    </row>
    <row r="90" spans="1:11" s="4" customFormat="1" ht="20.149999999999999" customHeight="1" x14ac:dyDescent="0.75">
      <c r="A90" s="178"/>
      <c r="B90" s="1"/>
      <c r="C90" s="1"/>
      <c r="D90" s="19"/>
      <c r="E90" s="48"/>
      <c r="F90" s="144" t="s">
        <v>48</v>
      </c>
      <c r="G90" s="48"/>
      <c r="H90" s="144"/>
      <c r="I90" s="48"/>
      <c r="J90" s="144" t="s">
        <v>49</v>
      </c>
      <c r="K90" s="48"/>
    </row>
    <row r="91" spans="1:11" s="4" customFormat="1" ht="20.149999999999999" customHeight="1" x14ac:dyDescent="0.75">
      <c r="A91" s="178"/>
      <c r="B91" s="1"/>
      <c r="C91" s="1"/>
      <c r="D91" s="19"/>
      <c r="E91" s="249" t="s">
        <v>50</v>
      </c>
      <c r="F91" s="249"/>
      <c r="G91" s="249"/>
      <c r="H91" s="47"/>
      <c r="I91" s="249" t="s">
        <v>50</v>
      </c>
      <c r="J91" s="249"/>
      <c r="K91" s="249"/>
    </row>
    <row r="92" spans="1:11" s="4" customFormat="1" ht="20.149999999999999" customHeight="1" x14ac:dyDescent="0.75">
      <c r="A92" s="178"/>
      <c r="B92" s="1"/>
      <c r="C92" s="1"/>
      <c r="D92" s="19"/>
      <c r="E92" s="250" t="s">
        <v>93</v>
      </c>
      <c r="F92" s="250"/>
      <c r="G92" s="250"/>
      <c r="H92" s="47"/>
      <c r="I92" s="250" t="s">
        <v>93</v>
      </c>
      <c r="J92" s="250"/>
      <c r="K92" s="250"/>
    </row>
    <row r="93" spans="1:11" s="4" customFormat="1" ht="20.149999999999999" customHeight="1" x14ac:dyDescent="0.75">
      <c r="A93" s="178"/>
      <c r="B93" s="1"/>
      <c r="C93" s="1"/>
      <c r="D93" s="19"/>
      <c r="E93" s="251" t="s">
        <v>40</v>
      </c>
      <c r="F93" s="251"/>
      <c r="G93" s="251"/>
      <c r="H93" s="47"/>
      <c r="I93" s="251" t="s">
        <v>40</v>
      </c>
      <c r="J93" s="251"/>
      <c r="K93" s="251"/>
    </row>
    <row r="94" spans="1:11" s="4" customFormat="1" ht="20.149999999999999" customHeight="1" x14ac:dyDescent="0.75">
      <c r="A94" s="3"/>
      <c r="B94" s="3"/>
      <c r="C94" s="3"/>
      <c r="D94" s="15" t="s">
        <v>42</v>
      </c>
      <c r="E94" s="147">
        <v>2021</v>
      </c>
      <c r="F94" s="148"/>
      <c r="G94" s="147">
        <v>2020</v>
      </c>
      <c r="H94" s="148"/>
      <c r="I94" s="147">
        <v>2021</v>
      </c>
      <c r="J94" s="148"/>
      <c r="K94" s="147">
        <v>2020</v>
      </c>
    </row>
    <row r="95" spans="1:11" s="4" customFormat="1" ht="20.149999999999999" customHeight="1" x14ac:dyDescent="0.75">
      <c r="A95" s="21"/>
      <c r="B95" s="21"/>
      <c r="C95" s="21"/>
      <c r="D95" s="62"/>
      <c r="E95" s="257" t="s">
        <v>56</v>
      </c>
      <c r="F95" s="258"/>
      <c r="G95" s="258"/>
      <c r="H95" s="258"/>
      <c r="I95" s="258"/>
      <c r="J95" s="258"/>
      <c r="K95" s="258"/>
    </row>
    <row r="96" spans="1:11" s="55" customFormat="1" ht="20.149999999999999" customHeight="1" x14ac:dyDescent="0.75">
      <c r="A96" s="20" t="s">
        <v>46</v>
      </c>
      <c r="B96" s="20"/>
      <c r="C96" s="20"/>
      <c r="D96" s="66"/>
      <c r="E96" s="67"/>
      <c r="F96" s="68"/>
      <c r="G96" s="67"/>
      <c r="H96" s="68"/>
      <c r="I96" s="67"/>
      <c r="J96" s="68"/>
      <c r="K96" s="67"/>
    </row>
    <row r="97" spans="1:11" ht="20.149999999999999" customHeight="1" x14ac:dyDescent="0.75">
      <c r="A97" s="2" t="s">
        <v>53</v>
      </c>
      <c r="D97" s="22"/>
      <c r="E97" s="56">
        <v>682000</v>
      </c>
      <c r="F97" s="56"/>
      <c r="G97" s="56">
        <v>2238000</v>
      </c>
      <c r="H97" s="56"/>
      <c r="I97" s="102">
        <v>682000</v>
      </c>
      <c r="J97" s="56"/>
      <c r="K97" s="102">
        <v>2238000</v>
      </c>
    </row>
    <row r="98" spans="1:11" ht="20.149999999999999" customHeight="1" x14ac:dyDescent="0.75">
      <c r="A98" s="2" t="s">
        <v>223</v>
      </c>
      <c r="D98" s="22"/>
      <c r="E98" s="102">
        <v>0</v>
      </c>
      <c r="F98" s="56"/>
      <c r="G98" s="102">
        <v>0</v>
      </c>
      <c r="H98" s="56"/>
      <c r="I98" s="102">
        <v>0</v>
      </c>
      <c r="J98" s="56"/>
      <c r="K98" s="102">
        <v>286000</v>
      </c>
    </row>
    <row r="99" spans="1:11" ht="20.149999999999999" customHeight="1" x14ac:dyDescent="0.75">
      <c r="A99" s="2" t="s">
        <v>136</v>
      </c>
      <c r="D99" s="22"/>
      <c r="E99" s="56">
        <v>-1062000</v>
      </c>
      <c r="F99" s="56"/>
      <c r="G99" s="56">
        <v>-1930000</v>
      </c>
      <c r="H99" s="56"/>
      <c r="I99" s="102">
        <v>-1062000</v>
      </c>
      <c r="J99" s="56"/>
      <c r="K99" s="102">
        <v>-1930000</v>
      </c>
    </row>
    <row r="100" spans="1:11" ht="20.149999999999999" customHeight="1" x14ac:dyDescent="0.75">
      <c r="A100" s="2" t="s">
        <v>257</v>
      </c>
      <c r="D100" s="22">
        <v>12</v>
      </c>
      <c r="E100" s="102">
        <v>0</v>
      </c>
      <c r="F100" s="56"/>
      <c r="G100" s="102">
        <v>0</v>
      </c>
      <c r="H100" s="56"/>
      <c r="I100" s="102">
        <v>-66000</v>
      </c>
      <c r="J100" s="56"/>
      <c r="K100" s="102">
        <v>0</v>
      </c>
    </row>
    <row r="101" spans="1:11" ht="20.149999999999999" customHeight="1" x14ac:dyDescent="0.75">
      <c r="A101" s="2" t="s">
        <v>226</v>
      </c>
      <c r="E101" s="133">
        <v>-108268</v>
      </c>
      <c r="F101" s="56"/>
      <c r="G101" s="133">
        <v>-114265</v>
      </c>
      <c r="H101" s="56"/>
      <c r="I101" s="102">
        <v>-14546</v>
      </c>
      <c r="J101" s="56"/>
      <c r="K101" s="102">
        <v>-12022</v>
      </c>
    </row>
    <row r="102" spans="1:11" ht="20.149999999999999" customHeight="1" x14ac:dyDescent="0.75">
      <c r="A102" s="2" t="s">
        <v>213</v>
      </c>
      <c r="E102" s="133">
        <v>94994</v>
      </c>
      <c r="F102" s="56"/>
      <c r="G102" s="133">
        <v>130665</v>
      </c>
      <c r="H102" s="56"/>
      <c r="I102" s="102">
        <v>58000</v>
      </c>
      <c r="J102" s="56"/>
      <c r="K102" s="102">
        <v>0</v>
      </c>
    </row>
    <row r="103" spans="1:11" ht="20.149999999999999" customHeight="1" x14ac:dyDescent="0.75">
      <c r="A103" s="2" t="s">
        <v>137</v>
      </c>
      <c r="E103" s="60">
        <v>-13611</v>
      </c>
      <c r="F103" s="59"/>
      <c r="G103" s="60">
        <v>-28509</v>
      </c>
      <c r="H103" s="59"/>
      <c r="I103" s="102">
        <v>-8250</v>
      </c>
      <c r="J103" s="56"/>
      <c r="K103" s="102">
        <v>-8250</v>
      </c>
    </row>
    <row r="104" spans="1:11" ht="20.149999999999999" customHeight="1" x14ac:dyDescent="0.75">
      <c r="A104" s="2" t="s">
        <v>25</v>
      </c>
      <c r="E104" s="60">
        <v>-123116</v>
      </c>
      <c r="F104" s="60"/>
      <c r="G104" s="60">
        <v>-105717</v>
      </c>
      <c r="H104" s="60"/>
      <c r="I104" s="60">
        <v>-63358</v>
      </c>
      <c r="J104" s="60"/>
      <c r="K104" s="60">
        <v>-39513</v>
      </c>
    </row>
    <row r="105" spans="1:11" s="4" customFormat="1" ht="20.149999999999999" customHeight="1" x14ac:dyDescent="0.75">
      <c r="A105" s="4" t="s">
        <v>267</v>
      </c>
      <c r="B105" s="2"/>
      <c r="C105" s="2"/>
      <c r="D105" s="22"/>
      <c r="E105" s="65">
        <f>SUM(E97:E104)</f>
        <v>-530001</v>
      </c>
      <c r="F105" s="69"/>
      <c r="G105" s="65">
        <f>SUM(G97:G104)</f>
        <v>190174</v>
      </c>
      <c r="H105" s="69"/>
      <c r="I105" s="65">
        <f>SUM(I97:I104)</f>
        <v>-474154</v>
      </c>
      <c r="J105" s="69"/>
      <c r="K105" s="65">
        <f>SUM(K97:K104)</f>
        <v>534215</v>
      </c>
    </row>
    <row r="106" spans="1:11" ht="20.149999999999999" customHeight="1" x14ac:dyDescent="0.75">
      <c r="D106" s="24"/>
      <c r="E106" s="59"/>
      <c r="F106" s="59"/>
      <c r="G106" s="59"/>
      <c r="H106" s="59"/>
      <c r="I106" s="59"/>
      <c r="J106" s="59"/>
      <c r="K106" s="59"/>
    </row>
    <row r="107" spans="1:11" ht="20.149999999999999" customHeight="1" x14ac:dyDescent="0.75">
      <c r="A107" s="2" t="s">
        <v>124</v>
      </c>
      <c r="B107" s="23"/>
      <c r="C107" s="23"/>
      <c r="D107" s="22"/>
      <c r="E107" s="59"/>
      <c r="F107" s="59"/>
      <c r="G107" s="59"/>
      <c r="H107" s="59"/>
      <c r="I107" s="59"/>
      <c r="J107" s="59"/>
      <c r="K107" s="59"/>
    </row>
    <row r="108" spans="1:11" s="4" customFormat="1" ht="20.149999999999999" customHeight="1" x14ac:dyDescent="0.75">
      <c r="A108" s="2"/>
      <c r="B108" s="2" t="s">
        <v>121</v>
      </c>
      <c r="C108" s="2"/>
      <c r="D108" s="18"/>
      <c r="E108" s="60">
        <f>E105+E85+E61</f>
        <v>-486975</v>
      </c>
      <c r="F108" s="60"/>
      <c r="G108" s="60">
        <f>G105+G85+G61</f>
        <v>-403096</v>
      </c>
      <c r="H108" s="60"/>
      <c r="I108" s="60">
        <f>I105+I85+I61</f>
        <v>-3049</v>
      </c>
      <c r="J108" s="60"/>
      <c r="K108" s="60">
        <f>K105+K85+K61</f>
        <v>9919</v>
      </c>
    </row>
    <row r="109" spans="1:11" ht="20.149999999999999" customHeight="1" x14ac:dyDescent="0.75">
      <c r="A109" s="2" t="s">
        <v>122</v>
      </c>
      <c r="D109" s="22"/>
      <c r="E109" s="56"/>
      <c r="F109" s="2"/>
      <c r="G109" s="56"/>
      <c r="H109" s="2"/>
      <c r="I109" s="2"/>
      <c r="J109" s="2"/>
      <c r="K109" s="2"/>
    </row>
    <row r="110" spans="1:11" ht="20.149999999999999" customHeight="1" x14ac:dyDescent="0.75">
      <c r="B110" s="2" t="s">
        <v>123</v>
      </c>
      <c r="D110" s="22"/>
      <c r="E110" s="50">
        <v>7557</v>
      </c>
      <c r="F110" s="12"/>
      <c r="G110" s="50">
        <v>83539</v>
      </c>
      <c r="H110" s="12"/>
      <c r="I110" s="103">
        <v>0</v>
      </c>
      <c r="J110" s="12"/>
      <c r="K110" s="103">
        <v>0</v>
      </c>
    </row>
    <row r="111" spans="1:11" ht="20.149999999999999" customHeight="1" x14ac:dyDescent="0.75">
      <c r="A111" s="4" t="s">
        <v>44</v>
      </c>
      <c r="D111" s="22"/>
      <c r="E111" s="41">
        <f>E108+E110</f>
        <v>-479418</v>
      </c>
      <c r="F111" s="41"/>
      <c r="G111" s="41">
        <f>G108+G110</f>
        <v>-319557</v>
      </c>
      <c r="H111" s="41"/>
      <c r="I111" s="41">
        <f>I108+I110</f>
        <v>-3049</v>
      </c>
      <c r="J111" s="41"/>
      <c r="K111" s="41">
        <f>K108+K110</f>
        <v>9919</v>
      </c>
    </row>
    <row r="112" spans="1:11" ht="20.149999999999999" customHeight="1" x14ac:dyDescent="0.75">
      <c r="A112" s="2" t="s">
        <v>177</v>
      </c>
      <c r="E112" s="11">
        <v>1420461</v>
      </c>
      <c r="F112" s="60"/>
      <c r="G112" s="11">
        <v>2600475</v>
      </c>
      <c r="H112" s="60"/>
      <c r="I112" s="60">
        <v>129101</v>
      </c>
      <c r="J112" s="60"/>
      <c r="K112" s="60">
        <v>92500</v>
      </c>
    </row>
    <row r="113" spans="1:11" ht="20.149999999999999" customHeight="1" thickBot="1" x14ac:dyDescent="0.8">
      <c r="A113" s="4" t="s">
        <v>178</v>
      </c>
      <c r="B113" s="4"/>
      <c r="C113" s="4"/>
      <c r="E113" s="70">
        <f>E111+E112</f>
        <v>941043</v>
      </c>
      <c r="F113" s="71"/>
      <c r="G113" s="70">
        <f>G111+G112</f>
        <v>2280918</v>
      </c>
      <c r="H113" s="71"/>
      <c r="I113" s="70">
        <f>I111+I112</f>
        <v>126052</v>
      </c>
      <c r="J113" s="71"/>
      <c r="K113" s="70">
        <f>K111+K112</f>
        <v>102419</v>
      </c>
    </row>
    <row r="114" spans="1:11" ht="20.149999999999999" customHeight="1" thickTop="1" x14ac:dyDescent="0.75">
      <c r="D114" s="24"/>
      <c r="E114" s="59"/>
      <c r="F114" s="59"/>
      <c r="G114" s="59"/>
      <c r="H114" s="59"/>
      <c r="I114" s="59"/>
      <c r="J114" s="59"/>
      <c r="K114" s="59"/>
    </row>
    <row r="115" spans="1:11" ht="20.149999999999999" customHeight="1" x14ac:dyDescent="0.75">
      <c r="A115" s="20" t="s">
        <v>171</v>
      </c>
      <c r="E115" s="56"/>
      <c r="G115" s="56"/>
      <c r="I115" s="56"/>
      <c r="K115" s="56"/>
    </row>
    <row r="116" spans="1:11" ht="20.149999999999999" customHeight="1" x14ac:dyDescent="0.75">
      <c r="A116" s="2" t="s">
        <v>105</v>
      </c>
      <c r="B116" s="5"/>
      <c r="C116" s="5"/>
      <c r="E116" s="56">
        <v>10516</v>
      </c>
      <c r="F116" s="56"/>
      <c r="G116" s="56">
        <v>9543</v>
      </c>
      <c r="H116" s="56"/>
      <c r="I116" s="56">
        <v>161</v>
      </c>
      <c r="J116" s="56"/>
      <c r="K116" s="56">
        <v>4845</v>
      </c>
    </row>
    <row r="117" spans="1:11" ht="20.149999999999999" customHeight="1" x14ac:dyDescent="0.75">
      <c r="A117" s="2" t="s">
        <v>278</v>
      </c>
      <c r="E117" s="102">
        <v>14286</v>
      </c>
      <c r="F117" s="118"/>
      <c r="G117" s="102">
        <v>11299</v>
      </c>
      <c r="H117" s="119"/>
      <c r="I117" s="102">
        <v>0</v>
      </c>
      <c r="J117" s="119"/>
      <c r="K117" s="102">
        <v>0</v>
      </c>
    </row>
    <row r="118" spans="1:11" ht="20.149999999999999" customHeight="1" x14ac:dyDescent="0.75">
      <c r="A118" s="2" t="s">
        <v>228</v>
      </c>
      <c r="E118" s="102">
        <v>0</v>
      </c>
      <c r="F118" s="118"/>
      <c r="G118" s="102">
        <v>0</v>
      </c>
      <c r="H118" s="119"/>
      <c r="I118" s="56">
        <v>45022</v>
      </c>
      <c r="J118" s="119"/>
      <c r="K118" s="56">
        <v>43092</v>
      </c>
    </row>
    <row r="120" spans="1:11" ht="20.149999999999999" customHeight="1" x14ac:dyDescent="0.75">
      <c r="E120" s="56"/>
      <c r="F120" s="118"/>
      <c r="G120" s="118"/>
      <c r="H120" s="118"/>
      <c r="I120" s="118"/>
    </row>
  </sheetData>
  <mergeCells count="21">
    <mergeCell ref="E95:K95"/>
    <mergeCell ref="E91:G91"/>
    <mergeCell ref="I91:K91"/>
    <mergeCell ref="E92:G92"/>
    <mergeCell ref="I92:K92"/>
    <mergeCell ref="E93:G93"/>
    <mergeCell ref="I93:K93"/>
    <mergeCell ref="E9:K9"/>
    <mergeCell ref="E50:K50"/>
    <mergeCell ref="E46:G46"/>
    <mergeCell ref="I46:K46"/>
    <mergeCell ref="E47:G47"/>
    <mergeCell ref="I47:K47"/>
    <mergeCell ref="E48:G48"/>
    <mergeCell ref="I48:K48"/>
    <mergeCell ref="E5:G5"/>
    <mergeCell ref="I5:K5"/>
    <mergeCell ref="E6:G6"/>
    <mergeCell ref="I6:K6"/>
    <mergeCell ref="E7:G7"/>
    <mergeCell ref="I7:K7"/>
  </mergeCells>
  <phoneticPr fontId="0" type="noConversion"/>
  <pageMargins left="0.8" right="0.8" top="0.48" bottom="0.5" header="0.5" footer="0.5"/>
  <pageSetup paperSize="9" scale="75" firstPageNumber="10" orientation="portrait" blackAndWhite="1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41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BL-3</vt:lpstr>
      <vt:lpstr>BL 4-5</vt:lpstr>
      <vt:lpstr>PL6</vt:lpstr>
      <vt:lpstr>PL7</vt:lpstr>
      <vt:lpstr>SC-Conso 8</vt:lpstr>
      <vt:lpstr>SC-Only 9</vt:lpstr>
      <vt:lpstr>CF 10-12</vt:lpstr>
      <vt:lpstr>'BL 4-5'!Print_Area</vt:lpstr>
      <vt:lpstr>'BL-3'!Print_Area</vt:lpstr>
      <vt:lpstr>'CF 10-12'!Print_Area</vt:lpstr>
      <vt:lpstr>'PL6'!Print_Area</vt:lpstr>
      <vt:lpstr>'SC-Conso 8'!Print_Area</vt:lpstr>
      <vt:lpstr>'SC-Only 9'!Print_Area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Chananan, Kongmerng</cp:lastModifiedBy>
  <cp:lastPrinted>2021-05-14T05:41:56Z</cp:lastPrinted>
  <dcterms:created xsi:type="dcterms:W3CDTF">2002-01-21T07:23:07Z</dcterms:created>
  <dcterms:modified xsi:type="dcterms:W3CDTF">2021-05-17T10:36:08Z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