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-hodata\fin_ho\FIN TEAM\Fin Info\MD&amp;A\2564\q1.2564\งบการเงิน\"/>
    </mc:Choice>
  </mc:AlternateContent>
  <bookViews>
    <workbookView xWindow="-19305" yWindow="-105" windowWidth="19410" windowHeight="10410"/>
  </bookViews>
  <sheets>
    <sheet name="BS" sheetId="1" r:id="rId1"/>
    <sheet name="PL 3M" sheetId="17" r:id="rId2"/>
    <sheet name="ผู้ถือหุ้นรวม 63" sheetId="14" r:id="rId3"/>
    <sheet name="ผู้ถือหุ้นรวม 64" sheetId="13" r:id="rId4"/>
    <sheet name="ผู้ถือหุ้น 63" sheetId="16" r:id="rId5"/>
    <sheet name="ผู้ถือหุ้น 64" sheetId="15" r:id="rId6"/>
    <sheet name="CF" sheetId="7" r:id="rId7"/>
  </sheets>
  <definedNames>
    <definedName name="_xlnm._FilterDatabase" localSheetId="6" hidden="1">CF!$A$5:$I$43</definedName>
    <definedName name="_xlnm._FilterDatabase" localSheetId="1" hidden="1">'PL 3M'!$D$58:$D$59</definedName>
    <definedName name="_xlnm.Print_Area" localSheetId="0">BS!$A$1:$K$97</definedName>
    <definedName name="_xlnm.Print_Area" localSheetId="6">CF!$A$1:$I$76</definedName>
    <definedName name="_xlnm.Print_Area" localSheetId="1">'PL 3M'!$A$1:$J$67</definedName>
    <definedName name="_xlnm.Print_Area" localSheetId="4">'ผู้ถือหุ้น 63'!$A$1:$Q$24</definedName>
    <definedName name="_xlnm.Print_Area" localSheetId="5">'ผู้ถือหุ้น 64'!$A$1:$Q$18</definedName>
    <definedName name="_xlnm.Print_Area" localSheetId="2">'ผู้ถือหุ้นรวม 63'!$A$1:$AD$26</definedName>
    <definedName name="_xlnm.Print_Area" localSheetId="3">'ผู้ถือหุ้นรวม 64'!$A$1:$AD$20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4" i="7" l="1"/>
  <c r="D57" i="17"/>
  <c r="D52" i="17"/>
  <c r="E24" i="1"/>
  <c r="D26" i="17"/>
  <c r="I33" i="7"/>
  <c r="E33" i="7"/>
  <c r="G33" i="7"/>
  <c r="G64" i="7"/>
  <c r="C33" i="7"/>
  <c r="C28" i="7" l="1"/>
  <c r="C31" i="7"/>
  <c r="H14" i="17" l="1"/>
  <c r="E52" i="1"/>
  <c r="D22" i="17"/>
  <c r="G53" i="7" l="1"/>
  <c r="C75" i="7" l="1"/>
  <c r="G28" i="7" l="1"/>
  <c r="D13" i="17" l="1"/>
  <c r="E49" i="1" l="1"/>
  <c r="O18" i="15" l="1"/>
  <c r="K18" i="15"/>
  <c r="I18" i="15"/>
  <c r="G18" i="15"/>
  <c r="E18" i="15"/>
  <c r="C18" i="15"/>
  <c r="E92" i="1"/>
  <c r="E89" i="1"/>
  <c r="E88" i="1"/>
  <c r="E85" i="1"/>
  <c r="E91" i="1"/>
  <c r="E84" i="1"/>
  <c r="V20" i="13"/>
  <c r="T20" i="13"/>
  <c r="R20" i="13"/>
  <c r="L20" i="13"/>
  <c r="J20" i="13"/>
  <c r="H20" i="13"/>
  <c r="F20" i="13"/>
  <c r="D20" i="13"/>
  <c r="I33" i="1" l="1"/>
  <c r="AB26" i="14" l="1"/>
  <c r="X26" i="14"/>
  <c r="V26" i="14"/>
  <c r="T26" i="14"/>
  <c r="R26" i="14"/>
  <c r="P26" i="14"/>
  <c r="N26" i="14"/>
  <c r="L26" i="14"/>
  <c r="J26" i="14"/>
  <c r="H26" i="14"/>
  <c r="F26" i="14"/>
  <c r="D26" i="14"/>
  <c r="AD19" i="14"/>
  <c r="AB19" i="14"/>
  <c r="Z19" i="14"/>
  <c r="X19" i="14"/>
  <c r="V19" i="14"/>
  <c r="T19" i="14"/>
  <c r="R19" i="14"/>
  <c r="P19" i="14"/>
  <c r="N19" i="14"/>
  <c r="L19" i="14"/>
  <c r="J19" i="14"/>
  <c r="H19" i="14"/>
  <c r="F19" i="14"/>
  <c r="D19" i="14"/>
  <c r="T24" i="14"/>
  <c r="Z22" i="14"/>
  <c r="Z13" i="14"/>
  <c r="Z26" i="14" s="1"/>
  <c r="Z17" i="14"/>
  <c r="AD17" i="14" s="1"/>
  <c r="G61" i="1" l="1"/>
  <c r="G34" i="1"/>
  <c r="Z23" i="14" l="1"/>
  <c r="X16" i="13" l="1"/>
  <c r="X17" i="13"/>
  <c r="AB16" i="13" l="1"/>
  <c r="Z17" i="13"/>
  <c r="AD17" i="13" s="1"/>
  <c r="N16" i="13"/>
  <c r="Z16" i="13" s="1"/>
  <c r="AD16" i="13" l="1"/>
  <c r="Q11" i="16" l="1"/>
  <c r="AD13" i="14" l="1"/>
  <c r="AD26" i="14" s="1"/>
  <c r="F59" i="17"/>
  <c r="D59" i="17"/>
  <c r="F54" i="17"/>
  <c r="D54" i="17"/>
  <c r="J40" i="17"/>
  <c r="J41" i="17" s="1"/>
  <c r="H40" i="17"/>
  <c r="H41" i="17" s="1"/>
  <c r="F40" i="17"/>
  <c r="F41" i="17" s="1"/>
  <c r="D40" i="17"/>
  <c r="D41" i="17" s="1"/>
  <c r="J23" i="17"/>
  <c r="H23" i="17"/>
  <c r="F23" i="17"/>
  <c r="D23" i="17"/>
  <c r="J14" i="17"/>
  <c r="F14" i="17"/>
  <c r="D14" i="17"/>
  <c r="D28" i="17" l="1"/>
  <c r="H28" i="17"/>
  <c r="H30" i="17" s="1"/>
  <c r="J28" i="17"/>
  <c r="J30" i="17" s="1"/>
  <c r="F28" i="17"/>
  <c r="F30" i="17" s="1"/>
  <c r="AD23" i="14"/>
  <c r="AD22" i="14"/>
  <c r="K22" i="16"/>
  <c r="I22" i="16"/>
  <c r="G22" i="16"/>
  <c r="E22" i="16"/>
  <c r="C22" i="16"/>
  <c r="Q21" i="16"/>
  <c r="O22" i="16"/>
  <c r="Q20" i="16"/>
  <c r="O16" i="16"/>
  <c r="M16" i="16"/>
  <c r="K16" i="16"/>
  <c r="I16" i="16"/>
  <c r="I17" i="16" s="1"/>
  <c r="G16" i="16"/>
  <c r="G17" i="16" s="1"/>
  <c r="G24" i="16" s="1"/>
  <c r="E16" i="16"/>
  <c r="E17" i="16" s="1"/>
  <c r="E24" i="16" s="1"/>
  <c r="C16" i="16"/>
  <c r="C17" i="16" s="1"/>
  <c r="C24" i="16" s="1"/>
  <c r="Q15" i="16"/>
  <c r="K16" i="15"/>
  <c r="I16" i="15"/>
  <c r="G16" i="15"/>
  <c r="E16" i="15"/>
  <c r="C16" i="15"/>
  <c r="Q15" i="15"/>
  <c r="O16" i="15"/>
  <c r="Q11" i="15"/>
  <c r="R24" i="14"/>
  <c r="P24" i="14"/>
  <c r="L24" i="14"/>
  <c r="J24" i="14"/>
  <c r="H24" i="14"/>
  <c r="F24" i="14"/>
  <c r="D24" i="14"/>
  <c r="V24" i="14"/>
  <c r="AB24" i="14"/>
  <c r="N24" i="14"/>
  <c r="AB18" i="14"/>
  <c r="V18" i="14"/>
  <c r="T18" i="14"/>
  <c r="R18" i="14"/>
  <c r="P18" i="14"/>
  <c r="N18" i="14"/>
  <c r="L18" i="14"/>
  <c r="J18" i="14"/>
  <c r="H18" i="14"/>
  <c r="F18" i="14"/>
  <c r="D18" i="14"/>
  <c r="V18" i="13"/>
  <c r="T18" i="13"/>
  <c r="R18" i="13"/>
  <c r="P18" i="13"/>
  <c r="P20" i="13" s="1"/>
  <c r="X20" i="13" s="1"/>
  <c r="L18" i="13"/>
  <c r="J18" i="13"/>
  <c r="H18" i="13"/>
  <c r="F18" i="13"/>
  <c r="D18" i="13"/>
  <c r="AB18" i="13"/>
  <c r="AB20" i="13" s="1"/>
  <c r="E94" i="1" s="1"/>
  <c r="N18" i="13"/>
  <c r="N20" i="13" s="1"/>
  <c r="E90" i="1" s="1"/>
  <c r="X13" i="13"/>
  <c r="Z13" i="13" s="1"/>
  <c r="AD13" i="13" s="1"/>
  <c r="H34" i="17" l="1"/>
  <c r="J34" i="17"/>
  <c r="F34" i="17"/>
  <c r="I24" i="16"/>
  <c r="J54" i="17"/>
  <c r="J59" i="17" s="1"/>
  <c r="I88" i="1"/>
  <c r="I84" i="1"/>
  <c r="I91" i="1"/>
  <c r="I85" i="1"/>
  <c r="D30" i="17"/>
  <c r="D34" i="17" s="1"/>
  <c r="C9" i="7" s="1"/>
  <c r="X18" i="13"/>
  <c r="Z18" i="13" s="1"/>
  <c r="AD18" i="13" s="1"/>
  <c r="Q22" i="16"/>
  <c r="I89" i="1"/>
  <c r="M17" i="16"/>
  <c r="X18" i="14"/>
  <c r="Z18" i="14" s="1"/>
  <c r="AD18" i="14" s="1"/>
  <c r="O17" i="16"/>
  <c r="O24" i="16" s="1"/>
  <c r="K17" i="16"/>
  <c r="K24" i="16" s="1"/>
  <c r="I92" i="1"/>
  <c r="Q16" i="16"/>
  <c r="Q17" i="16" s="1"/>
  <c r="Q24" i="16" s="1"/>
  <c r="M22" i="16"/>
  <c r="F42" i="17" l="1"/>
  <c r="E9" i="7"/>
  <c r="J42" i="17"/>
  <c r="I9" i="7"/>
  <c r="H52" i="17"/>
  <c r="H54" i="17" s="1"/>
  <c r="G9" i="7"/>
  <c r="H42" i="17"/>
  <c r="H57" i="17" s="1"/>
  <c r="M24" i="16"/>
  <c r="X24" i="14"/>
  <c r="H59" i="17" l="1"/>
  <c r="M14" i="15"/>
  <c r="D42" i="17"/>
  <c r="Z20" i="13"/>
  <c r="AD20" i="13" s="1"/>
  <c r="Z24" i="14"/>
  <c r="Q14" i="15" l="1"/>
  <c r="Q16" i="15" s="1"/>
  <c r="Q18" i="15" s="1"/>
  <c r="M16" i="15"/>
  <c r="M18" i="15" s="1"/>
  <c r="I90" i="1" s="1"/>
  <c r="AD24" i="14"/>
  <c r="I20" i="1" l="1"/>
  <c r="E20" i="1"/>
  <c r="K20" i="1" l="1"/>
  <c r="E57" i="7" l="1"/>
  <c r="I26" i="7" l="1"/>
  <c r="E26" i="7"/>
  <c r="E38" i="7" s="1"/>
  <c r="E40" i="7" s="1"/>
  <c r="G20" i="1" l="1"/>
  <c r="I57" i="7" l="1"/>
  <c r="I69" i="7"/>
  <c r="E69" i="1" l="1"/>
  <c r="K69" i="1"/>
  <c r="I69" i="1"/>
  <c r="G69" i="1"/>
  <c r="C57" i="7" l="1"/>
  <c r="G57" i="7"/>
  <c r="E34" i="1" l="1"/>
  <c r="E61" i="1"/>
  <c r="C69" i="7"/>
  <c r="E69" i="7"/>
  <c r="G69" i="7"/>
  <c r="K93" i="1"/>
  <c r="G93" i="1"/>
  <c r="G95" i="1" s="1"/>
  <c r="K61" i="1"/>
  <c r="K34" i="1"/>
  <c r="I61" i="1"/>
  <c r="I34" i="1"/>
  <c r="I36" i="1" s="1"/>
  <c r="K95" i="1" l="1"/>
  <c r="K36" i="1"/>
  <c r="G36" i="1"/>
  <c r="G70" i="1"/>
  <c r="G97" i="1" s="1"/>
  <c r="K70" i="1"/>
  <c r="K97" i="1" s="1"/>
  <c r="I70" i="1"/>
  <c r="E70" i="1"/>
  <c r="E36" i="1"/>
  <c r="I38" i="7" l="1"/>
  <c r="I40" i="7" s="1"/>
  <c r="I72" i="7" s="1"/>
  <c r="I74" i="7" s="1"/>
  <c r="I76" i="7" s="1"/>
  <c r="E72" i="7"/>
  <c r="E74" i="7" s="1"/>
  <c r="E76" i="7" s="1"/>
  <c r="C26" i="7" l="1"/>
  <c r="C38" i="7" s="1"/>
  <c r="C40" i="7" s="1"/>
  <c r="E93" i="1"/>
  <c r="E95" i="1" s="1"/>
  <c r="E97" i="1" s="1"/>
  <c r="G26" i="7"/>
  <c r="G38" i="7" s="1"/>
  <c r="C72" i="7" l="1"/>
  <c r="C74" i="7" s="1"/>
  <c r="C76" i="7" s="1"/>
  <c r="G40" i="7"/>
  <c r="G72" i="7" s="1"/>
  <c r="G74" i="7" s="1"/>
  <c r="G76" i="7" s="1"/>
  <c r="I93" i="1" l="1"/>
  <c r="I95" i="1" s="1"/>
  <c r="I97" i="1" l="1"/>
</calcChain>
</file>

<file path=xl/sharedStrings.xml><?xml version="1.0" encoding="utf-8"?>
<sst xmlns="http://schemas.openxmlformats.org/spreadsheetml/2006/main" count="457" uniqueCount="237">
  <si>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</si>
  <si>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</si>
  <si>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</si>
  <si>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</si>
  <si>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</si>
  <si>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</si>
  <si>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</si>
  <si>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</si>
  <si>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 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</si>
  <si>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</si>
  <si>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</si>
  <si>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</si>
  <si>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</si>
  <si>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</si>
  <si>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</si>
  <si>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</si>
  <si>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</si>
  <si>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</si>
  <si>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</si>
  <si>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</si>
  <si>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</si>
  <si>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</si>
  <si>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</si>
  <si>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</si>
  <si>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</si>
  <si>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</si>
  <si>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</si>
  <si>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</si>
  <si>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</si>
  <si>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</si>
  <si>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</si>
  <si>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</si>
  <si>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</si>
  <si>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</si>
  <si>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</si>
  <si>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</si>
  <si>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กำไรสะสม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</si>
  <si>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</si>
  <si>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</si>
  <si>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</si>
  <si>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</si>
  <si>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</si>
  <si>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</si>
  <si>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</si>
  <si>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</si>
  <si>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</si>
  <si>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</si>
  <si>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</si>
  <si>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</si>
  <si>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</si>
  <si>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  กำไรสะสม</t>
  </si>
  <si>
    <t>ส่วนของ</t>
  </si>
  <si>
    <t>ทุนสำรอง</t>
  </si>
  <si>
    <t>ส่วนเกินทุนจากการ</t>
  </si>
  <si>
    <t>รวมส่วนของ</t>
  </si>
  <si>
    <t>ส่วนได้เสีย</t>
  </si>
  <si>
    <t>ส่วนเกิน</t>
  </si>
  <si>
    <t>ยังไม่ได้</t>
  </si>
  <si>
    <t>ผู้ถือหุ้น</t>
  </si>
  <si>
    <t>ที่ไม่มีอำนาจ</t>
  </si>
  <si>
    <t>ที่ออก</t>
  </si>
  <si>
    <t>มูลค่าหุ้น</t>
  </si>
  <si>
    <t>จัดสรร</t>
  </si>
  <si>
    <t>ของบริษัท</t>
  </si>
  <si>
    <t>ควบคุม</t>
  </si>
  <si>
    <t>และชำระแล้ว</t>
  </si>
  <si>
    <t>กำไรขาดทุนเบ็ดเสร็จสำหรับงวด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</si>
  <si>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</si>
  <si>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</si>
  <si>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กระแสเงินสดจากกิจกรรมดำเนินงาน </t>
  </si>
  <si>
    <t>ค่าเสื่อมราคา</t>
  </si>
  <si>
    <t>ค่าตัดจำหน่ายสินทรัพย์ไม่มีตัวตน</t>
  </si>
  <si>
    <t>ผลประโยชน์พนักงาน</t>
  </si>
  <si>
    <t>การเปลี่ยนแปลงในสินทรัพย์และหนี้สินดำเนินงาน</t>
  </si>
  <si>
    <t>จ่ายภาษีเงินได้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</si>
  <si>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</si>
  <si>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</si>
  <si>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</si>
  <si>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</si>
  <si>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ดอกเบี้ยรับ</t>
  </si>
  <si>
    <t>รวมรายการกับผู้ถือหุ้นที่บันทึกโดยตรงเข้าส่วนของผู้ถือหุ้น</t>
  </si>
  <si>
    <t>องค์ประกอบอื่นของส่วนของผู้ถือหุ้น</t>
  </si>
  <si>
    <t>ที่ออกและ</t>
  </si>
  <si>
    <t>ชำระแล้ว</t>
  </si>
  <si>
    <t>ปรับรายการที่กระทบกำไร (ขาดทุน) 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</si>
  <si>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</si>
  <si>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</si>
  <si>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กำไร (ขาดทุน) สำหรับงวด</t>
  </si>
  <si>
    <t>การแบ่งปันกำไร (ขาดทุน)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</si>
  <si>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</si>
  <si>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เงินสดรับจากการจำหน่ายที่ดิน อาคาร และอุปกรณ์</t>
  </si>
  <si>
    <t>รับดอกเบี้ย</t>
  </si>
  <si>
    <t>ต้นทุนในการจัดจำหน่าย</t>
  </si>
  <si>
    <t>บริษัท มิลล์คอน สตีล จำกัด (มหาชน) และบริษัทย่อย</t>
  </si>
  <si>
    <t>เงินฝากสถาบันการเงินที่ติดภาระค้ำประกัน</t>
  </si>
  <si>
    <t>เงินจ่ายล่วงหน้าค่าสินค้า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</si>
  <si>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</si>
  <si>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</si>
  <si>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</si>
  <si>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</si>
  <si>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</si>
  <si>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เงินรับล่วงหน้าค่าสินค้า</t>
  </si>
  <si>
    <t>หนี้สินภาษีเงินได้รอการตัดบัญชี</t>
  </si>
  <si>
    <t>ส่วนเกินมูลค่าหุ้น</t>
  </si>
  <si>
    <t>หุ้นทุนซื้อคืน</t>
  </si>
  <si>
    <t>รายได้จากการขายและให้บริการ</t>
  </si>
  <si>
    <t>ต้นทุนขายและการให้บริการ</t>
  </si>
  <si>
    <t>และการร่วมค้า</t>
  </si>
  <si>
    <t>ในบริษัทร่วมและการร่วมค้า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</si>
  <si>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</si>
  <si>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</si>
  <si>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</si>
  <si>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</si>
  <si>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ตามกฎหมาย</t>
  </si>
  <si>
    <t>องค์ประกอบอื่นของส่วนของส่วนของผู้ถือหุ้น</t>
  </si>
  <si>
    <t>หน่วยงาน</t>
  </si>
  <si>
    <t>ต่างประเทศ</t>
  </si>
  <si>
    <t>ส่วนเกินทุน</t>
  </si>
  <si>
    <t>จากการเปลี่ยนแปลง</t>
  </si>
  <si>
    <t>ในบริษัทย่อย</t>
  </si>
  <si>
    <t>ในบริษัทร่วม</t>
  </si>
  <si>
    <t>รวมองค์ประกอบอื่น</t>
  </si>
  <si>
    <t>หุ้นทุน</t>
  </si>
  <si>
    <t>ซื้อคืน</t>
  </si>
  <si>
    <t>การแปลงค่า</t>
  </si>
  <si>
    <t>ตีราคาสินทรัพย์</t>
  </si>
  <si>
    <t>องค์ประกอบอื่น</t>
  </si>
  <si>
    <t>ของส่วนของผู้ถือหุ้น</t>
  </si>
  <si>
    <t>และบริษัทร่วม</t>
  </si>
  <si>
    <t>กำไร (ขาดทุน)</t>
  </si>
  <si>
    <t>ส่วนแบ่ง</t>
  </si>
  <si>
    <t>เบ็ดเสร็จอื่น</t>
  </si>
  <si>
    <t>ของส่วนของ</t>
  </si>
  <si>
    <t>จากการตีราคา</t>
  </si>
  <si>
    <t>จ่ายชำระคืนเงินกู้ยืมระยะสั้นจากสถาบันการเงิน</t>
  </si>
  <si>
    <t xml:space="preserve">   ก่อนผลกระทบของอัตราแลกเปลี่ยน</t>
  </si>
  <si>
    <t>ส่วนเกิน (ส่วนลด)</t>
  </si>
  <si>
    <t>เงินสดรับค่าดอกเบี้ย</t>
  </si>
  <si>
    <t>เงินสดรับจากเงินกู้ยืมระยะสั้นจากสถาบันการเงิน</t>
  </si>
  <si>
    <t>เงินปันผลจ่าย</t>
  </si>
  <si>
    <t>ค่าตัดจำหน่ายสิทธิในการดำเนินการผลิตและจำหน่ายไฟฟ้า</t>
  </si>
  <si>
    <t>เงินสดรับจากเงินกู้ยืมระยะยาวจากสถาบันการเงิน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</si>
  <si>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</si>
  <si>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</si>
  <si>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ทุนจดทะเบียน</t>
  </si>
  <si>
    <t>ทุนที่ออกและชำระแล้ว</t>
  </si>
  <si>
    <t>จัดสรรแล้ว</t>
  </si>
  <si>
    <t>ทุนสำรองตามกฎหมาย</t>
  </si>
  <si>
    <t>ทุนสำรอง - หุ้นทุนซื้อคืน</t>
  </si>
  <si>
    <t>ยังไม่ได้จัดสรร</t>
  </si>
  <si>
    <t>รายได้ (ค่าใช้จ่าย) ภาษีเงินได้</t>
  </si>
  <si>
    <t>เงินสดและรายการเทียบเท่าเงินสดเพิ่มขึ้น (ลดลง) สุทธิ</t>
  </si>
  <si>
    <t>กำไรขาดทุนเบ็ดเสร็จอื่นสำหรับงวด</t>
  </si>
  <si>
    <t>กำไร (ขาดทุน) สะสม</t>
  </si>
  <si>
    <t xml:space="preserve">สินทรัพย์ที่ถือไว้เพื่อขาย </t>
  </si>
  <si>
    <t>ผลต่างของอัตราแลกเปลี่ยนจากการแปลงค่างบการเงิน</t>
  </si>
  <si>
    <t>เงินให้กู้ยืมระยะยาวแก่บริษัทย่อย</t>
  </si>
  <si>
    <t>เงินฝากสถาบันการเงินที่ติดภาระค้ำประกัน (เพิ่มขึ้น) ลดลง</t>
  </si>
  <si>
    <t>ค่าใช้จ่าย (รายได้) ภาษีเงินได้</t>
  </si>
  <si>
    <t>(ตรวจสอบแล้ว)</t>
  </si>
  <si>
    <t>2563</t>
  </si>
  <si>
    <t>(ไม่ได้ตรวจสอบ</t>
  </si>
  <si>
    <t>แต่สอบทานแล้ว)</t>
  </si>
  <si>
    <t>สินทรัพย์หมุนเวียนอื่น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</si>
  <si>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</si>
  <si>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</si>
  <si>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</si>
  <si>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</si>
  <si>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</si>
  <si>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>ยอดคงเหลือ ณ วันที่ 1 มกราคม 2563</t>
  </si>
  <si>
    <t xml:space="preserve">     เงินทุนที่ได้รับจากผู้ถือหุ้นและการจัดสรรส่วนทุน</t>
  </si>
  <si>
    <t xml:space="preserve">      เงินปันผลจ่าย</t>
  </si>
  <si>
    <t xml:space="preserve">    รวมเงินทุนที่ได้รับจากผู้ถือหุ้นและการจัดสรรส่วนทุน</t>
  </si>
  <si>
    <t xml:space="preserve">     กำไร (ขาดทุน)</t>
  </si>
  <si>
    <t xml:space="preserve">     กำไรขาดทุนเบ็ดเสร็จอื่น</t>
  </si>
  <si>
    <t>งบแสดงการเปลี่ยนแปลงส่วนของผู้ถือหุ้น</t>
  </si>
  <si>
    <t xml:space="preserve">     เงินทุนที่ได้รับจากผู้ถือหุ้น</t>
  </si>
  <si>
    <t xml:space="preserve">     เงินปันผลให้ผู้ถือหุ้นของบริษัท</t>
  </si>
  <si>
    <t xml:space="preserve">    รวมเงินทุนที่ได้รับจากผู้ถือหุ้น</t>
  </si>
  <si>
    <t>งบกระแสเงินสด</t>
  </si>
  <si>
    <t>กำไรจากการจำหน่ายเงินลงทุน</t>
  </si>
  <si>
    <t>ส่วนแบ่งขาดทุนเบ็ดเสร็จอื่นในบริษัทร่วมและการร่วมค้า</t>
  </si>
  <si>
    <t>ดอกเบี้ยจ่าย</t>
  </si>
  <si>
    <t>เจ้าหนี้การค้าและเจ้าหนี้อื่น</t>
  </si>
  <si>
    <t>ลูกหนี้การค้าและลูกหนี้อื่น</t>
  </si>
  <si>
    <t>จ่ายชำระหนี้สินตามสัญญาเช่า</t>
  </si>
  <si>
    <t>จ่ายชำระหนี้สินภายใต้สัญญาปรับโครงสร้างหนี้</t>
  </si>
  <si>
    <t>จ่ายดอกเบี้ย</t>
  </si>
  <si>
    <t>เงินสดสุทธิได้มาจาก (ใช้ไปใน) กิจกรรมดำเนินงาน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</si>
  <si>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</si>
  <si>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</si>
  <si>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ณ วันที่ 31 มีนาคม 2564</t>
  </si>
  <si>
    <t>2564</t>
  </si>
  <si>
    <t>เงินกู้ยืมระยะสั้นจากสถาบันการเงิน</t>
  </si>
  <si>
    <t>เงินรับล่วงหน้าค่าหุ้น</t>
  </si>
  <si>
    <t>จากการจำหน่ายบริษัทย่อย</t>
  </si>
  <si>
    <t xml:space="preserve">ที่ถึงกำหนดชำระภายในหนึ่งปี </t>
  </si>
  <si>
    <t>ประมาณการหนี้สินไม่หมุนเวียน</t>
  </si>
  <si>
    <t>สำหรับผลประโยชน์พนักงาน</t>
  </si>
  <si>
    <t>31 มีนาคม</t>
  </si>
  <si>
    <t>สำหรับงวดสามเดือนสิ้นสุดวันที่ 31 มีนาคม 2564 (ไม่ได้ตรวจสอบ แต่สอบทานแล้ว)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</si>
  <si>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</si>
  <si>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</si>
  <si>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</si>
  <si>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เงินสดและรายการเทียบเท่าเงินสด ณ วันที่ 31 มีนาคม</t>
  </si>
  <si>
    <t>4, 5</t>
  </si>
  <si>
    <t>การดำเนินงานต่อเนื่อง</t>
  </si>
  <si>
    <t>กำไร (ขาดทุน) ก่อนภาษีเงินได้จากการดำเนินงานต่อเนื่อง</t>
  </si>
  <si>
    <t>กำไร (ขาดทุน) สำหรับงวดจากการดำเนินงานต่อเนื่อง</t>
  </si>
  <si>
    <t>การดำเนินงานที่ยกเลิก</t>
  </si>
  <si>
    <t>กำไรสำหรับงวดจากการดำเนินงานที่ยกเลิก - สุทธิจากภาษี</t>
  </si>
  <si>
    <t>ขาดทุนจากอัตราแลกเปลี่ยน - สุทธิ</t>
  </si>
  <si>
    <t>กำไร (ขาดทุน) ต่อหุ้นขั้นพื้นฐาน (บาท)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</si>
  <si>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</si>
  <si>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</si>
  <si>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>กำไรจากการดำเนินงานต่อเนื่อง</t>
  </si>
  <si>
    <t>กำไรจากการดำเนินงานที่ยกเลิก</t>
  </si>
  <si>
    <t>กำไรต่อหุ้นปรับลด (บาท)</t>
  </si>
  <si>
    <t>สำหรับงวดสามเดือนสิ้นสุดวันที่ 31 มีนาคม 2563</t>
  </si>
  <si>
    <t>สำหรับงวดสามเดือนสิ้นสุดวันที่ 31 มีนาคม 2564</t>
  </si>
  <si>
    <t>กำไรจากอัตราแลกเปลี่ยน - สุทธิ</t>
  </si>
  <si>
    <t>ค่าเผื่อผลขาดทุนด้านเครดิตที่คาดว่าจะเกิดขึ้น</t>
  </si>
  <si>
    <t>ค่าเผื่อมูลค่าสินค้าลดลง (กลับรายการ)</t>
  </si>
  <si>
    <t>8, 10</t>
  </si>
  <si>
    <t>กำไรจากการจำหน่ายสินทรัพย์ที่ถือไว้เพื่อขาย</t>
  </si>
  <si>
    <t>จ่ายผลประโยชน์พนักงาน</t>
  </si>
  <si>
    <t>ส่วนแบ่งกำไร (ขาดทุน) จากเงินลงทุน</t>
  </si>
  <si>
    <t>9, 15</t>
  </si>
  <si>
    <t>จ่ายชำระคืนเงินกู้ยืมระยะสั้นจากบริษัทอื่น</t>
  </si>
  <si>
    <t>เงินสดได้มาจาก (ใช้ไปใน) กิจกรรมดำเนินงาน</t>
  </si>
  <si>
    <t>กำไรจากการจำหน่ายสินทรัพย์</t>
  </si>
  <si>
    <t>กำไรจากมูลค่ายุติธรรมของอนุพันธ์ทางการเงินที่ยังไม่เกิดขึ้นจริง</t>
  </si>
  <si>
    <t>ขาดทุนจากอัตราแลกเปลี่ยนที่ยังไม่เกิดขึ้นจริง</t>
  </si>
  <si>
    <t>ส่วนแบ่ง (กำไร) ขาดทุนจากเงินลงทุนในบริษัทร่วมและการร่วมค้า</t>
  </si>
  <si>
    <t>เงินสดสุทธิใช้ไปในกิจกรรมลงทุน</t>
  </si>
  <si>
    <t>เงินสดสุทธิใช้ไปในกิจกรรมจัดหาเงิน</t>
  </si>
  <si>
    <t>เงินสดจ่ายจากการจ่ายซื้อเงินลงทุน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</si>
</sst>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.000_);\(#,##0.000\)"/>
    <numFmt numFmtId="168" formatCode="_-* #,##0.000_-;\-* #,##0.000_-;_-* &quot;-&quot;??_-;_-@_-"/>
    <numFmt numFmtId="169" formatCode="0.0%"/>
    <numFmt numFmtId="170" formatCode="_(* #,##0.0_);_(* \(#,##0.0\);_(* &quot;-&quot;_);_(@_)"/>
  </numFmts>
  <fonts count="19" x14ac:knownFonts="1">
    <font>
      <sz val="14"/>
      <name val="CordiaUPC"/>
      <family val="2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5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b/>
      <i/>
      <sz val="14"/>
      <name val="Cordia New"/>
      <family val="2"/>
    </font>
    <font>
      <sz val="14"/>
      <color theme="0"/>
      <name val="Cordia New"/>
      <family val="2"/>
    </font>
    <font>
      <i/>
      <sz val="14"/>
      <color theme="0"/>
      <name val="Cordia New"/>
      <family val="2"/>
    </font>
    <font>
      <sz val="14"/>
      <color indexed="12"/>
      <name val="Cordia New"/>
      <family val="2"/>
    </font>
    <font>
      <b/>
      <sz val="14"/>
      <color theme="0"/>
      <name val="Cordia New"/>
      <family val="2"/>
    </font>
    <font>
      <b/>
      <u/>
      <sz val="14"/>
      <name val="Cordia New"/>
      <family val="2"/>
    </font>
    <font>
      <sz val="14"/>
      <color indexed="9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0" fontId="1" fillId="0" borderId="0"/>
    <xf numFmtId="0" fontId="3" fillId="0" borderId="0"/>
    <xf numFmtId="0" fontId="3" fillId="0" borderId="0">
      <alignment vertical="center"/>
    </xf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2">
    <xf numFmtId="0" fontId="0" fillId="0" borderId="0" xfId="0"/>
    <xf numFmtId="38" fontId="6" fillId="0" borderId="0" xfId="0" applyNumberFormat="1" applyFont="1" applyFill="1"/>
    <xf numFmtId="38" fontId="7" fillId="0" borderId="0" xfId="0" applyNumberFormat="1" applyFont="1" applyFill="1" applyAlignment="1">
      <alignment vertical="center"/>
    </xf>
    <xf numFmtId="0" fontId="7" fillId="0" borderId="0" xfId="0" applyFont="1" applyFill="1"/>
    <xf numFmtId="38" fontId="7" fillId="0" borderId="0" xfId="0" applyNumberFormat="1" applyFont="1" applyFill="1"/>
    <xf numFmtId="38" fontId="6" fillId="0" borderId="0" xfId="0" applyNumberFormat="1" applyFont="1" applyFill="1" applyAlignment="1">
      <alignment horizontal="justify"/>
    </xf>
    <xf numFmtId="37" fontId="6" fillId="0" borderId="0" xfId="0" applyNumberFormat="1" applyFont="1" applyFill="1"/>
    <xf numFmtId="0" fontId="7" fillId="0" borderId="0" xfId="0" applyFont="1" applyFill="1" applyAlignment="1">
      <alignment horizontal="left"/>
    </xf>
    <xf numFmtId="164" fontId="6" fillId="0" borderId="0" xfId="1" applyFont="1" applyFill="1"/>
    <xf numFmtId="38" fontId="6" fillId="0" borderId="0" xfId="0" applyNumberFormat="1" applyFont="1" applyFill="1" applyAlignment="1">
      <alignment horizontal="left"/>
    </xf>
    <xf numFmtId="38" fontId="9" fillId="0" borderId="0" xfId="0" applyNumberFormat="1" applyFont="1" applyFill="1" applyAlignment="1">
      <alignment horizontal="justify"/>
    </xf>
    <xf numFmtId="38" fontId="9" fillId="0" borderId="0" xfId="0" applyNumberFormat="1" applyFont="1" applyFill="1"/>
    <xf numFmtId="37" fontId="9" fillId="0" borderId="0" xfId="0" applyNumberFormat="1" applyFont="1" applyFill="1"/>
    <xf numFmtId="37" fontId="8" fillId="0" borderId="0" xfId="0" applyNumberFormat="1" applyFont="1" applyFill="1"/>
    <xf numFmtId="0" fontId="9" fillId="0" borderId="0" xfId="0" applyFont="1" applyFill="1"/>
    <xf numFmtId="49" fontId="9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38" fontId="11" fillId="0" borderId="0" xfId="0" applyNumberFormat="1" applyFont="1" applyFill="1" applyAlignment="1">
      <alignment horizontal="center"/>
    </xf>
    <xf numFmtId="0" fontId="12" fillId="0" borderId="0" xfId="5" applyFont="1" applyFill="1" applyAlignment="1">
      <alignment horizontal="left"/>
    </xf>
    <xf numFmtId="0" fontId="9" fillId="0" borderId="0" xfId="5" applyFont="1" applyFill="1" applyAlignment="1"/>
    <xf numFmtId="165" fontId="9" fillId="0" borderId="0" xfId="1" applyNumberFormat="1" applyFont="1" applyFill="1" applyAlignment="1"/>
    <xf numFmtId="165" fontId="9" fillId="0" borderId="0" xfId="1" applyNumberFormat="1" applyFont="1" applyFill="1" applyAlignment="1">
      <alignment horizontal="left"/>
    </xf>
    <xf numFmtId="0" fontId="9" fillId="0" borderId="0" xfId="5" applyFont="1" applyFill="1" applyAlignment="1">
      <alignment horizontal="left"/>
    </xf>
    <xf numFmtId="165" fontId="9" fillId="0" borderId="0" xfId="1" applyNumberFormat="1" applyFont="1" applyFill="1"/>
    <xf numFmtId="0" fontId="8" fillId="0" borderId="0" xfId="5" applyFont="1" applyFill="1" applyAlignment="1">
      <alignment horizontal="justify"/>
    </xf>
    <xf numFmtId="0" fontId="8" fillId="0" borderId="0" xfId="5" applyFont="1" applyFill="1" applyAlignment="1">
      <alignment horizontal="left"/>
    </xf>
    <xf numFmtId="38" fontId="8" fillId="0" borderId="0" xfId="0" applyNumberFormat="1" applyFont="1" applyFill="1"/>
    <xf numFmtId="165" fontId="8" fillId="0" borderId="1" xfId="1" applyNumberFormat="1" applyFont="1" applyFill="1" applyBorder="1" applyAlignment="1"/>
    <xf numFmtId="165" fontId="8" fillId="0" borderId="0" xfId="1" applyNumberFormat="1" applyFont="1" applyFill="1" applyAlignment="1"/>
    <xf numFmtId="0" fontId="12" fillId="0" borderId="0" xfId="5" applyFont="1" applyFill="1" applyAlignment="1"/>
    <xf numFmtId="0" fontId="12" fillId="0" borderId="0" xfId="5" applyFont="1" applyFill="1" applyAlignment="1">
      <alignment horizontal="justify"/>
    </xf>
    <xf numFmtId="165" fontId="9" fillId="0" borderId="0" xfId="1" applyNumberFormat="1" applyFont="1" applyFill="1" applyAlignment="1">
      <alignment horizontal="center"/>
    </xf>
    <xf numFmtId="165" fontId="9" fillId="0" borderId="0" xfId="1" applyNumberFormat="1" applyFont="1" applyFill="1" applyAlignment="1">
      <alignment horizontal="right"/>
    </xf>
    <xf numFmtId="0" fontId="8" fillId="0" borderId="0" xfId="5" applyFont="1" applyFill="1" applyAlignment="1"/>
    <xf numFmtId="38" fontId="12" fillId="0" borderId="0" xfId="0" applyNumberFormat="1" applyFont="1" applyFill="1" applyAlignment="1">
      <alignment horizontal="center"/>
    </xf>
    <xf numFmtId="0" fontId="8" fillId="0" borderId="0" xfId="0" applyFont="1" applyFill="1"/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right"/>
    </xf>
    <xf numFmtId="165" fontId="9" fillId="0" borderId="2" xfId="1" applyNumberFormat="1" applyFont="1" applyFill="1" applyBorder="1" applyAlignment="1"/>
    <xf numFmtId="165" fontId="8" fillId="0" borderId="3" xfId="1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5" fontId="8" fillId="0" borderId="1" xfId="1" applyNumberFormat="1" applyFont="1" applyFill="1" applyBorder="1"/>
    <xf numFmtId="165" fontId="8" fillId="0" borderId="0" xfId="1" applyNumberFormat="1" applyFont="1" applyFill="1"/>
    <xf numFmtId="37" fontId="9" fillId="0" borderId="0" xfId="4" applyNumberFormat="1" applyFont="1" applyFill="1"/>
    <xf numFmtId="0" fontId="12" fillId="0" borderId="0" xfId="5" applyFont="1" applyFill="1" applyAlignment="1">
      <alignment horizontal="justify" vertical="center"/>
    </xf>
    <xf numFmtId="0" fontId="9" fillId="0" borderId="0" xfId="5" applyFont="1" applyFill="1" applyAlignment="1">
      <alignment horizontal="justify"/>
    </xf>
    <xf numFmtId="38" fontId="9" fillId="0" borderId="0" xfId="0" applyNumberFormat="1" applyFont="1" applyFill="1" applyAlignment="1">
      <alignment horizontal="center"/>
    </xf>
    <xf numFmtId="37" fontId="9" fillId="0" borderId="0" xfId="5" applyNumberFormat="1" applyFont="1" applyFill="1" applyAlignment="1"/>
    <xf numFmtId="37" fontId="9" fillId="0" borderId="0" xfId="0" applyNumberFormat="1" applyFont="1" applyFill="1" applyAlignment="1">
      <alignment horizontal="right"/>
    </xf>
    <xf numFmtId="0" fontId="9" fillId="0" borderId="0" xfId="5" applyFont="1" applyFill="1" applyAlignment="1">
      <alignment horizontal="left" indent="1"/>
    </xf>
    <xf numFmtId="165" fontId="9" fillId="0" borderId="3" xfId="1" applyNumberFormat="1" applyFont="1" applyFill="1" applyBorder="1" applyAlignment="1"/>
    <xf numFmtId="0" fontId="9" fillId="0" borderId="0" xfId="5" applyFont="1" applyFill="1" applyAlignment="1">
      <alignment horizontal="left" indent="2"/>
    </xf>
    <xf numFmtId="0" fontId="10" fillId="0" borderId="0" xfId="5" applyFont="1" applyFill="1" applyAlignment="1"/>
    <xf numFmtId="37" fontId="9" fillId="0" borderId="4" xfId="0" applyNumberFormat="1" applyFont="1" applyFill="1" applyBorder="1" applyAlignment="1">
      <alignment horizontal="right"/>
    </xf>
    <xf numFmtId="165" fontId="9" fillId="0" borderId="4" xfId="1" applyNumberFormat="1" applyFont="1" applyFill="1" applyBorder="1" applyAlignment="1">
      <alignment horizontal="right"/>
    </xf>
    <xf numFmtId="37" fontId="9" fillId="0" borderId="0" xfId="4" applyNumberFormat="1" applyFont="1" applyFill="1" applyAlignment="1">
      <alignment horizontal="center"/>
    </xf>
    <xf numFmtId="37" fontId="8" fillId="0" borderId="2" xfId="4" applyNumberFormat="1" applyFont="1" applyFill="1" applyBorder="1"/>
    <xf numFmtId="37" fontId="8" fillId="0" borderId="0" xfId="4" applyNumberFormat="1" applyFont="1" applyFill="1"/>
    <xf numFmtId="38" fontId="10" fillId="0" borderId="0" xfId="0" applyNumberFormat="1" applyFont="1" applyFill="1"/>
    <xf numFmtId="0" fontId="8" fillId="0" borderId="0" xfId="5" applyFont="1" applyFill="1" applyAlignment="1">
      <alignment horizontal="justify" vertical="center"/>
    </xf>
    <xf numFmtId="37" fontId="8" fillId="0" borderId="3" xfId="4" applyNumberFormat="1" applyFont="1" applyFill="1" applyBorder="1"/>
    <xf numFmtId="0" fontId="12" fillId="0" borderId="0" xfId="0" applyFont="1" applyFill="1" applyAlignment="1">
      <alignment horizontal="justify"/>
    </xf>
    <xf numFmtId="10" fontId="9" fillId="0" borderId="0" xfId="9" applyNumberFormat="1" applyFont="1" applyFill="1"/>
    <xf numFmtId="0" fontId="8" fillId="0" borderId="0" xfId="0" applyFont="1" applyFill="1" applyAlignment="1">
      <alignment horizontal="justify"/>
    </xf>
    <xf numFmtId="169" fontId="9" fillId="0" borderId="0" xfId="9" applyNumberFormat="1" applyFont="1" applyFill="1"/>
    <xf numFmtId="41" fontId="9" fillId="0" borderId="0" xfId="1" applyNumberFormat="1" applyFont="1" applyFill="1"/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justify"/>
    </xf>
    <xf numFmtId="0" fontId="9" fillId="0" borderId="0" xfId="0" applyFont="1" applyFill="1" applyAlignment="1">
      <alignment horizontal="left" indent="1"/>
    </xf>
    <xf numFmtId="41" fontId="9" fillId="0" borderId="4" xfId="1" applyNumberFormat="1" applyFont="1" applyFill="1" applyBorder="1" applyAlignment="1">
      <alignment horizontal="right"/>
    </xf>
    <xf numFmtId="41" fontId="9" fillId="0" borderId="4" xfId="0" applyNumberFormat="1" applyFont="1" applyFill="1" applyBorder="1" applyAlignment="1">
      <alignment horizontal="right" vertical="center"/>
    </xf>
    <xf numFmtId="166" fontId="8" fillId="0" borderId="0" xfId="1" applyNumberFormat="1" applyFont="1" applyFill="1"/>
    <xf numFmtId="41" fontId="8" fillId="0" borderId="0" xfId="1" applyNumberFormat="1" applyFont="1" applyFill="1"/>
    <xf numFmtId="166" fontId="9" fillId="0" borderId="0" xfId="0" applyNumberFormat="1" applyFont="1" applyFill="1"/>
    <xf numFmtId="41" fontId="9" fillId="0" borderId="4" xfId="1" applyNumberFormat="1" applyFont="1" applyFill="1" applyBorder="1"/>
    <xf numFmtId="168" fontId="9" fillId="0" borderId="4" xfId="1" applyNumberFormat="1" applyFont="1" applyFill="1" applyBorder="1"/>
    <xf numFmtId="0" fontId="8" fillId="0" borderId="0" xfId="0" applyFont="1" applyFill="1" applyAlignment="1">
      <alignment horizontal="left"/>
    </xf>
    <xf numFmtId="41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center"/>
    </xf>
    <xf numFmtId="41" fontId="8" fillId="0" borderId="2" xfId="1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/>
    <xf numFmtId="41" fontId="8" fillId="0" borderId="0" xfId="1" applyNumberFormat="1" applyFont="1" applyFill="1" applyAlignment="1">
      <alignment horizontal="right"/>
    </xf>
    <xf numFmtId="0" fontId="12" fillId="0" borderId="0" xfId="0" applyFont="1" applyFill="1" applyAlignment="1">
      <alignment horizontal="left"/>
    </xf>
    <xf numFmtId="41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41" fontId="8" fillId="0" borderId="4" xfId="0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center"/>
    </xf>
    <xf numFmtId="165" fontId="8" fillId="0" borderId="4" xfId="1" applyNumberFormat="1" applyFont="1" applyFill="1" applyBorder="1" applyAlignment="1">
      <alignment horizontal="right"/>
    </xf>
    <xf numFmtId="164" fontId="8" fillId="0" borderId="1" xfId="1" applyFont="1" applyFill="1" applyBorder="1" applyAlignment="1">
      <alignment horizontal="right"/>
    </xf>
    <xf numFmtId="165" fontId="8" fillId="0" borderId="5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166" fontId="8" fillId="0" borderId="5" xfId="1" applyNumberFormat="1" applyFont="1" applyFill="1" applyBorder="1" applyAlignment="1">
      <alignment horizontal="right"/>
    </xf>
    <xf numFmtId="170" fontId="8" fillId="0" borderId="0" xfId="1" applyNumberFormat="1" applyFont="1" applyFill="1"/>
    <xf numFmtId="0" fontId="13" fillId="0" borderId="0" xfId="0" applyFont="1" applyFill="1" applyAlignment="1">
      <alignment horizontal="justify"/>
    </xf>
    <xf numFmtId="38" fontId="14" fillId="0" borderId="0" xfId="0" applyNumberFormat="1" applyFont="1" applyFill="1" applyAlignment="1">
      <alignment horizontal="center"/>
    </xf>
    <xf numFmtId="38" fontId="13" fillId="0" borderId="0" xfId="0" applyNumberFormat="1" applyFont="1" applyFill="1"/>
    <xf numFmtId="38" fontId="13" fillId="0" borderId="0" xfId="0" applyNumberFormat="1" applyFont="1" applyFill="1" applyAlignment="1">
      <alignment horizontal="left"/>
    </xf>
    <xf numFmtId="38" fontId="9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 vertical="center"/>
    </xf>
    <xf numFmtId="41" fontId="9" fillId="0" borderId="0" xfId="0" applyNumberFormat="1" applyFont="1" applyFill="1" applyAlignment="1">
      <alignment horizontal="right" vertical="center"/>
    </xf>
    <xf numFmtId="166" fontId="9" fillId="0" borderId="0" xfId="1" applyNumberFormat="1" applyFont="1" applyFill="1"/>
    <xf numFmtId="164" fontId="9" fillId="0" borderId="0" xfId="1" applyFont="1" applyFill="1"/>
    <xf numFmtId="41" fontId="8" fillId="0" borderId="0" xfId="0" applyNumberFormat="1" applyFont="1" applyFill="1" applyAlignment="1">
      <alignment horizontal="right" vertical="center"/>
    </xf>
    <xf numFmtId="41" fontId="8" fillId="0" borderId="5" xfId="0" applyNumberFormat="1" applyFont="1" applyFill="1" applyBorder="1" applyAlignment="1">
      <alignment horizontal="right" vertical="center"/>
    </xf>
    <xf numFmtId="41" fontId="8" fillId="0" borderId="6" xfId="0" applyNumberFormat="1" applyFont="1" applyFill="1" applyBorder="1" applyAlignment="1">
      <alignment horizontal="right" vertical="center"/>
    </xf>
    <xf numFmtId="38" fontId="9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justify" vertical="center"/>
    </xf>
    <xf numFmtId="38" fontId="10" fillId="0" borderId="0" xfId="0" applyNumberFormat="1" applyFont="1" applyFill="1" applyAlignment="1">
      <alignment horizontal="center" vertical="center"/>
    </xf>
    <xf numFmtId="165" fontId="8" fillId="0" borderId="5" xfId="1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justify" vertical="center"/>
    </xf>
    <xf numFmtId="167" fontId="9" fillId="0" borderId="3" xfId="0" applyNumberFormat="1" applyFont="1" applyFill="1" applyBorder="1"/>
    <xf numFmtId="39" fontId="9" fillId="0" borderId="0" xfId="0" applyNumberFormat="1" applyFont="1" applyFill="1" applyAlignment="1">
      <alignment horizontal="right"/>
    </xf>
    <xf numFmtId="164" fontId="9" fillId="0" borderId="3" xfId="1" applyFont="1" applyFill="1" applyBorder="1"/>
    <xf numFmtId="38" fontId="10" fillId="0" borderId="0" xfId="0" applyNumberFormat="1" applyFont="1" applyFill="1" applyAlignment="1">
      <alignment horizontal="center"/>
    </xf>
    <xf numFmtId="0" fontId="10" fillId="0" borderId="0" xfId="5" applyFont="1" applyFill="1" applyAlignment="1">
      <alignment horizontal="center"/>
    </xf>
    <xf numFmtId="9" fontId="8" fillId="0" borderId="0" xfId="9" applyFont="1" applyFill="1"/>
    <xf numFmtId="38" fontId="16" fillId="0" borderId="0" xfId="0" applyNumberFormat="1" applyFont="1" applyFill="1"/>
    <xf numFmtId="168" fontId="9" fillId="0" borderId="3" xfId="1" applyNumberFormat="1" applyFont="1" applyFill="1" applyBorder="1"/>
    <xf numFmtId="165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4" fontId="9" fillId="0" borderId="4" xfId="1" applyFont="1" applyFill="1" applyBorder="1" applyAlignment="1">
      <alignment horizontal="center" vertical="center"/>
    </xf>
    <xf numFmtId="164" fontId="9" fillId="0" borderId="0" xfId="1" applyFont="1" applyFill="1" applyAlignment="1">
      <alignment vertical="center"/>
    </xf>
    <xf numFmtId="164" fontId="9" fillId="0" borderId="0" xfId="1" applyFont="1" applyFill="1" applyAlignment="1">
      <alignment horizontal="center" vertical="center"/>
    </xf>
    <xf numFmtId="164" fontId="9" fillId="0" borderId="4" xfId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41" fontId="9" fillId="0" borderId="4" xfId="1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vertical="center"/>
    </xf>
    <xf numFmtId="165" fontId="9" fillId="0" borderId="4" xfId="1" applyNumberFormat="1" applyFont="1" applyFill="1" applyBorder="1" applyAlignment="1">
      <alignment vertical="center"/>
    </xf>
    <xf numFmtId="164" fontId="8" fillId="0" borderId="0" xfId="1" applyFont="1" applyFill="1" applyAlignment="1">
      <alignment vertical="center"/>
    </xf>
    <xf numFmtId="164" fontId="8" fillId="0" borderId="4" xfId="1" applyFont="1" applyFill="1" applyBorder="1" applyAlignment="1">
      <alignment vertical="center"/>
    </xf>
    <xf numFmtId="41" fontId="8" fillId="0" borderId="4" xfId="1" applyNumberFormat="1" applyFont="1" applyFill="1" applyBorder="1" applyAlignment="1">
      <alignment vertical="center"/>
    </xf>
    <xf numFmtId="165" fontId="8" fillId="0" borderId="4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right" vertical="center" wrapText="1"/>
    </xf>
    <xf numFmtId="41" fontId="9" fillId="0" borderId="0" xfId="1" applyNumberFormat="1" applyFont="1" applyFill="1" applyBorder="1" applyAlignment="1">
      <alignment vertical="center"/>
    </xf>
    <xf numFmtId="164" fontId="8" fillId="0" borderId="1" xfId="1" applyFont="1" applyFill="1" applyBorder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4" fontId="8" fillId="0" borderId="0" xfId="1" applyFont="1" applyFill="1" applyBorder="1" applyAlignment="1">
      <alignment vertical="center"/>
    </xf>
    <xf numFmtId="164" fontId="9" fillId="0" borderId="0" xfId="1" applyFont="1" applyFill="1" applyBorder="1" applyAlignment="1">
      <alignment vertical="center"/>
    </xf>
    <xf numFmtId="41" fontId="9" fillId="0" borderId="0" xfId="1" applyNumberFormat="1" applyFont="1" applyFill="1" applyAlignment="1">
      <alignment horizontal="center" vertical="center"/>
    </xf>
    <xf numFmtId="41" fontId="9" fillId="0" borderId="0" xfId="3" applyNumberFormat="1" applyFont="1" applyFill="1" applyAlignment="1">
      <alignment vertical="center"/>
    </xf>
    <xf numFmtId="41" fontId="8" fillId="0" borderId="1" xfId="1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horizontal="right" vertical="center"/>
    </xf>
    <xf numFmtId="41" fontId="8" fillId="0" borderId="0" xfId="3" applyNumberFormat="1" applyFont="1" applyFill="1" applyAlignment="1">
      <alignment vertical="center"/>
    </xf>
    <xf numFmtId="41" fontId="8" fillId="0" borderId="1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Alignment="1">
      <alignment horizontal="center" vertical="center"/>
    </xf>
    <xf numFmtId="41" fontId="9" fillId="0" borderId="4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Alignment="1">
      <alignment horizontal="right" vertical="center" wrapText="1"/>
    </xf>
    <xf numFmtId="165" fontId="9" fillId="0" borderId="0" xfId="1" applyNumberFormat="1" applyFont="1" applyFill="1" applyAlignment="1">
      <alignment horizontal="center" vertical="center"/>
    </xf>
    <xf numFmtId="164" fontId="9" fillId="0" borderId="0" xfId="1" applyFont="1" applyFill="1" applyAlignment="1">
      <alignment vertical="top" wrapText="1"/>
    </xf>
    <xf numFmtId="165" fontId="9" fillId="0" borderId="0" xfId="1" applyNumberFormat="1" applyFont="1" applyFill="1" applyAlignment="1">
      <alignment vertical="top" wrapText="1"/>
    </xf>
    <xf numFmtId="38" fontId="8" fillId="0" borderId="0" xfId="0" applyNumberFormat="1" applyFont="1" applyFill="1" applyBorder="1"/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Border="1"/>
    <xf numFmtId="0" fontId="13" fillId="0" borderId="0" xfId="0" applyFont="1" applyFill="1" applyBorder="1"/>
    <xf numFmtId="37" fontId="9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4" xfId="0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horizontal="right" vertical="center"/>
    </xf>
    <xf numFmtId="41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vertical="center"/>
    </xf>
    <xf numFmtId="165" fontId="9" fillId="0" borderId="4" xfId="1" applyNumberFormat="1" applyFont="1" applyFill="1" applyBorder="1"/>
    <xf numFmtId="41" fontId="8" fillId="0" borderId="1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1" fontId="8" fillId="0" borderId="1" xfId="0" applyNumberFormat="1" applyFont="1" applyFill="1" applyBorder="1" applyAlignment="1">
      <alignment vertical="center" wrapText="1"/>
    </xf>
    <xf numFmtId="41" fontId="18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38" fontId="9" fillId="0" borderId="0" xfId="0" applyNumberFormat="1" applyFont="1" applyFill="1" applyAlignment="1">
      <alignment horizontal="justify" vertical="center"/>
    </xf>
    <xf numFmtId="0" fontId="9" fillId="0" borderId="0" xfId="0" applyFont="1" applyFill="1" applyAlignment="1">
      <alignment horizontal="left" vertical="center"/>
    </xf>
    <xf numFmtId="164" fontId="9" fillId="0" borderId="4" xfId="1" applyFont="1" applyFill="1" applyBorder="1"/>
    <xf numFmtId="41" fontId="8" fillId="0" borderId="2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38" fontId="10" fillId="0" borderId="0" xfId="0" applyNumberFormat="1" applyFont="1" applyFill="1" applyAlignment="1"/>
    <xf numFmtId="38" fontId="12" fillId="0" borderId="0" xfId="0" applyNumberFormat="1" applyFont="1" applyFill="1" applyAlignment="1">
      <alignment horizontal="justify"/>
    </xf>
    <xf numFmtId="0" fontId="9" fillId="0" borderId="0" xfId="0" applyFont="1" applyFill="1" applyBorder="1" applyAlignment="1">
      <alignment horizontal="left"/>
    </xf>
    <xf numFmtId="38" fontId="9" fillId="0" borderId="0" xfId="0" applyNumberFormat="1" applyFont="1" applyFill="1" applyBorder="1"/>
    <xf numFmtId="41" fontId="9" fillId="0" borderId="0" xfId="1" applyNumberFormat="1" applyFont="1" applyFill="1" applyBorder="1" applyAlignment="1">
      <alignment horizontal="right"/>
    </xf>
    <xf numFmtId="41" fontId="9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/>
    <xf numFmtId="0" fontId="9" fillId="0" borderId="0" xfId="0" applyFont="1" applyFill="1" applyAlignment="1">
      <alignment wrapText="1"/>
    </xf>
    <xf numFmtId="167" fontId="9" fillId="0" borderId="0" xfId="0" applyNumberFormat="1" applyFont="1" applyFill="1" applyBorder="1"/>
    <xf numFmtId="168" fontId="9" fillId="0" borderId="0" xfId="1" applyNumberFormat="1" applyFont="1" applyFill="1" applyBorder="1"/>
    <xf numFmtId="164" fontId="9" fillId="0" borderId="0" xfId="1" applyFont="1" applyFill="1" applyBorder="1"/>
    <xf numFmtId="38" fontId="8" fillId="0" borderId="0" xfId="0" applyNumberFormat="1" applyFont="1" applyFill="1" applyAlignment="1"/>
    <xf numFmtId="41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/>
    <xf numFmtId="164" fontId="9" fillId="0" borderId="0" xfId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37" fontId="7" fillId="0" borderId="0" xfId="0" quotePrefix="1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justify" vertical="center"/>
    </xf>
    <xf numFmtId="38" fontId="10" fillId="0" borderId="0" xfId="0" applyNumberFormat="1" applyFont="1" applyFill="1" applyAlignment="1">
      <alignment horizontal="justify" vertical="center"/>
    </xf>
    <xf numFmtId="0" fontId="9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justify" vertical="center" wrapText="1"/>
    </xf>
    <xf numFmtId="0" fontId="12" fillId="0" borderId="0" xfId="0" applyFont="1" applyFill="1" applyAlignment="1">
      <alignment vertical="center" wrapText="1"/>
    </xf>
    <xf numFmtId="41" fontId="17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justify" vertical="center" wrapText="1"/>
    </xf>
    <xf numFmtId="0" fontId="10" fillId="0" borderId="0" xfId="0" applyFont="1" applyFill="1" applyAlignment="1">
      <alignment horizontal="center" vertical="center" wrapText="1"/>
    </xf>
    <xf numFmtId="38" fontId="7" fillId="0" borderId="0" xfId="3" applyNumberFormat="1" applyFont="1" applyFill="1"/>
    <xf numFmtId="37" fontId="6" fillId="0" borderId="0" xfId="3" applyNumberFormat="1" applyFont="1" applyFill="1" applyAlignment="1">
      <alignment horizontal="centerContinuous" vertical="center"/>
    </xf>
    <xf numFmtId="0" fontId="6" fillId="0" borderId="0" xfId="3" applyFont="1" applyFill="1" applyAlignment="1">
      <alignment horizontal="centerContinuous" vertical="center"/>
    </xf>
    <xf numFmtId="0" fontId="6" fillId="0" borderId="0" xfId="3" applyFont="1" applyFill="1" applyAlignment="1">
      <alignment horizontal="center" vertical="center"/>
    </xf>
    <xf numFmtId="40" fontId="7" fillId="0" borderId="0" xfId="1" applyNumberFormat="1" applyFont="1" applyFill="1" applyAlignment="1">
      <alignment horizontal="left"/>
    </xf>
    <xf numFmtId="3" fontId="6" fillId="0" borderId="0" xfId="3" applyNumberFormat="1" applyFont="1" applyFill="1" applyAlignment="1">
      <alignment horizontal="centerContinuous" vertical="center"/>
    </xf>
    <xf numFmtId="0" fontId="9" fillId="0" borderId="0" xfId="3" applyFont="1" applyFill="1" applyAlignment="1">
      <alignment vertical="center"/>
    </xf>
    <xf numFmtId="37" fontId="9" fillId="0" borderId="0" xfId="3" applyNumberFormat="1" applyFont="1" applyFill="1" applyAlignment="1">
      <alignment vertical="center"/>
    </xf>
    <xf numFmtId="37" fontId="9" fillId="0" borderId="0" xfId="3" applyNumberFormat="1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37" fontId="9" fillId="0" borderId="0" xfId="2" applyNumberFormat="1" applyFont="1" applyFill="1" applyAlignment="1">
      <alignment horizontal="center" vertical="center"/>
    </xf>
    <xf numFmtId="0" fontId="8" fillId="0" borderId="0" xfId="2" applyFont="1" applyFill="1" applyAlignment="1">
      <alignment horizontal="left" vertical="center"/>
    </xf>
    <xf numFmtId="0" fontId="10" fillId="0" borderId="0" xfId="2" applyFont="1" applyFill="1" applyAlignment="1">
      <alignment horizontal="center" vertical="center"/>
    </xf>
    <xf numFmtId="39" fontId="9" fillId="0" borderId="0" xfId="2" applyNumberFormat="1" applyFont="1" applyFill="1" applyAlignment="1">
      <alignment horizontal="right" vertical="center"/>
    </xf>
    <xf numFmtId="39" fontId="10" fillId="0" borderId="0" xfId="2" applyNumberFormat="1" applyFont="1" applyFill="1" applyAlignment="1">
      <alignment horizontal="right" vertical="center"/>
    </xf>
    <xf numFmtId="37" fontId="8" fillId="0" borderId="0" xfId="3" applyNumberFormat="1" applyFont="1" applyFill="1" applyAlignment="1">
      <alignment vertical="center"/>
    </xf>
    <xf numFmtId="37" fontId="12" fillId="0" borderId="0" xfId="2" applyNumberFormat="1" applyFont="1" applyFill="1" applyAlignment="1">
      <alignment horizontal="right" vertical="center"/>
    </xf>
    <xf numFmtId="0" fontId="9" fillId="0" borderId="0" xfId="0" applyFont="1" applyFill="1" applyAlignment="1">
      <alignment vertical="top" wrapText="1"/>
    </xf>
    <xf numFmtId="0" fontId="9" fillId="0" borderId="0" xfId="2" applyFont="1" applyFill="1" applyAlignment="1">
      <alignment horizontal="left" vertical="center"/>
    </xf>
    <xf numFmtId="164" fontId="8" fillId="0" borderId="2" xfId="1" applyFont="1" applyFill="1" applyBorder="1" applyAlignment="1">
      <alignment vertical="center"/>
    </xf>
    <xf numFmtId="41" fontId="8" fillId="0" borderId="2" xfId="1" applyNumberFormat="1" applyFont="1" applyFill="1" applyBorder="1" applyAlignment="1">
      <alignment vertical="center"/>
    </xf>
    <xf numFmtId="37" fontId="8" fillId="0" borderId="3" xfId="2" applyNumberFormat="1" applyFont="1" applyFill="1" applyBorder="1" applyAlignment="1">
      <alignment horizontal="right" vertical="center"/>
    </xf>
    <xf numFmtId="37" fontId="8" fillId="0" borderId="0" xfId="2" applyNumberFormat="1" applyFont="1" applyFill="1" applyAlignment="1">
      <alignment horizontal="right" vertical="center"/>
    </xf>
    <xf numFmtId="38" fontId="8" fillId="0" borderId="0" xfId="3" applyNumberFormat="1" applyFont="1" applyFill="1"/>
    <xf numFmtId="37" fontId="9" fillId="0" borderId="0" xfId="3" applyNumberFormat="1" applyFont="1" applyFill="1" applyAlignment="1">
      <alignment horizontal="centerContinuous" vertical="center"/>
    </xf>
    <xf numFmtId="0" fontId="9" fillId="0" borderId="0" xfId="3" applyFont="1" applyFill="1" applyAlignment="1">
      <alignment horizontal="centerContinuous" vertical="center"/>
    </xf>
    <xf numFmtId="0" fontId="9" fillId="0" borderId="0" xfId="3" applyFont="1" applyFill="1" applyAlignment="1">
      <alignment horizontal="center" vertical="center"/>
    </xf>
    <xf numFmtId="40" fontId="8" fillId="0" borderId="0" xfId="1" applyNumberFormat="1" applyFont="1" applyFill="1" applyAlignment="1">
      <alignment horizontal="left"/>
    </xf>
    <xf numFmtId="3" fontId="9" fillId="0" borderId="0" xfId="3" applyNumberFormat="1" applyFont="1" applyFill="1" applyAlignment="1">
      <alignment horizontal="centerContinuous" vertical="center"/>
    </xf>
    <xf numFmtId="165" fontId="8" fillId="0" borderId="0" xfId="3" applyNumberFormat="1" applyFont="1" applyFill="1" applyAlignment="1">
      <alignment vertical="center"/>
    </xf>
    <xf numFmtId="0" fontId="12" fillId="0" borderId="0" xfId="2" applyFont="1" applyFill="1" applyAlignment="1">
      <alignment horizontal="left" vertical="center"/>
    </xf>
    <xf numFmtId="0" fontId="9" fillId="0" borderId="0" xfId="6" applyFont="1" applyFill="1" applyAlignment="1">
      <alignment horizontal="left"/>
    </xf>
    <xf numFmtId="0" fontId="10" fillId="0" borderId="0" xfId="3" applyFont="1" applyFill="1" applyAlignment="1">
      <alignment horizontal="center" vertical="center"/>
    </xf>
    <xf numFmtId="37" fontId="8" fillId="0" borderId="4" xfId="3" applyNumberFormat="1" applyFont="1" applyFill="1" applyBorder="1" applyAlignment="1">
      <alignment vertical="center"/>
    </xf>
    <xf numFmtId="37" fontId="8" fillId="0" borderId="1" xfId="3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Alignment="1">
      <alignment vertical="center"/>
    </xf>
    <xf numFmtId="0" fontId="6" fillId="0" borderId="0" xfId="3" applyFont="1" applyFill="1" applyAlignment="1">
      <alignment vertical="center"/>
    </xf>
    <xf numFmtId="37" fontId="8" fillId="0" borderId="0" xfId="3" applyNumberFormat="1" applyFont="1" applyFill="1" applyAlignment="1">
      <alignment horizontal="center" vertical="center"/>
    </xf>
    <xf numFmtId="37" fontId="17" fillId="0" borderId="0" xfId="3" applyNumberFormat="1" applyFont="1" applyFill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41" fontId="12" fillId="0" borderId="0" xfId="2" applyNumberFormat="1" applyFont="1" applyFill="1" applyAlignment="1">
      <alignment horizontal="right" vertical="center"/>
    </xf>
    <xf numFmtId="0" fontId="12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3" xfId="1" applyNumberFormat="1" applyFont="1" applyFill="1" applyBorder="1" applyAlignment="1">
      <alignment vertical="center"/>
    </xf>
    <xf numFmtId="41" fontId="8" fillId="0" borderId="3" xfId="3" applyNumberFormat="1" applyFont="1" applyFill="1" applyBorder="1" applyAlignment="1">
      <alignment vertical="center"/>
    </xf>
    <xf numFmtId="37" fontId="6" fillId="0" borderId="0" xfId="3" applyNumberFormat="1" applyFont="1" applyFill="1" applyAlignment="1">
      <alignment vertical="center"/>
    </xf>
    <xf numFmtId="165" fontId="9" fillId="0" borderId="0" xfId="3" applyNumberFormat="1" applyFont="1" applyFill="1" applyAlignment="1">
      <alignment vertical="center"/>
    </xf>
    <xf numFmtId="37" fontId="9" fillId="0" borderId="4" xfId="1" applyNumberFormat="1" applyFont="1" applyFill="1" applyBorder="1" applyAlignment="1">
      <alignment vertical="center"/>
    </xf>
    <xf numFmtId="37" fontId="9" fillId="0" borderId="4" xfId="3" applyNumberFormat="1" applyFont="1" applyFill="1" applyBorder="1" applyAlignment="1">
      <alignment vertical="center"/>
    </xf>
    <xf numFmtId="37" fontId="8" fillId="0" borderId="1" xfId="1" applyNumberFormat="1" applyFont="1" applyFill="1" applyBorder="1" applyAlignment="1">
      <alignment vertical="center"/>
    </xf>
    <xf numFmtId="37" fontId="8" fillId="0" borderId="3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38" fontId="8" fillId="0" borderId="0" xfId="0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38" fontId="8" fillId="0" borderId="0" xfId="0" applyNumberFormat="1" applyFont="1" applyFill="1" applyBorder="1" applyAlignment="1">
      <alignment horizontal="center"/>
    </xf>
    <xf numFmtId="37" fontId="8" fillId="0" borderId="0" xfId="3" applyNumberFormat="1" applyFont="1" applyFill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37" fontId="9" fillId="0" borderId="4" xfId="3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</cellXfs>
  <cellStyles count="10">
    <cellStyle name="Comma" xfId="1" builtinId="3"/>
    <cellStyle name="Comma 2" xfId="8"/>
    <cellStyle name="Comma 3" xfId="7"/>
    <cellStyle name="Normal" xfId="0" builtinId="0"/>
    <cellStyle name="Normal 2" xfId="2"/>
    <cellStyle name="Normal 3" xfId="3"/>
    <cellStyle name="Normal 4" xfId="6"/>
    <cellStyle name="Normal_KCE01Y" xfId="4"/>
    <cellStyle name="Normal_KCE44Y" xfId="5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99"/>
  <sheetViews>
    <sheetView tabSelected="1" view="pageBreakPreview" zoomScale="102" zoomScaleNormal="100" zoomScaleSheetLayoutView="115" workbookViewId="0">
      <selection activeCell="A5" sqref="A5"/>
    </sheetView>
  </sheetViews>
  <sheetFormatPr defaultColWidth="10.5703125" defaultRowHeight="23.25" x14ac:dyDescent="0.55000000000000004"/>
  <cols>
    <col min="1" max="1" width="37" style="5" customWidth="1"/>
    <col min="2" max="2" width="0.85546875" style="5" customWidth="1"/>
    <col min="3" max="3" width="9.5703125" style="1" bestFit="1" customWidth="1"/>
    <col min="4" max="4" width="1" style="1" customWidth="1"/>
    <col min="5" max="5" width="15" style="6" customWidth="1"/>
    <col min="6" max="6" width="1" style="1" customWidth="1"/>
    <col min="7" max="7" width="15" style="6" customWidth="1"/>
    <col min="8" max="8" width="1" style="6" customWidth="1"/>
    <col min="9" max="9" width="15" style="6" customWidth="1"/>
    <col min="10" max="10" width="1" style="6" customWidth="1"/>
    <col min="11" max="11" width="15" style="6" customWidth="1"/>
    <col min="12" max="16384" width="10.5703125" style="1"/>
  </cols>
  <sheetData>
    <row r="1" spans="1:11" s="9" customFormat="1" x14ac:dyDescent="0.55000000000000004">
      <c r="A1" s="4" t="s">
        <v>93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spans="1:11" s="9" customFormat="1" x14ac:dyDescent="0.55000000000000004">
      <c r="A2" s="4" t="s">
        <v>0</v>
      </c>
      <c r="B2" s="4"/>
      <c r="C2" s="3"/>
      <c r="D2" s="3"/>
      <c r="E2" s="3"/>
      <c r="F2" s="3"/>
      <c r="G2" s="3"/>
      <c r="H2" s="3"/>
      <c r="I2" s="3"/>
      <c r="J2" s="3"/>
      <c r="K2" s="3"/>
    </row>
    <row r="3" spans="1:11" s="9" customFormat="1" x14ac:dyDescent="0.55000000000000004">
      <c r="A3" s="4" t="s">
        <v>191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x14ac:dyDescent="0.55000000000000004">
      <c r="A4" s="10"/>
      <c r="B4" s="10"/>
      <c r="C4" s="11"/>
      <c r="D4" s="12"/>
      <c r="E4" s="273" t="s">
        <v>1</v>
      </c>
      <c r="F4" s="273"/>
      <c r="G4" s="273"/>
      <c r="H4" s="197"/>
      <c r="I4" s="273" t="s">
        <v>2</v>
      </c>
      <c r="J4" s="273"/>
      <c r="K4" s="273"/>
    </row>
    <row r="5" spans="1:11" x14ac:dyDescent="0.55000000000000004">
      <c r="A5" s="10"/>
      <c r="B5" s="13"/>
      <c r="C5" s="11"/>
      <c r="D5" s="14"/>
      <c r="E5" s="15" t="s">
        <v>199</v>
      </c>
      <c r="F5" s="15"/>
      <c r="G5" s="15" t="s">
        <v>3</v>
      </c>
      <c r="H5" s="15"/>
      <c r="I5" s="15" t="s">
        <v>199</v>
      </c>
      <c r="J5" s="15"/>
      <c r="K5" s="15" t="s">
        <v>3</v>
      </c>
    </row>
    <row r="6" spans="1:11" x14ac:dyDescent="0.55000000000000004">
      <c r="A6" s="13" t="s">
        <v>4</v>
      </c>
      <c r="B6" s="10"/>
      <c r="C6" s="16" t="s">
        <v>5</v>
      </c>
      <c r="D6" s="14"/>
      <c r="E6" s="15" t="s">
        <v>192</v>
      </c>
      <c r="F6" s="15"/>
      <c r="G6" s="15" t="s">
        <v>160</v>
      </c>
      <c r="H6" s="15"/>
      <c r="I6" s="15" t="s">
        <v>192</v>
      </c>
      <c r="J6" s="15"/>
      <c r="K6" s="15" t="s">
        <v>160</v>
      </c>
    </row>
    <row r="7" spans="1:11" x14ac:dyDescent="0.55000000000000004">
      <c r="A7" s="13"/>
      <c r="B7" s="10"/>
      <c r="C7" s="16"/>
      <c r="D7" s="14"/>
      <c r="E7" s="15" t="s">
        <v>161</v>
      </c>
      <c r="F7" s="15"/>
      <c r="G7" s="15" t="s">
        <v>159</v>
      </c>
      <c r="H7" s="15"/>
      <c r="I7" s="15" t="s">
        <v>161</v>
      </c>
      <c r="J7" s="15"/>
      <c r="K7" s="15" t="s">
        <v>159</v>
      </c>
    </row>
    <row r="8" spans="1:11" x14ac:dyDescent="0.55000000000000004">
      <c r="A8" s="13"/>
      <c r="B8" s="10"/>
      <c r="C8" s="16"/>
      <c r="D8" s="14"/>
      <c r="E8" s="15" t="s">
        <v>162</v>
      </c>
      <c r="F8" s="15"/>
      <c r="G8" s="15"/>
      <c r="H8" s="15"/>
      <c r="I8" s="15" t="s">
        <v>162</v>
      </c>
      <c r="J8" s="15"/>
      <c r="K8" s="15"/>
    </row>
    <row r="9" spans="1:11" x14ac:dyDescent="0.55000000000000004">
      <c r="A9" s="10"/>
      <c r="B9" s="10"/>
      <c r="C9" s="17"/>
      <c r="D9" s="14"/>
      <c r="E9" s="271" t="s">
        <v>6</v>
      </c>
      <c r="F9" s="272"/>
      <c r="G9" s="272"/>
      <c r="H9" s="272"/>
      <c r="I9" s="272"/>
      <c r="J9" s="272"/>
      <c r="K9" s="272"/>
    </row>
    <row r="10" spans="1:11" x14ac:dyDescent="0.55000000000000004">
      <c r="A10" s="18" t="s">
        <v>7</v>
      </c>
      <c r="B10" s="18"/>
      <c r="C10" s="119"/>
      <c r="D10" s="119"/>
      <c r="E10" s="12"/>
      <c r="F10" s="11"/>
      <c r="G10" s="12"/>
      <c r="H10" s="12"/>
      <c r="I10" s="12" t="s">
        <v>8</v>
      </c>
      <c r="J10" s="12"/>
      <c r="K10" s="12"/>
    </row>
    <row r="11" spans="1:11" x14ac:dyDescent="0.55000000000000004">
      <c r="A11" s="19" t="s">
        <v>9</v>
      </c>
      <c r="B11" s="19"/>
      <c r="C11" s="120"/>
      <c r="D11" s="11"/>
      <c r="E11" s="20">
        <v>242260</v>
      </c>
      <c r="F11" s="20"/>
      <c r="G11" s="20">
        <v>304999</v>
      </c>
      <c r="H11" s="20"/>
      <c r="I11" s="21">
        <v>205442</v>
      </c>
      <c r="J11" s="20"/>
      <c r="K11" s="20">
        <v>267053</v>
      </c>
    </row>
    <row r="12" spans="1:11" x14ac:dyDescent="0.55000000000000004">
      <c r="A12" s="19" t="s">
        <v>94</v>
      </c>
      <c r="B12" s="19"/>
      <c r="C12" s="120"/>
      <c r="D12" s="11"/>
      <c r="E12" s="20">
        <v>535936</v>
      </c>
      <c r="F12" s="20"/>
      <c r="G12" s="20">
        <v>537710</v>
      </c>
      <c r="H12" s="20"/>
      <c r="I12" s="20">
        <v>535736</v>
      </c>
      <c r="J12" s="20"/>
      <c r="K12" s="20">
        <v>535736</v>
      </c>
    </row>
    <row r="13" spans="1:11" x14ac:dyDescent="0.55000000000000004">
      <c r="A13" s="19" t="s">
        <v>13</v>
      </c>
      <c r="B13" s="19"/>
      <c r="C13" s="120">
        <v>4</v>
      </c>
      <c r="D13" s="11"/>
      <c r="E13" s="20">
        <v>757400</v>
      </c>
      <c r="F13" s="20"/>
      <c r="G13" s="20">
        <v>19240</v>
      </c>
      <c r="H13" s="20"/>
      <c r="I13" s="20">
        <v>951900</v>
      </c>
      <c r="J13" s="20"/>
      <c r="K13" s="20">
        <v>223340</v>
      </c>
    </row>
    <row r="14" spans="1:11" x14ac:dyDescent="0.55000000000000004">
      <c r="A14" s="19" t="s">
        <v>10</v>
      </c>
      <c r="B14" s="19"/>
      <c r="C14" s="120">
        <v>6</v>
      </c>
      <c r="D14" s="11"/>
      <c r="E14" s="20">
        <v>1299031</v>
      </c>
      <c r="F14" s="20"/>
      <c r="G14" s="20">
        <v>1629087</v>
      </c>
      <c r="H14" s="20"/>
      <c r="I14" s="20">
        <v>771623</v>
      </c>
      <c r="J14" s="20"/>
      <c r="K14" s="20">
        <v>770977</v>
      </c>
    </row>
    <row r="15" spans="1:11" x14ac:dyDescent="0.55000000000000004">
      <c r="A15" s="19" t="s">
        <v>11</v>
      </c>
      <c r="B15" s="19"/>
      <c r="C15" s="120"/>
      <c r="D15" s="11"/>
      <c r="E15" s="20">
        <v>317276</v>
      </c>
      <c r="F15" s="20"/>
      <c r="G15" s="20">
        <v>209284</v>
      </c>
      <c r="H15" s="20"/>
      <c r="I15" s="20">
        <v>1558114</v>
      </c>
      <c r="J15" s="20"/>
      <c r="K15" s="20">
        <v>1368434</v>
      </c>
    </row>
    <row r="16" spans="1:11" x14ac:dyDescent="0.55000000000000004">
      <c r="A16" s="19" t="s">
        <v>12</v>
      </c>
      <c r="B16" s="19"/>
      <c r="C16" s="120">
        <v>7</v>
      </c>
      <c r="D16" s="11"/>
      <c r="E16" s="20">
        <v>1854883</v>
      </c>
      <c r="F16" s="20"/>
      <c r="G16" s="20">
        <v>1741762</v>
      </c>
      <c r="H16" s="20"/>
      <c r="I16" s="20">
        <v>558050</v>
      </c>
      <c r="J16" s="20"/>
      <c r="K16" s="20">
        <v>437064</v>
      </c>
    </row>
    <row r="17" spans="1:11" x14ac:dyDescent="0.55000000000000004">
      <c r="A17" s="19" t="s">
        <v>95</v>
      </c>
      <c r="B17" s="19"/>
      <c r="C17" s="22"/>
      <c r="D17" s="11"/>
      <c r="E17" s="20">
        <v>2546389</v>
      </c>
      <c r="F17" s="20"/>
      <c r="G17" s="20">
        <v>1830542</v>
      </c>
      <c r="H17" s="20"/>
      <c r="I17" s="23">
        <v>978409</v>
      </c>
      <c r="J17" s="20"/>
      <c r="K17" s="20">
        <v>826962</v>
      </c>
    </row>
    <row r="18" spans="1:11" x14ac:dyDescent="0.55000000000000004">
      <c r="A18" s="19" t="s">
        <v>154</v>
      </c>
      <c r="B18" s="19"/>
      <c r="C18" s="120"/>
      <c r="D18" s="11"/>
      <c r="E18" s="20">
        <v>0</v>
      </c>
      <c r="F18" s="20"/>
      <c r="G18" s="20">
        <v>1170000</v>
      </c>
      <c r="H18" s="20"/>
      <c r="I18" s="23">
        <v>0</v>
      </c>
      <c r="J18" s="20"/>
      <c r="K18" s="20">
        <v>917000</v>
      </c>
    </row>
    <row r="19" spans="1:11" x14ac:dyDescent="0.55000000000000004">
      <c r="A19" s="19" t="s">
        <v>163</v>
      </c>
      <c r="B19" s="19"/>
      <c r="C19" s="120"/>
      <c r="D19" s="11"/>
      <c r="E19" s="20">
        <v>8776</v>
      </c>
      <c r="F19" s="20"/>
      <c r="G19" s="20">
        <v>4926</v>
      </c>
      <c r="H19" s="20"/>
      <c r="I19" s="20">
        <v>0</v>
      </c>
      <c r="J19" s="20"/>
      <c r="K19" s="20">
        <v>0</v>
      </c>
    </row>
    <row r="20" spans="1:11" s="4" customFormat="1" ht="21.75" x14ac:dyDescent="0.45">
      <c r="A20" s="24" t="s">
        <v>14</v>
      </c>
      <c r="B20" s="24"/>
      <c r="C20" s="25"/>
      <c r="D20" s="26"/>
      <c r="E20" s="27">
        <f>SUM(E11:E19)</f>
        <v>7561951</v>
      </c>
      <c r="F20" s="28"/>
      <c r="G20" s="27">
        <f>SUM(G11:G19)</f>
        <v>7447550</v>
      </c>
      <c r="H20" s="28"/>
      <c r="I20" s="27">
        <f>SUM(I11:I19)</f>
        <v>5559274</v>
      </c>
      <c r="J20" s="28"/>
      <c r="K20" s="27">
        <f>SUM(K11:K19)</f>
        <v>5346566</v>
      </c>
    </row>
    <row r="21" spans="1:11" x14ac:dyDescent="0.55000000000000004">
      <c r="A21" s="24"/>
      <c r="B21" s="24"/>
      <c r="C21" s="22"/>
      <c r="D21" s="11"/>
      <c r="E21" s="20"/>
      <c r="F21" s="20"/>
      <c r="G21" s="20"/>
      <c r="H21" s="20"/>
      <c r="I21" s="20"/>
      <c r="J21" s="20"/>
      <c r="K21" s="20"/>
    </row>
    <row r="22" spans="1:11" x14ac:dyDescent="0.55000000000000004">
      <c r="A22" s="29" t="s">
        <v>15</v>
      </c>
      <c r="B22" s="30"/>
      <c r="C22" s="119"/>
      <c r="D22" s="119"/>
      <c r="E22" s="31"/>
      <c r="F22" s="31"/>
      <c r="G22" s="31"/>
      <c r="H22" s="31"/>
      <c r="I22" s="31"/>
      <c r="J22" s="31"/>
      <c r="K22" s="31"/>
    </row>
    <row r="23" spans="1:11" x14ac:dyDescent="0.55000000000000004">
      <c r="A23" s="19" t="s">
        <v>94</v>
      </c>
      <c r="B23" s="30"/>
      <c r="C23" s="120"/>
      <c r="D23" s="119"/>
      <c r="E23" s="31">
        <v>40000</v>
      </c>
      <c r="F23" s="31"/>
      <c r="G23" s="31">
        <v>40000</v>
      </c>
      <c r="H23" s="20"/>
      <c r="I23" s="32">
        <v>0</v>
      </c>
      <c r="J23" s="20"/>
      <c r="K23" s="31">
        <v>0</v>
      </c>
    </row>
    <row r="24" spans="1:11" x14ac:dyDescent="0.55000000000000004">
      <c r="A24" s="19" t="s">
        <v>16</v>
      </c>
      <c r="B24" s="30"/>
      <c r="C24" s="120">
        <v>8</v>
      </c>
      <c r="D24" s="119"/>
      <c r="E24" s="31">
        <f>1005633+190+19784</f>
        <v>1025607</v>
      </c>
      <c r="F24" s="31"/>
      <c r="G24" s="31">
        <v>995800</v>
      </c>
      <c r="H24" s="31"/>
      <c r="I24" s="31">
        <v>1065187</v>
      </c>
      <c r="J24" s="31"/>
      <c r="K24" s="20">
        <v>1065187</v>
      </c>
    </row>
    <row r="25" spans="1:11" x14ac:dyDescent="0.55000000000000004">
      <c r="A25" s="19" t="s">
        <v>17</v>
      </c>
      <c r="B25" s="19"/>
      <c r="C25" s="120">
        <v>9</v>
      </c>
      <c r="D25" s="119"/>
      <c r="E25" s="31">
        <v>0</v>
      </c>
      <c r="F25" s="32"/>
      <c r="G25" s="31">
        <v>0</v>
      </c>
      <c r="H25" s="31"/>
      <c r="I25" s="32">
        <v>4533099</v>
      </c>
      <c r="J25" s="32"/>
      <c r="K25" s="31">
        <v>4533099</v>
      </c>
    </row>
    <row r="26" spans="1:11" x14ac:dyDescent="0.55000000000000004">
      <c r="A26" s="19" t="s">
        <v>96</v>
      </c>
      <c r="B26" s="19"/>
      <c r="C26" s="120">
        <v>10</v>
      </c>
      <c r="D26" s="11"/>
      <c r="E26" s="20">
        <v>104703</v>
      </c>
      <c r="F26" s="20"/>
      <c r="G26" s="31">
        <v>108174</v>
      </c>
      <c r="H26" s="20"/>
      <c r="I26" s="20">
        <v>1567323</v>
      </c>
      <c r="J26" s="20"/>
      <c r="K26" s="32">
        <v>1567323</v>
      </c>
    </row>
    <row r="27" spans="1:11" x14ac:dyDescent="0.55000000000000004">
      <c r="A27" s="19" t="s">
        <v>156</v>
      </c>
      <c r="B27" s="19"/>
      <c r="C27" s="119">
        <v>4</v>
      </c>
      <c r="D27" s="119"/>
      <c r="E27" s="32">
        <v>0</v>
      </c>
      <c r="F27" s="32"/>
      <c r="G27" s="20">
        <v>0</v>
      </c>
      <c r="H27" s="20"/>
      <c r="I27" s="20">
        <v>233090</v>
      </c>
      <c r="J27" s="32"/>
      <c r="K27" s="20">
        <v>233090</v>
      </c>
    </row>
    <row r="28" spans="1:11" x14ac:dyDescent="0.55000000000000004">
      <c r="A28" s="19" t="s">
        <v>97</v>
      </c>
      <c r="B28" s="19"/>
      <c r="C28" s="119"/>
      <c r="D28" s="119"/>
      <c r="E28" s="32">
        <v>208188</v>
      </c>
      <c r="F28" s="32"/>
      <c r="G28" s="32">
        <v>208188</v>
      </c>
      <c r="H28" s="31"/>
      <c r="I28" s="20">
        <v>106288</v>
      </c>
      <c r="J28" s="32"/>
      <c r="K28" s="32">
        <v>106596</v>
      </c>
    </row>
    <row r="29" spans="1:11" x14ac:dyDescent="0.55000000000000004">
      <c r="A29" s="19" t="s">
        <v>98</v>
      </c>
      <c r="B29" s="19"/>
      <c r="C29" s="119"/>
      <c r="D29" s="119"/>
      <c r="E29" s="32">
        <v>9940647</v>
      </c>
      <c r="F29" s="32"/>
      <c r="G29" s="20">
        <v>9970065</v>
      </c>
      <c r="H29" s="31"/>
      <c r="I29" s="32">
        <v>1983070</v>
      </c>
      <c r="J29" s="32"/>
      <c r="K29" s="20">
        <v>1986903</v>
      </c>
    </row>
    <row r="30" spans="1:11" x14ac:dyDescent="0.55000000000000004">
      <c r="A30" s="19" t="s">
        <v>164</v>
      </c>
      <c r="B30" s="19"/>
      <c r="C30" s="119"/>
      <c r="D30" s="119"/>
      <c r="E30" s="32">
        <v>37917</v>
      </c>
      <c r="F30" s="32"/>
      <c r="G30" s="20">
        <v>36753</v>
      </c>
      <c r="H30" s="31"/>
      <c r="I30" s="32">
        <v>47590</v>
      </c>
      <c r="J30" s="32"/>
      <c r="K30" s="20">
        <v>47401</v>
      </c>
    </row>
    <row r="31" spans="1:11" x14ac:dyDescent="0.55000000000000004">
      <c r="A31" s="19" t="s">
        <v>99</v>
      </c>
      <c r="B31" s="19"/>
      <c r="C31" s="119"/>
      <c r="D31" s="119"/>
      <c r="E31" s="32">
        <v>333598</v>
      </c>
      <c r="F31" s="32"/>
      <c r="G31" s="32">
        <v>333598</v>
      </c>
      <c r="H31" s="31"/>
      <c r="I31" s="20">
        <v>0</v>
      </c>
      <c r="J31" s="32"/>
      <c r="K31" s="20">
        <v>0</v>
      </c>
    </row>
    <row r="32" spans="1:11" x14ac:dyDescent="0.55000000000000004">
      <c r="A32" s="19" t="s">
        <v>100</v>
      </c>
      <c r="B32" s="19"/>
      <c r="C32" s="119"/>
      <c r="D32" s="119"/>
      <c r="E32" s="32">
        <v>27665</v>
      </c>
      <c r="F32" s="32"/>
      <c r="G32" s="32">
        <v>28693</v>
      </c>
      <c r="H32" s="31"/>
      <c r="I32" s="32">
        <v>27614</v>
      </c>
      <c r="J32" s="32"/>
      <c r="K32" s="32">
        <v>28636</v>
      </c>
    </row>
    <row r="33" spans="1:11" x14ac:dyDescent="0.55000000000000004">
      <c r="A33" s="19" t="s">
        <v>18</v>
      </c>
      <c r="B33" s="19"/>
      <c r="C33" s="119"/>
      <c r="D33" s="119"/>
      <c r="E33" s="20">
        <v>108419</v>
      </c>
      <c r="F33" s="32"/>
      <c r="G33" s="20">
        <v>108354</v>
      </c>
      <c r="H33" s="20"/>
      <c r="I33" s="20">
        <f>57403+12500</f>
        <v>69903</v>
      </c>
      <c r="J33" s="32"/>
      <c r="K33" s="20">
        <v>70059</v>
      </c>
    </row>
    <row r="34" spans="1:11" s="4" customFormat="1" ht="21.75" x14ac:dyDescent="0.45">
      <c r="A34" s="33" t="s">
        <v>19</v>
      </c>
      <c r="B34" s="24"/>
      <c r="C34" s="34"/>
      <c r="D34" s="35"/>
      <c r="E34" s="36">
        <f>SUM(E23:E33)</f>
        <v>11826744</v>
      </c>
      <c r="F34" s="28"/>
      <c r="G34" s="36">
        <f>SUM(G23:G33)</f>
        <v>11829625</v>
      </c>
      <c r="H34" s="28"/>
      <c r="I34" s="36">
        <f>SUM(I23:I33)</f>
        <v>9633164</v>
      </c>
      <c r="J34" s="37"/>
      <c r="K34" s="36">
        <f>SUM(K23:K33)</f>
        <v>9638294</v>
      </c>
    </row>
    <row r="35" spans="1:11" x14ac:dyDescent="0.55000000000000004">
      <c r="A35" s="24"/>
      <c r="B35" s="24"/>
      <c r="C35" s="119"/>
      <c r="D35" s="14"/>
      <c r="E35" s="38"/>
      <c r="F35" s="20"/>
      <c r="G35" s="38"/>
      <c r="H35" s="20"/>
      <c r="I35" s="20"/>
      <c r="J35" s="20"/>
      <c r="K35" s="20"/>
    </row>
    <row r="36" spans="1:11" s="4" customFormat="1" ht="22.5" thickBot="1" x14ac:dyDescent="0.5">
      <c r="A36" s="33" t="s">
        <v>20</v>
      </c>
      <c r="B36" s="24"/>
      <c r="C36" s="34"/>
      <c r="D36" s="35"/>
      <c r="E36" s="39">
        <f>E20+E34</f>
        <v>19388695</v>
      </c>
      <c r="F36" s="28"/>
      <c r="G36" s="39">
        <f>G20+G34</f>
        <v>19277175</v>
      </c>
      <c r="H36" s="28"/>
      <c r="I36" s="39">
        <f>SUM(I20+I34)</f>
        <v>15192438</v>
      </c>
      <c r="J36" s="28"/>
      <c r="K36" s="39">
        <f>SUM(K20+K34)</f>
        <v>14984860</v>
      </c>
    </row>
    <row r="37" spans="1:11" s="9" customFormat="1" ht="24" thickTop="1" x14ac:dyDescent="0.55000000000000004">
      <c r="A37" s="4" t="s">
        <v>93</v>
      </c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s="9" customFormat="1" x14ac:dyDescent="0.55000000000000004">
      <c r="A38" s="4" t="s">
        <v>0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s="9" customFormat="1" x14ac:dyDescent="0.55000000000000004">
      <c r="A39" s="4" t="s">
        <v>191</v>
      </c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55000000000000004">
      <c r="A40" s="10"/>
      <c r="B40" s="10"/>
      <c r="C40" s="11"/>
      <c r="D40" s="12"/>
      <c r="E40" s="273" t="s">
        <v>1</v>
      </c>
      <c r="F40" s="273"/>
      <c r="G40" s="273"/>
      <c r="H40" s="273"/>
      <c r="I40" s="273" t="s">
        <v>2</v>
      </c>
      <c r="J40" s="273"/>
      <c r="K40" s="273"/>
    </row>
    <row r="41" spans="1:11" x14ac:dyDescent="0.55000000000000004">
      <c r="A41" s="10"/>
      <c r="B41" s="10"/>
      <c r="C41" s="11"/>
      <c r="D41" s="12"/>
      <c r="E41" s="15" t="s">
        <v>199</v>
      </c>
      <c r="F41" s="15"/>
      <c r="G41" s="15" t="s">
        <v>3</v>
      </c>
      <c r="H41" s="15"/>
      <c r="I41" s="15" t="s">
        <v>199</v>
      </c>
      <c r="J41" s="15"/>
      <c r="K41" s="15" t="s">
        <v>3</v>
      </c>
    </row>
    <row r="42" spans="1:11" x14ac:dyDescent="0.55000000000000004">
      <c r="A42" s="13" t="s">
        <v>21</v>
      </c>
      <c r="B42" s="10"/>
      <c r="C42" s="16" t="s">
        <v>5</v>
      </c>
      <c r="D42" s="14"/>
      <c r="E42" s="15" t="s">
        <v>192</v>
      </c>
      <c r="F42" s="15"/>
      <c r="G42" s="15" t="s">
        <v>160</v>
      </c>
      <c r="H42" s="15"/>
      <c r="I42" s="15" t="s">
        <v>192</v>
      </c>
      <c r="J42" s="15"/>
      <c r="K42" s="15" t="s">
        <v>160</v>
      </c>
    </row>
    <row r="43" spans="1:11" x14ac:dyDescent="0.55000000000000004">
      <c r="A43" s="13"/>
      <c r="B43" s="10"/>
      <c r="C43" s="16"/>
      <c r="D43" s="14"/>
      <c r="E43" s="15" t="s">
        <v>161</v>
      </c>
      <c r="F43" s="15"/>
      <c r="G43" s="15" t="s">
        <v>159</v>
      </c>
      <c r="H43" s="15"/>
      <c r="I43" s="15" t="s">
        <v>161</v>
      </c>
      <c r="J43" s="15"/>
      <c r="K43" s="15" t="s">
        <v>159</v>
      </c>
    </row>
    <row r="44" spans="1:11" x14ac:dyDescent="0.55000000000000004">
      <c r="A44" s="13"/>
      <c r="B44" s="10"/>
      <c r="C44" s="16"/>
      <c r="D44" s="14"/>
      <c r="E44" s="15" t="s">
        <v>162</v>
      </c>
      <c r="F44" s="15"/>
      <c r="G44" s="15"/>
      <c r="H44" s="15"/>
      <c r="I44" s="15" t="s">
        <v>162</v>
      </c>
      <c r="J44" s="15"/>
      <c r="K44" s="15"/>
    </row>
    <row r="45" spans="1:11" x14ac:dyDescent="0.55000000000000004">
      <c r="A45" s="10"/>
      <c r="B45" s="10"/>
      <c r="C45" s="17"/>
      <c r="D45" s="14"/>
      <c r="E45" s="271" t="s">
        <v>6</v>
      </c>
      <c r="F45" s="272"/>
      <c r="G45" s="272"/>
      <c r="H45" s="272"/>
      <c r="I45" s="272"/>
      <c r="J45" s="272"/>
      <c r="K45" s="272"/>
    </row>
    <row r="46" spans="1:11" x14ac:dyDescent="0.55000000000000004">
      <c r="A46" s="18" t="s">
        <v>22</v>
      </c>
      <c r="B46" s="30"/>
      <c r="C46" s="17"/>
      <c r="D46" s="14"/>
      <c r="E46" s="40"/>
      <c r="F46" s="41"/>
      <c r="G46" s="40"/>
      <c r="H46" s="40"/>
      <c r="I46" s="40"/>
      <c r="J46" s="40"/>
      <c r="K46" s="40"/>
    </row>
    <row r="47" spans="1:11" x14ac:dyDescent="0.55000000000000004">
      <c r="A47" s="19" t="s">
        <v>23</v>
      </c>
      <c r="B47" s="19"/>
      <c r="C47" s="119"/>
      <c r="D47" s="14"/>
      <c r="E47" s="40"/>
      <c r="F47" s="41"/>
      <c r="G47" s="40"/>
      <c r="H47" s="40"/>
      <c r="I47" s="40"/>
      <c r="J47" s="40"/>
      <c r="K47" s="40"/>
    </row>
    <row r="48" spans="1:11" x14ac:dyDescent="0.55000000000000004">
      <c r="A48" s="50" t="s">
        <v>193</v>
      </c>
      <c r="B48" s="19"/>
      <c r="C48" s="119">
        <v>11</v>
      </c>
      <c r="D48" s="119"/>
      <c r="E48" s="23">
        <v>8958438</v>
      </c>
      <c r="F48" s="31"/>
      <c r="G48" s="23">
        <v>8756140</v>
      </c>
      <c r="H48" s="23"/>
      <c r="I48" s="32">
        <v>5720261</v>
      </c>
      <c r="J48" s="32"/>
      <c r="K48" s="32">
        <v>5632058</v>
      </c>
    </row>
    <row r="49" spans="1:11" x14ac:dyDescent="0.55000000000000004">
      <c r="A49" s="19" t="s">
        <v>190</v>
      </c>
      <c r="B49" s="19"/>
      <c r="C49" s="119">
        <v>11</v>
      </c>
      <c r="D49" s="119"/>
      <c r="E49" s="23">
        <f>24400-15000</f>
        <v>9400</v>
      </c>
      <c r="F49" s="31"/>
      <c r="G49" s="23">
        <v>17000</v>
      </c>
      <c r="H49" s="23"/>
      <c r="I49" s="32">
        <v>0</v>
      </c>
      <c r="J49" s="32"/>
      <c r="K49" s="23">
        <v>0</v>
      </c>
    </row>
    <row r="50" spans="1:11" x14ac:dyDescent="0.55000000000000004">
      <c r="A50" s="19" t="s">
        <v>189</v>
      </c>
      <c r="B50" s="19"/>
      <c r="C50" s="119">
        <v>4</v>
      </c>
      <c r="D50" s="119"/>
      <c r="E50" s="23">
        <v>0</v>
      </c>
      <c r="F50" s="32"/>
      <c r="G50" s="23">
        <v>0</v>
      </c>
      <c r="H50" s="23"/>
      <c r="I50" s="32">
        <v>51790</v>
      </c>
      <c r="J50" s="32"/>
      <c r="K50" s="32">
        <v>51790</v>
      </c>
    </row>
    <row r="51" spans="1:11" x14ac:dyDescent="0.55000000000000004">
      <c r="A51" s="19" t="s">
        <v>24</v>
      </c>
      <c r="B51" s="19"/>
      <c r="C51" s="119"/>
      <c r="D51" s="119"/>
      <c r="E51" s="23">
        <v>722378</v>
      </c>
      <c r="F51" s="31"/>
      <c r="G51" s="23">
        <v>446040</v>
      </c>
      <c r="H51" s="23"/>
      <c r="I51" s="23">
        <v>629721</v>
      </c>
      <c r="J51" s="32"/>
      <c r="K51" s="23">
        <v>296111</v>
      </c>
    </row>
    <row r="52" spans="1:11" x14ac:dyDescent="0.55000000000000004">
      <c r="A52" s="19" t="s">
        <v>25</v>
      </c>
      <c r="B52" s="19"/>
      <c r="C52" s="119"/>
      <c r="D52" s="119"/>
      <c r="E52" s="23">
        <f>230699-2443</f>
        <v>228256</v>
      </c>
      <c r="F52" s="32"/>
      <c r="G52" s="23">
        <v>203815</v>
      </c>
      <c r="H52" s="23"/>
      <c r="I52" s="32">
        <v>37267</v>
      </c>
      <c r="J52" s="32"/>
      <c r="K52" s="32">
        <v>59330</v>
      </c>
    </row>
    <row r="53" spans="1:11" x14ac:dyDescent="0.55000000000000004">
      <c r="A53" s="19" t="s">
        <v>194</v>
      </c>
      <c r="B53" s="19"/>
      <c r="C53" s="119"/>
      <c r="D53" s="119"/>
      <c r="E53" s="23"/>
      <c r="F53" s="32"/>
      <c r="G53" s="23"/>
      <c r="H53" s="23"/>
      <c r="I53" s="32"/>
      <c r="J53" s="32"/>
      <c r="K53" s="32"/>
    </row>
    <row r="54" spans="1:11" x14ac:dyDescent="0.55000000000000004">
      <c r="A54" s="50" t="s">
        <v>195</v>
      </c>
      <c r="B54" s="19"/>
      <c r="C54" s="119"/>
      <c r="D54" s="119"/>
      <c r="E54" s="23">
        <v>0</v>
      </c>
      <c r="F54" s="32"/>
      <c r="G54" s="23">
        <v>435000</v>
      </c>
      <c r="H54" s="23"/>
      <c r="I54" s="32">
        <v>0</v>
      </c>
      <c r="J54" s="32"/>
      <c r="K54" s="32">
        <v>435000</v>
      </c>
    </row>
    <row r="55" spans="1:11" x14ac:dyDescent="0.55000000000000004">
      <c r="A55" s="19" t="s">
        <v>101</v>
      </c>
      <c r="B55" s="19"/>
      <c r="C55" s="119"/>
      <c r="D55" s="119"/>
      <c r="E55" s="23">
        <v>1575337</v>
      </c>
      <c r="F55" s="32"/>
      <c r="G55" s="23">
        <v>1472540</v>
      </c>
      <c r="H55" s="23"/>
      <c r="I55" s="32">
        <v>1897780</v>
      </c>
      <c r="J55" s="32"/>
      <c r="K55" s="32">
        <v>1885840</v>
      </c>
    </row>
    <row r="56" spans="1:11" x14ac:dyDescent="0.55000000000000004">
      <c r="A56" s="19" t="s">
        <v>26</v>
      </c>
      <c r="B56" s="19"/>
      <c r="C56" s="11"/>
      <c r="D56" s="119"/>
      <c r="E56" s="23"/>
      <c r="F56" s="32"/>
      <c r="G56" s="23"/>
      <c r="H56" s="23"/>
      <c r="I56" s="32"/>
      <c r="J56" s="32"/>
      <c r="K56" s="32"/>
    </row>
    <row r="57" spans="1:11" x14ac:dyDescent="0.55000000000000004">
      <c r="A57" s="50" t="s">
        <v>196</v>
      </c>
      <c r="B57" s="19"/>
      <c r="C57" s="119">
        <v>11</v>
      </c>
      <c r="D57" s="11"/>
      <c r="E57" s="23">
        <v>355489</v>
      </c>
      <c r="F57" s="23"/>
      <c r="G57" s="23">
        <v>355272</v>
      </c>
      <c r="H57" s="23"/>
      <c r="I57" s="32">
        <v>100548</v>
      </c>
      <c r="J57" s="32"/>
      <c r="K57" s="32">
        <v>100332</v>
      </c>
    </row>
    <row r="58" spans="1:11" x14ac:dyDescent="0.55000000000000004">
      <c r="A58" s="19" t="s">
        <v>165</v>
      </c>
      <c r="B58" s="19"/>
      <c r="C58" s="119"/>
      <c r="D58" s="119"/>
      <c r="E58" s="23"/>
      <c r="F58" s="32"/>
      <c r="G58" s="23"/>
      <c r="H58" s="32"/>
      <c r="I58" s="23"/>
      <c r="J58" s="32"/>
      <c r="K58" s="32"/>
    </row>
    <row r="59" spans="1:11" x14ac:dyDescent="0.55000000000000004">
      <c r="A59" s="50" t="s">
        <v>196</v>
      </c>
      <c r="B59" s="19"/>
      <c r="C59" s="119"/>
      <c r="D59" s="119"/>
      <c r="E59" s="23">
        <v>21320</v>
      </c>
      <c r="F59" s="32"/>
      <c r="G59" s="23">
        <v>23093</v>
      </c>
      <c r="H59" s="31"/>
      <c r="I59" s="23">
        <v>25522</v>
      </c>
      <c r="J59" s="32"/>
      <c r="K59" s="23">
        <v>26220</v>
      </c>
    </row>
    <row r="60" spans="1:11" x14ac:dyDescent="0.55000000000000004">
      <c r="A60" s="19" t="s">
        <v>27</v>
      </c>
      <c r="B60" s="19"/>
      <c r="C60" s="119"/>
      <c r="D60" s="119"/>
      <c r="E60" s="23">
        <v>0</v>
      </c>
      <c r="F60" s="32"/>
      <c r="G60" s="23">
        <v>11487</v>
      </c>
      <c r="H60" s="23"/>
      <c r="I60" s="32">
        <v>0</v>
      </c>
      <c r="J60" s="32"/>
      <c r="K60" s="32">
        <v>176</v>
      </c>
    </row>
    <row r="61" spans="1:11" s="4" customFormat="1" ht="21.75" x14ac:dyDescent="0.45">
      <c r="A61" s="25" t="s">
        <v>28</v>
      </c>
      <c r="B61" s="24"/>
      <c r="C61" s="34"/>
      <c r="D61" s="34"/>
      <c r="E61" s="42">
        <f>SUM(E48:E60)</f>
        <v>11870618</v>
      </c>
      <c r="F61" s="43"/>
      <c r="G61" s="42">
        <f>SUM(G48:G60)</f>
        <v>11720387</v>
      </c>
      <c r="H61" s="43"/>
      <c r="I61" s="42">
        <f>SUM(I48:I60)</f>
        <v>8462889</v>
      </c>
      <c r="J61" s="43"/>
      <c r="K61" s="42">
        <f>SUM(K48:K60)</f>
        <v>8486857</v>
      </c>
    </row>
    <row r="62" spans="1:11" x14ac:dyDescent="0.55000000000000004">
      <c r="A62" s="24"/>
      <c r="B62" s="24"/>
      <c r="C62" s="119"/>
      <c r="D62" s="119"/>
      <c r="E62" s="44"/>
      <c r="F62" s="12"/>
      <c r="G62" s="44"/>
      <c r="H62" s="44"/>
      <c r="I62" s="44"/>
      <c r="J62" s="44"/>
      <c r="K62" s="44"/>
    </row>
    <row r="63" spans="1:11" x14ac:dyDescent="0.55000000000000004">
      <c r="A63" s="45" t="s">
        <v>29</v>
      </c>
      <c r="B63" s="30"/>
      <c r="C63" s="119"/>
      <c r="D63" s="11"/>
      <c r="E63" s="44"/>
      <c r="F63" s="12"/>
      <c r="G63" s="44"/>
      <c r="H63" s="44"/>
      <c r="I63" s="44"/>
      <c r="J63" s="44"/>
      <c r="K63" s="44"/>
    </row>
    <row r="64" spans="1:11" x14ac:dyDescent="0.55000000000000004">
      <c r="A64" s="19" t="s">
        <v>30</v>
      </c>
      <c r="B64" s="19"/>
      <c r="C64" s="119">
        <v>11</v>
      </c>
      <c r="D64" s="11"/>
      <c r="E64" s="20">
        <v>1076910</v>
      </c>
      <c r="F64" s="20"/>
      <c r="G64" s="23">
        <v>1165042</v>
      </c>
      <c r="H64" s="23"/>
      <c r="I64" s="20">
        <v>71549</v>
      </c>
      <c r="J64" s="20"/>
      <c r="K64" s="23">
        <v>96688</v>
      </c>
    </row>
    <row r="65" spans="1:11" x14ac:dyDescent="0.55000000000000004">
      <c r="A65" s="19" t="s">
        <v>166</v>
      </c>
      <c r="B65" s="19"/>
      <c r="C65" s="119"/>
      <c r="D65" s="11"/>
      <c r="E65" s="23">
        <v>19700</v>
      </c>
      <c r="F65" s="23"/>
      <c r="G65" s="23">
        <v>19618</v>
      </c>
      <c r="H65" s="23"/>
      <c r="I65" s="23">
        <v>30958</v>
      </c>
      <c r="J65" s="23"/>
      <c r="K65" s="23">
        <v>32290</v>
      </c>
    </row>
    <row r="66" spans="1:11" x14ac:dyDescent="0.55000000000000004">
      <c r="A66" s="19" t="s">
        <v>102</v>
      </c>
      <c r="B66" s="19"/>
      <c r="C66" s="119"/>
      <c r="D66" s="11"/>
      <c r="E66" s="23">
        <v>315816</v>
      </c>
      <c r="F66" s="23"/>
      <c r="G66" s="23">
        <v>316031</v>
      </c>
      <c r="H66" s="23"/>
      <c r="I66" s="23">
        <v>70594</v>
      </c>
      <c r="J66" s="23"/>
      <c r="K66" s="23">
        <v>70594</v>
      </c>
    </row>
    <row r="67" spans="1:11" x14ac:dyDescent="0.55000000000000004">
      <c r="A67" s="19" t="s">
        <v>197</v>
      </c>
      <c r="B67" s="19"/>
      <c r="C67" s="119"/>
      <c r="D67" s="11"/>
      <c r="E67" s="23"/>
      <c r="F67" s="23"/>
      <c r="G67" s="23"/>
      <c r="H67" s="23"/>
      <c r="I67" s="23"/>
      <c r="J67" s="23"/>
      <c r="K67" s="23"/>
    </row>
    <row r="68" spans="1:11" x14ac:dyDescent="0.55000000000000004">
      <c r="A68" s="50" t="s">
        <v>198</v>
      </c>
      <c r="B68" s="19"/>
      <c r="C68" s="119"/>
      <c r="D68" s="119"/>
      <c r="E68" s="23">
        <v>66985</v>
      </c>
      <c r="F68" s="32"/>
      <c r="G68" s="23">
        <v>66511</v>
      </c>
      <c r="H68" s="23"/>
      <c r="I68" s="23">
        <v>35970</v>
      </c>
      <c r="J68" s="23"/>
      <c r="K68" s="23">
        <v>36019</v>
      </c>
    </row>
    <row r="69" spans="1:11" s="4" customFormat="1" ht="21.75" x14ac:dyDescent="0.45">
      <c r="A69" s="24" t="s">
        <v>31</v>
      </c>
      <c r="B69" s="24"/>
      <c r="C69" s="34"/>
      <c r="D69" s="26"/>
      <c r="E69" s="42">
        <f>SUM(E64:E68)</f>
        <v>1479411</v>
      </c>
      <c r="F69" s="43"/>
      <c r="G69" s="42">
        <f>SUM(G64:G68)</f>
        <v>1567202</v>
      </c>
      <c r="H69" s="43"/>
      <c r="I69" s="42">
        <f>SUM(I64:I68)</f>
        <v>209071</v>
      </c>
      <c r="J69" s="43"/>
      <c r="K69" s="42">
        <f>SUM(K64:K68)</f>
        <v>235591</v>
      </c>
    </row>
    <row r="70" spans="1:11" s="4" customFormat="1" ht="21.75" x14ac:dyDescent="0.45">
      <c r="A70" s="24" t="s">
        <v>32</v>
      </c>
      <c r="B70" s="24"/>
      <c r="C70" s="34"/>
      <c r="D70" s="26"/>
      <c r="E70" s="42">
        <f>E61+E69</f>
        <v>13350029</v>
      </c>
      <c r="F70" s="43"/>
      <c r="G70" s="42">
        <f>G61+G69</f>
        <v>13287589</v>
      </c>
      <c r="H70" s="43"/>
      <c r="I70" s="42">
        <f>SUM(I61+I69)</f>
        <v>8671960</v>
      </c>
      <c r="J70" s="43"/>
      <c r="K70" s="42">
        <f>SUM(K61+K69)</f>
        <v>8722448</v>
      </c>
    </row>
    <row r="71" spans="1:11" x14ac:dyDescent="0.55000000000000004">
      <c r="A71" s="46"/>
      <c r="B71" s="46"/>
      <c r="C71" s="119"/>
      <c r="D71" s="11"/>
      <c r="E71" s="44"/>
      <c r="F71" s="12"/>
      <c r="G71" s="44"/>
      <c r="H71" s="44"/>
      <c r="I71" s="44"/>
      <c r="J71" s="44"/>
      <c r="K71" s="44"/>
    </row>
    <row r="72" spans="1:11" s="9" customFormat="1" x14ac:dyDescent="0.55000000000000004">
      <c r="A72" s="4" t="s">
        <v>93</v>
      </c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s="9" customFormat="1" x14ac:dyDescent="0.55000000000000004">
      <c r="A73" s="4" t="s">
        <v>0</v>
      </c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s="9" customFormat="1" x14ac:dyDescent="0.55000000000000004">
      <c r="A74" s="4" t="s">
        <v>191</v>
      </c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x14ac:dyDescent="0.55000000000000004">
      <c r="A75" s="10"/>
      <c r="B75" s="10"/>
      <c r="C75" s="11"/>
      <c r="D75" s="12"/>
      <c r="E75" s="273" t="s">
        <v>1</v>
      </c>
      <c r="F75" s="273"/>
      <c r="G75" s="273"/>
      <c r="H75" s="273"/>
      <c r="I75" s="273" t="s">
        <v>2</v>
      </c>
      <c r="J75" s="273"/>
      <c r="K75" s="273"/>
    </row>
    <row r="76" spans="1:11" x14ac:dyDescent="0.55000000000000004">
      <c r="A76" s="11"/>
      <c r="B76" s="11"/>
      <c r="C76" s="11"/>
      <c r="D76" s="14"/>
      <c r="E76" s="15" t="s">
        <v>199</v>
      </c>
      <c r="F76" s="15"/>
      <c r="G76" s="15" t="s">
        <v>3</v>
      </c>
      <c r="H76" s="15"/>
      <c r="I76" s="15" t="s">
        <v>199</v>
      </c>
      <c r="J76" s="15"/>
      <c r="K76" s="15" t="s">
        <v>3</v>
      </c>
    </row>
    <row r="77" spans="1:11" x14ac:dyDescent="0.55000000000000004">
      <c r="A77" s="13" t="s">
        <v>33</v>
      </c>
      <c r="B77" s="10"/>
      <c r="C77" s="16" t="s">
        <v>5</v>
      </c>
      <c r="D77" s="14"/>
      <c r="E77" s="15" t="s">
        <v>192</v>
      </c>
      <c r="F77" s="15"/>
      <c r="G77" s="15" t="s">
        <v>160</v>
      </c>
      <c r="H77" s="15"/>
      <c r="I77" s="15" t="s">
        <v>192</v>
      </c>
      <c r="J77" s="15"/>
      <c r="K77" s="15" t="s">
        <v>160</v>
      </c>
    </row>
    <row r="78" spans="1:11" x14ac:dyDescent="0.55000000000000004">
      <c r="A78" s="13"/>
      <c r="B78" s="10"/>
      <c r="C78" s="16"/>
      <c r="D78" s="14"/>
      <c r="E78" s="15" t="s">
        <v>161</v>
      </c>
      <c r="F78" s="15"/>
      <c r="G78" s="15" t="s">
        <v>159</v>
      </c>
      <c r="H78" s="15"/>
      <c r="I78" s="15" t="s">
        <v>161</v>
      </c>
      <c r="J78" s="15"/>
      <c r="K78" s="15" t="s">
        <v>159</v>
      </c>
    </row>
    <row r="79" spans="1:11" x14ac:dyDescent="0.55000000000000004">
      <c r="A79" s="13"/>
      <c r="B79" s="10"/>
      <c r="C79" s="16"/>
      <c r="D79" s="14"/>
      <c r="E79" s="15" t="s">
        <v>162</v>
      </c>
      <c r="F79" s="15"/>
      <c r="G79" s="15"/>
      <c r="H79" s="15"/>
      <c r="I79" s="15" t="s">
        <v>162</v>
      </c>
      <c r="J79" s="15"/>
      <c r="K79" s="15"/>
    </row>
    <row r="80" spans="1:11" x14ac:dyDescent="0.55000000000000004">
      <c r="A80" s="10"/>
      <c r="B80" s="10"/>
      <c r="C80" s="17"/>
      <c r="D80" s="14"/>
      <c r="E80" s="271" t="s">
        <v>6</v>
      </c>
      <c r="F80" s="272"/>
      <c r="G80" s="272"/>
      <c r="H80" s="272"/>
      <c r="I80" s="272"/>
      <c r="J80" s="272"/>
      <c r="K80" s="272"/>
    </row>
    <row r="81" spans="1:11" x14ac:dyDescent="0.55000000000000004">
      <c r="A81" s="30" t="s">
        <v>34</v>
      </c>
      <c r="B81" s="30"/>
      <c r="C81" s="119"/>
      <c r="D81" s="119"/>
      <c r="E81" s="40"/>
      <c r="F81" s="47"/>
      <c r="G81" s="40"/>
      <c r="H81" s="40"/>
      <c r="I81" s="40"/>
      <c r="J81" s="40"/>
      <c r="K81" s="40"/>
    </row>
    <row r="82" spans="1:11" x14ac:dyDescent="0.55000000000000004">
      <c r="A82" s="46" t="s">
        <v>35</v>
      </c>
      <c r="B82" s="19"/>
      <c r="C82" s="120">
        <v>12</v>
      </c>
      <c r="D82" s="119"/>
      <c r="E82" s="48"/>
      <c r="F82" s="49"/>
      <c r="G82" s="48"/>
      <c r="H82" s="48"/>
      <c r="I82" s="48"/>
      <c r="J82" s="48"/>
      <c r="K82" s="48"/>
    </row>
    <row r="83" spans="1:11" ht="24" thickBot="1" x14ac:dyDescent="0.6">
      <c r="A83" s="50" t="s">
        <v>144</v>
      </c>
      <c r="B83" s="19"/>
      <c r="C83" s="119"/>
      <c r="D83" s="119"/>
      <c r="E83" s="51">
        <v>2345686</v>
      </c>
      <c r="F83" s="32"/>
      <c r="G83" s="51">
        <v>2345686</v>
      </c>
      <c r="H83" s="20"/>
      <c r="I83" s="51">
        <v>2345686</v>
      </c>
      <c r="J83" s="32"/>
      <c r="K83" s="51">
        <v>2345686</v>
      </c>
    </row>
    <row r="84" spans="1:11" ht="24" thickTop="1" x14ac:dyDescent="0.55000000000000004">
      <c r="A84" s="52" t="s">
        <v>145</v>
      </c>
      <c r="B84" s="53"/>
      <c r="C84" s="119"/>
      <c r="D84" s="119"/>
      <c r="E84" s="23">
        <f>'ผู้ถือหุ้นรวม 64'!D20</f>
        <v>1810115</v>
      </c>
      <c r="F84" s="32"/>
      <c r="G84" s="23">
        <v>1810115</v>
      </c>
      <c r="H84" s="23"/>
      <c r="I84" s="23">
        <f>'ผู้ถือหุ้น 64'!C18</f>
        <v>1810115</v>
      </c>
      <c r="J84" s="32"/>
      <c r="K84" s="23">
        <v>1810115</v>
      </c>
    </row>
    <row r="85" spans="1:11" x14ac:dyDescent="0.55000000000000004">
      <c r="A85" s="19" t="s">
        <v>103</v>
      </c>
      <c r="B85" s="186"/>
      <c r="C85" s="186"/>
      <c r="D85" s="119"/>
      <c r="E85" s="23">
        <f>'ผู้ถือหุ้นรวม 64'!H20</f>
        <v>3890223</v>
      </c>
      <c r="F85" s="32"/>
      <c r="G85" s="23">
        <v>3890223</v>
      </c>
      <c r="H85" s="23"/>
      <c r="I85" s="23">
        <f>'ผู้ถือหุ้น 64'!G18</f>
        <v>3890223</v>
      </c>
      <c r="J85" s="32"/>
      <c r="K85" s="23">
        <v>3890223</v>
      </c>
    </row>
    <row r="86" spans="1:11" x14ac:dyDescent="0.55000000000000004">
      <c r="A86" s="19" t="s">
        <v>153</v>
      </c>
      <c r="B86" s="186"/>
      <c r="C86" s="186"/>
      <c r="D86" s="119"/>
      <c r="E86" s="23"/>
      <c r="F86" s="32"/>
      <c r="G86" s="23"/>
      <c r="H86" s="23"/>
      <c r="I86" s="23"/>
      <c r="J86" s="23"/>
      <c r="K86" s="23"/>
    </row>
    <row r="87" spans="1:11" x14ac:dyDescent="0.55000000000000004">
      <c r="A87" s="50" t="s">
        <v>146</v>
      </c>
      <c r="B87" s="53"/>
      <c r="C87" s="119"/>
      <c r="D87" s="119"/>
      <c r="E87" s="23"/>
      <c r="F87" s="32"/>
      <c r="G87" s="23"/>
      <c r="H87" s="23"/>
      <c r="I87" s="23"/>
      <c r="J87" s="23"/>
      <c r="K87" s="23"/>
    </row>
    <row r="88" spans="1:11" x14ac:dyDescent="0.55000000000000004">
      <c r="A88" s="52" t="s">
        <v>147</v>
      </c>
      <c r="B88" s="53"/>
      <c r="C88" s="53"/>
      <c r="D88" s="119"/>
      <c r="E88" s="23">
        <f>'ผู้ถือหุ้นรวม 64'!J20</f>
        <v>93518</v>
      </c>
      <c r="F88" s="32"/>
      <c r="G88" s="23">
        <v>93518</v>
      </c>
      <c r="H88" s="31"/>
      <c r="I88" s="23">
        <f>'ผู้ถือหุ้น 64'!I18</f>
        <v>93518</v>
      </c>
      <c r="J88" s="31"/>
      <c r="K88" s="32">
        <v>93518</v>
      </c>
    </row>
    <row r="89" spans="1:11" x14ac:dyDescent="0.55000000000000004">
      <c r="A89" s="52" t="s">
        <v>148</v>
      </c>
      <c r="B89" s="120"/>
      <c r="C89" s="11"/>
      <c r="D89" s="119"/>
      <c r="E89" s="23">
        <f>'ผู้ถือหุ้นรวม 64'!L20</f>
        <v>317706</v>
      </c>
      <c r="F89" s="32"/>
      <c r="G89" s="23">
        <v>317706</v>
      </c>
      <c r="H89" s="31"/>
      <c r="I89" s="23">
        <f>'ผู้ถือหุ้น 64'!K18</f>
        <v>317706</v>
      </c>
      <c r="J89" s="31"/>
      <c r="K89" s="32">
        <v>317706</v>
      </c>
    </row>
    <row r="90" spans="1:11" x14ac:dyDescent="0.55000000000000004">
      <c r="A90" s="50" t="s">
        <v>149</v>
      </c>
      <c r="B90" s="19"/>
      <c r="C90" s="119"/>
      <c r="D90" s="11"/>
      <c r="E90" s="44">
        <f>'ผู้ถือหุ้นรวม 64'!N20</f>
        <v>-486912</v>
      </c>
      <c r="F90" s="12"/>
      <c r="G90" s="44">
        <v>-541409</v>
      </c>
      <c r="H90" s="44"/>
      <c r="I90" s="44">
        <f>'ผู้ถือหุ้น 64'!M18</f>
        <v>444266</v>
      </c>
      <c r="J90" s="44"/>
      <c r="K90" s="44">
        <v>186200</v>
      </c>
    </row>
    <row r="91" spans="1:11" x14ac:dyDescent="0.55000000000000004">
      <c r="A91" s="19" t="s">
        <v>104</v>
      </c>
      <c r="B91" s="19"/>
      <c r="C91" s="120">
        <v>13</v>
      </c>
      <c r="D91" s="11"/>
      <c r="E91" s="44">
        <f>'ผู้ถือหุ้นรวม 64'!F20</f>
        <v>-317706</v>
      </c>
      <c r="F91" s="12"/>
      <c r="G91" s="44">
        <v>-317706</v>
      </c>
      <c r="H91" s="44"/>
      <c r="I91" s="44">
        <f>'ผู้ถือหุ้น 64'!E18</f>
        <v>-317706</v>
      </c>
      <c r="J91" s="44"/>
      <c r="K91" s="44">
        <v>-317706</v>
      </c>
    </row>
    <row r="92" spans="1:11" x14ac:dyDescent="0.55000000000000004">
      <c r="A92" s="19" t="s">
        <v>81</v>
      </c>
      <c r="B92" s="186"/>
      <c r="C92" s="186"/>
      <c r="D92" s="119"/>
      <c r="E92" s="54">
        <f>'ผู้ถือหุ้นรวม 64'!X20</f>
        <v>696433</v>
      </c>
      <c r="F92" s="12"/>
      <c r="G92" s="54">
        <v>701760</v>
      </c>
      <c r="H92" s="44"/>
      <c r="I92" s="55">
        <f>'ผู้ถือหุ้น 64'!O18</f>
        <v>282356</v>
      </c>
      <c r="J92" s="56"/>
      <c r="K92" s="55">
        <v>282356</v>
      </c>
    </row>
    <row r="93" spans="1:11" x14ac:dyDescent="0.55000000000000004">
      <c r="A93" s="24" t="s">
        <v>37</v>
      </c>
      <c r="B93" s="24"/>
      <c r="C93" s="119"/>
      <c r="D93" s="119"/>
      <c r="E93" s="57">
        <f>SUM(E84:E92)</f>
        <v>6003377</v>
      </c>
      <c r="F93" s="13"/>
      <c r="G93" s="57">
        <f>SUM(G84:G92)</f>
        <v>5954207</v>
      </c>
      <c r="H93" s="58"/>
      <c r="I93" s="58">
        <f>SUM(I84:I92)</f>
        <v>6520478</v>
      </c>
      <c r="J93" s="58"/>
      <c r="K93" s="58">
        <f>SUM(K84:K92)</f>
        <v>6262412</v>
      </c>
    </row>
    <row r="94" spans="1:11" x14ac:dyDescent="0.55000000000000004">
      <c r="A94" s="46" t="s">
        <v>38</v>
      </c>
      <c r="B94" s="186"/>
      <c r="C94" s="186"/>
      <c r="D94" s="59"/>
      <c r="E94" s="44">
        <f>'ผู้ถือหุ้นรวม 64'!AB20</f>
        <v>35289</v>
      </c>
      <c r="F94" s="13"/>
      <c r="G94" s="44">
        <v>35379</v>
      </c>
      <c r="H94" s="23"/>
      <c r="I94" s="23">
        <v>0</v>
      </c>
      <c r="J94" s="23"/>
      <c r="K94" s="23">
        <v>0</v>
      </c>
    </row>
    <row r="95" spans="1:11" x14ac:dyDescent="0.55000000000000004">
      <c r="A95" s="24" t="s">
        <v>39</v>
      </c>
      <c r="B95" s="24"/>
      <c r="C95" s="119"/>
      <c r="D95" s="119"/>
      <c r="E95" s="42">
        <f>E93+E94</f>
        <v>6038666</v>
      </c>
      <c r="F95" s="13"/>
      <c r="G95" s="42">
        <f>G93+G94</f>
        <v>5989586</v>
      </c>
      <c r="H95" s="43"/>
      <c r="I95" s="42">
        <f>I93+I94</f>
        <v>6520478</v>
      </c>
      <c r="J95" s="43"/>
      <c r="K95" s="42">
        <f>K93+K94</f>
        <v>6262412</v>
      </c>
    </row>
    <row r="96" spans="1:11" x14ac:dyDescent="0.55000000000000004">
      <c r="A96" s="46"/>
      <c r="B96" s="24"/>
      <c r="C96" s="119"/>
      <c r="D96" s="119"/>
      <c r="E96" s="58"/>
      <c r="F96" s="13"/>
      <c r="G96" s="58"/>
      <c r="H96" s="58"/>
      <c r="I96" s="58"/>
      <c r="J96" s="58"/>
      <c r="K96" s="58"/>
    </row>
    <row r="97" spans="1:11" ht="24" thickBot="1" x14ac:dyDescent="0.6">
      <c r="A97" s="60" t="s">
        <v>40</v>
      </c>
      <c r="B97" s="60"/>
      <c r="C97" s="119"/>
      <c r="D97" s="119"/>
      <c r="E97" s="61">
        <f>E95+E70</f>
        <v>19388695</v>
      </c>
      <c r="F97" s="13"/>
      <c r="G97" s="61">
        <f>G95+G70</f>
        <v>19277175</v>
      </c>
      <c r="H97" s="58"/>
      <c r="I97" s="61">
        <f>I70+I93</f>
        <v>15192438</v>
      </c>
      <c r="J97" s="58"/>
      <c r="K97" s="61">
        <f>K70+K93</f>
        <v>14984860</v>
      </c>
    </row>
    <row r="98" spans="1:11" ht="24" thickTop="1" x14ac:dyDescent="0.55000000000000004"/>
    <row r="99" spans="1:11" x14ac:dyDescent="0.55000000000000004">
      <c r="E99" s="8"/>
      <c r="F99" s="8"/>
      <c r="G99" s="8"/>
      <c r="H99" s="8"/>
      <c r="I99" s="8"/>
      <c r="J99" s="8"/>
      <c r="K99" s="8"/>
    </row>
  </sheetData>
  <mergeCells count="9">
    <mergeCell ref="E80:K80"/>
    <mergeCell ref="I40:K40"/>
    <mergeCell ref="E75:H75"/>
    <mergeCell ref="I4:K4"/>
    <mergeCell ref="E9:K9"/>
    <mergeCell ref="E40:H40"/>
    <mergeCell ref="I75:K75"/>
    <mergeCell ref="E45:K45"/>
    <mergeCell ref="E4:G4"/>
  </mergeCells>
  <pageMargins left="0.7" right="0.7" top="0.75" bottom="0.75" header="0.3" footer="0.3"/>
  <pageSetup paperSize="9" scale="83" firstPageNumber="3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หมายเหตุประกอบงบการเงินเป็นส่วนหนึ่งของงบการเงินนี้&amp;R&amp;P</oddFooter>
  </headerFooter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68"/>
  <sheetViews>
    <sheetView view="pageBreakPreview" zoomScaleNormal="100" zoomScaleSheetLayoutView="100" workbookViewId="0">
      <selection activeCell="A11" sqref="A11"/>
    </sheetView>
  </sheetViews>
  <sheetFormatPr defaultColWidth="30.42578125" defaultRowHeight="21.75" x14ac:dyDescent="0.5"/>
  <cols>
    <col min="1" max="1" width="60.85546875" style="10" bestFit="1" customWidth="1"/>
    <col min="2" max="2" width="10" style="11" bestFit="1" customWidth="1"/>
    <col min="3" max="3" width="1.42578125" style="11" customWidth="1"/>
    <col min="4" max="4" width="11.42578125" style="11" customWidth="1"/>
    <col min="5" max="5" width="1.42578125" style="11" customWidth="1"/>
    <col min="6" max="6" width="11.42578125" style="11" customWidth="1"/>
    <col min="7" max="7" width="1.42578125" style="11" customWidth="1"/>
    <col min="8" max="8" width="11.42578125" style="12" customWidth="1"/>
    <col min="9" max="9" width="1.42578125" style="11" customWidth="1"/>
    <col min="10" max="10" width="11.42578125" style="12" customWidth="1"/>
    <col min="11" max="11" width="0.5703125" style="11" customWidth="1"/>
    <col min="12" max="16384" width="30.42578125" style="11"/>
  </cols>
  <sheetData>
    <row r="1" spans="1:14" s="100" customFormat="1" ht="22.5" x14ac:dyDescent="0.5">
      <c r="A1" s="4" t="s">
        <v>93</v>
      </c>
      <c r="B1" s="26"/>
      <c r="C1" s="26"/>
      <c r="D1" s="26"/>
      <c r="E1" s="26"/>
      <c r="F1" s="26"/>
      <c r="G1" s="26"/>
      <c r="H1" s="26"/>
      <c r="I1" s="26"/>
      <c r="J1" s="26"/>
    </row>
    <row r="2" spans="1:14" s="100" customFormat="1" ht="22.5" x14ac:dyDescent="0.5">
      <c r="A2" s="7" t="s">
        <v>167</v>
      </c>
      <c r="C2" s="26"/>
      <c r="D2" s="121"/>
      <c r="E2" s="26"/>
      <c r="F2" s="121"/>
      <c r="G2" s="26"/>
      <c r="H2" s="121"/>
      <c r="I2" s="26"/>
      <c r="J2" s="121"/>
    </row>
    <row r="3" spans="1:14" s="100" customFormat="1" ht="22.5" x14ac:dyDescent="0.5">
      <c r="A3" s="7" t="s">
        <v>200</v>
      </c>
      <c r="B3" s="26"/>
      <c r="C3" s="26"/>
      <c r="D3" s="26"/>
      <c r="E3" s="26"/>
      <c r="F3" s="26"/>
      <c r="G3" s="26"/>
      <c r="H3" s="26"/>
      <c r="I3" s="26"/>
      <c r="J3" s="26"/>
    </row>
    <row r="4" spans="1:14" s="100" customFormat="1" ht="22.5" x14ac:dyDescent="0.5">
      <c r="A4" s="7"/>
      <c r="B4" s="26"/>
      <c r="C4" s="26"/>
      <c r="D4" s="26"/>
      <c r="E4" s="26"/>
      <c r="F4" s="26"/>
      <c r="G4" s="26"/>
      <c r="H4" s="26"/>
      <c r="I4" s="26"/>
      <c r="J4" s="26"/>
    </row>
    <row r="5" spans="1:14" x14ac:dyDescent="0.5">
      <c r="C5" s="12"/>
      <c r="D5" s="273" t="s">
        <v>1</v>
      </c>
      <c r="E5" s="273"/>
      <c r="F5" s="273"/>
      <c r="G5" s="26"/>
      <c r="H5" s="273" t="s">
        <v>2</v>
      </c>
      <c r="I5" s="273"/>
      <c r="J5" s="273"/>
    </row>
    <row r="6" spans="1:14" x14ac:dyDescent="0.5">
      <c r="B6" s="16" t="s">
        <v>5</v>
      </c>
      <c r="C6" s="14"/>
      <c r="D6" s="41">
        <v>2564</v>
      </c>
      <c r="E6" s="15"/>
      <c r="F6" s="41">
        <v>2563</v>
      </c>
      <c r="G6" s="15"/>
      <c r="H6" s="41">
        <v>2564</v>
      </c>
      <c r="I6" s="15"/>
      <c r="J6" s="41">
        <v>2563</v>
      </c>
    </row>
    <row r="7" spans="1:14" x14ac:dyDescent="0.5">
      <c r="A7" s="187" t="s">
        <v>206</v>
      </c>
      <c r="B7" s="17"/>
      <c r="C7" s="14"/>
      <c r="D7" s="271" t="s">
        <v>6</v>
      </c>
      <c r="E7" s="271"/>
      <c r="F7" s="271"/>
      <c r="G7" s="271"/>
      <c r="H7" s="271"/>
      <c r="I7" s="271"/>
      <c r="J7" s="271"/>
    </row>
    <row r="8" spans="1:14" x14ac:dyDescent="0.5">
      <c r="A8" s="62" t="s">
        <v>41</v>
      </c>
      <c r="B8" s="119" t="s">
        <v>205</v>
      </c>
      <c r="D8" s="63"/>
      <c r="E8" s="12"/>
      <c r="F8" s="63"/>
      <c r="H8" s="63"/>
      <c r="J8" s="63"/>
    </row>
    <row r="9" spans="1:14" x14ac:dyDescent="0.5">
      <c r="A9" s="14" t="s">
        <v>105</v>
      </c>
      <c r="C9" s="119"/>
      <c r="D9" s="23">
        <v>2738631</v>
      </c>
      <c r="E9" s="23"/>
      <c r="F9" s="23">
        <v>3606454</v>
      </c>
      <c r="G9" s="23"/>
      <c r="H9" s="23">
        <v>1591597</v>
      </c>
      <c r="I9" s="23"/>
      <c r="J9" s="23">
        <v>3229967</v>
      </c>
    </row>
    <row r="10" spans="1:14" x14ac:dyDescent="0.5">
      <c r="A10" s="14" t="s">
        <v>224</v>
      </c>
      <c r="B10" s="119" t="s">
        <v>227</v>
      </c>
      <c r="C10" s="119"/>
      <c r="D10" s="23">
        <v>0</v>
      </c>
      <c r="E10" s="23"/>
      <c r="F10" s="23">
        <v>0</v>
      </c>
      <c r="G10" s="23"/>
      <c r="H10" s="23">
        <v>253000</v>
      </c>
      <c r="I10" s="23"/>
      <c r="J10" s="23">
        <v>0</v>
      </c>
    </row>
    <row r="11" spans="1:14" x14ac:dyDescent="0.5">
      <c r="A11" s="14" t="s">
        <v>180</v>
      </c>
      <c r="B11" s="119">
        <v>8</v>
      </c>
      <c r="C11" s="119"/>
      <c r="D11" s="23">
        <v>0</v>
      </c>
      <c r="E11" s="23"/>
      <c r="F11" s="23">
        <v>58827</v>
      </c>
      <c r="G11" s="23"/>
      <c r="H11" s="23">
        <v>0</v>
      </c>
      <c r="I11" s="23"/>
      <c r="J11" s="23">
        <v>54000</v>
      </c>
    </row>
    <row r="12" spans="1:14" x14ac:dyDescent="0.5">
      <c r="A12" s="14" t="s">
        <v>220</v>
      </c>
      <c r="B12" s="119"/>
      <c r="C12" s="119"/>
      <c r="D12" s="23">
        <v>9237</v>
      </c>
      <c r="E12" s="23"/>
      <c r="F12" s="23">
        <v>0</v>
      </c>
      <c r="G12" s="23"/>
      <c r="H12" s="23">
        <v>4354</v>
      </c>
      <c r="I12" s="23"/>
      <c r="J12" s="23">
        <v>0</v>
      </c>
    </row>
    <row r="13" spans="1:14" s="26" customFormat="1" x14ac:dyDescent="0.5">
      <c r="A13" s="14" t="s">
        <v>42</v>
      </c>
      <c r="B13" s="119"/>
      <c r="C13" s="11"/>
      <c r="D13" s="23">
        <f>33587+3600</f>
        <v>37187</v>
      </c>
      <c r="E13" s="23"/>
      <c r="F13" s="23">
        <v>17564</v>
      </c>
      <c r="G13" s="23"/>
      <c r="H13" s="32">
        <v>33470</v>
      </c>
      <c r="I13" s="23"/>
      <c r="J13" s="32">
        <v>19629</v>
      </c>
      <c r="N13" s="11"/>
    </row>
    <row r="14" spans="1:14" x14ac:dyDescent="0.5">
      <c r="A14" s="64" t="s">
        <v>43</v>
      </c>
      <c r="B14" s="34"/>
      <c r="C14" s="26"/>
      <c r="D14" s="42">
        <f>SUM(D9:D13)</f>
        <v>2785055</v>
      </c>
      <c r="E14" s="43"/>
      <c r="F14" s="42">
        <f>SUM(F9:F13)</f>
        <v>3682845</v>
      </c>
      <c r="G14" s="43"/>
      <c r="H14" s="42">
        <f>SUM(H9:H13)</f>
        <v>1882421</v>
      </c>
      <c r="I14" s="43"/>
      <c r="J14" s="42">
        <f>SUM(J9:J13)</f>
        <v>3303596</v>
      </c>
    </row>
    <row r="15" spans="1:14" x14ac:dyDescent="0.5">
      <c r="A15" s="64"/>
      <c r="B15" s="119"/>
      <c r="D15" s="65"/>
      <c r="E15" s="23"/>
      <c r="F15" s="65"/>
      <c r="G15" s="23"/>
      <c r="H15" s="63"/>
      <c r="I15" s="23"/>
      <c r="J15" s="63"/>
    </row>
    <row r="16" spans="1:14" x14ac:dyDescent="0.5">
      <c r="A16" s="62" t="s">
        <v>44</v>
      </c>
      <c r="B16" s="119" t="s">
        <v>205</v>
      </c>
      <c r="D16" s="23"/>
      <c r="E16" s="23"/>
      <c r="F16" s="23"/>
      <c r="G16" s="23"/>
      <c r="H16" s="23"/>
      <c r="I16" s="23"/>
      <c r="J16" s="23"/>
    </row>
    <row r="17" spans="1:14" x14ac:dyDescent="0.5">
      <c r="A17" s="14" t="s">
        <v>106</v>
      </c>
      <c r="D17" s="23">
        <v>2522789</v>
      </c>
      <c r="E17" s="23"/>
      <c r="F17" s="23">
        <v>3344967</v>
      </c>
      <c r="G17" s="23"/>
      <c r="H17" s="23">
        <v>1460028</v>
      </c>
      <c r="I17" s="23"/>
      <c r="J17" s="23">
        <v>3015302</v>
      </c>
    </row>
    <row r="18" spans="1:14" x14ac:dyDescent="0.5">
      <c r="A18" s="14" t="s">
        <v>92</v>
      </c>
      <c r="B18" s="119"/>
      <c r="C18" s="14"/>
      <c r="D18" s="23">
        <v>30454</v>
      </c>
      <c r="E18" s="23"/>
      <c r="F18" s="23">
        <v>57134</v>
      </c>
      <c r="G18" s="23"/>
      <c r="H18" s="23">
        <v>25477</v>
      </c>
      <c r="I18" s="23"/>
      <c r="J18" s="23">
        <v>49213</v>
      </c>
    </row>
    <row r="19" spans="1:14" x14ac:dyDescent="0.5">
      <c r="A19" s="14" t="s">
        <v>45</v>
      </c>
      <c r="B19" s="119"/>
      <c r="D19" s="23">
        <v>77978</v>
      </c>
      <c r="E19" s="23"/>
      <c r="F19" s="23">
        <v>73423</v>
      </c>
      <c r="G19" s="31"/>
      <c r="H19" s="23">
        <v>58865</v>
      </c>
      <c r="I19" s="31"/>
      <c r="J19" s="23">
        <v>59614</v>
      </c>
    </row>
    <row r="20" spans="1:14" x14ac:dyDescent="0.5">
      <c r="A20" s="14" t="s">
        <v>211</v>
      </c>
      <c r="D20" s="104">
        <v>0</v>
      </c>
      <c r="E20" s="23"/>
      <c r="F20" s="66">
        <v>34896</v>
      </c>
      <c r="G20" s="23"/>
      <c r="H20" s="104">
        <v>0</v>
      </c>
      <c r="I20" s="23"/>
      <c r="J20" s="66">
        <v>8483</v>
      </c>
    </row>
    <row r="21" spans="1:14" x14ac:dyDescent="0.5">
      <c r="A21" s="193" t="s">
        <v>221</v>
      </c>
      <c r="D21" s="66">
        <v>340</v>
      </c>
      <c r="E21" s="23"/>
      <c r="F21" s="66">
        <v>4662</v>
      </c>
      <c r="G21" s="23"/>
      <c r="H21" s="104">
        <v>0</v>
      </c>
      <c r="I21" s="23"/>
      <c r="J21" s="66">
        <v>3967</v>
      </c>
    </row>
    <row r="22" spans="1:14" s="26" customFormat="1" x14ac:dyDescent="0.5">
      <c r="A22" s="67" t="s">
        <v>46</v>
      </c>
      <c r="B22" s="119"/>
      <c r="C22" s="11"/>
      <c r="D22" s="23">
        <f>133443-2443</f>
        <v>131000</v>
      </c>
      <c r="E22" s="23"/>
      <c r="F22" s="23">
        <v>160180</v>
      </c>
      <c r="G22" s="23"/>
      <c r="H22" s="23">
        <v>79985</v>
      </c>
      <c r="I22" s="23"/>
      <c r="J22" s="23">
        <v>101667</v>
      </c>
      <c r="N22" s="11"/>
    </row>
    <row r="23" spans="1:14" x14ac:dyDescent="0.5">
      <c r="A23" s="64" t="s">
        <v>47</v>
      </c>
      <c r="B23" s="26"/>
      <c r="C23" s="26"/>
      <c r="D23" s="42">
        <f>SUM(D17:D22)</f>
        <v>2762561</v>
      </c>
      <c r="E23" s="43"/>
      <c r="F23" s="42">
        <f>SUM(F17:F22)</f>
        <v>3675262</v>
      </c>
      <c r="G23" s="43"/>
      <c r="H23" s="42">
        <f>SUM(H17:H22)</f>
        <v>1624355</v>
      </c>
      <c r="I23" s="43"/>
      <c r="J23" s="42">
        <f>SUM(J17:J22)</f>
        <v>3238246</v>
      </c>
    </row>
    <row r="24" spans="1:14" x14ac:dyDescent="0.5">
      <c r="A24" s="64"/>
      <c r="D24" s="23"/>
      <c r="E24" s="23"/>
      <c r="F24" s="23"/>
      <c r="G24" s="23"/>
      <c r="H24" s="23"/>
      <c r="I24" s="23"/>
      <c r="J24" s="23"/>
    </row>
    <row r="25" spans="1:14" x14ac:dyDescent="0.5">
      <c r="A25" s="68" t="s">
        <v>226</v>
      </c>
      <c r="D25" s="23"/>
      <c r="E25" s="23"/>
      <c r="F25" s="23"/>
      <c r="G25" s="23"/>
      <c r="H25" s="23"/>
      <c r="I25" s="23"/>
      <c r="J25" s="23"/>
    </row>
    <row r="26" spans="1:14" x14ac:dyDescent="0.5">
      <c r="A26" s="69" t="s">
        <v>108</v>
      </c>
      <c r="B26" s="119" t="s">
        <v>223</v>
      </c>
      <c r="D26" s="70">
        <f>11724+190+19784</f>
        <v>31698</v>
      </c>
      <c r="E26" s="23"/>
      <c r="F26" s="71">
        <v>-2421</v>
      </c>
      <c r="G26" s="23"/>
      <c r="H26" s="55">
        <v>0</v>
      </c>
      <c r="I26" s="23"/>
      <c r="J26" s="55">
        <v>0</v>
      </c>
    </row>
    <row r="27" spans="1:14" s="26" customFormat="1" x14ac:dyDescent="0.5">
      <c r="A27" s="68"/>
      <c r="B27" s="11"/>
      <c r="C27" s="11"/>
      <c r="D27" s="23"/>
      <c r="E27" s="23"/>
      <c r="F27" s="23"/>
      <c r="G27" s="23"/>
      <c r="H27" s="23"/>
      <c r="I27" s="23"/>
      <c r="J27" s="23"/>
    </row>
    <row r="28" spans="1:14" x14ac:dyDescent="0.5">
      <c r="A28" s="35" t="s">
        <v>207</v>
      </c>
      <c r="B28" s="34"/>
      <c r="C28" s="26"/>
      <c r="D28" s="72">
        <f>D14-D23+D26</f>
        <v>54192</v>
      </c>
      <c r="E28" s="43"/>
      <c r="F28" s="73">
        <f>F14-F23+F26</f>
        <v>5162</v>
      </c>
      <c r="G28" s="43"/>
      <c r="H28" s="58">
        <f>H14-H23+H26</f>
        <v>258066</v>
      </c>
      <c r="I28" s="43"/>
      <c r="J28" s="73">
        <f>J14-J23+J26</f>
        <v>65350</v>
      </c>
      <c r="K28" s="74"/>
    </row>
    <row r="29" spans="1:14" s="26" customFormat="1" x14ac:dyDescent="0.5">
      <c r="A29" s="67" t="s">
        <v>150</v>
      </c>
      <c r="B29" s="119"/>
      <c r="C29" s="11"/>
      <c r="D29" s="66">
        <v>215</v>
      </c>
      <c r="E29" s="23"/>
      <c r="F29" s="75">
        <v>57</v>
      </c>
      <c r="G29" s="23"/>
      <c r="H29" s="76">
        <v>0</v>
      </c>
      <c r="I29" s="23"/>
      <c r="J29" s="55">
        <v>0</v>
      </c>
      <c r="N29" s="11"/>
    </row>
    <row r="30" spans="1:14" s="26" customFormat="1" ht="21" x14ac:dyDescent="0.45">
      <c r="A30" s="77" t="s">
        <v>208</v>
      </c>
      <c r="D30" s="78">
        <f>SUM(D28:D29)</f>
        <v>54407</v>
      </c>
      <c r="E30" s="79"/>
      <c r="F30" s="78">
        <f>SUM(F28:F29)</f>
        <v>5219</v>
      </c>
      <c r="G30" s="43"/>
      <c r="H30" s="58">
        <f>SUM(H28:H29)</f>
        <v>258066</v>
      </c>
      <c r="I30" s="43"/>
      <c r="J30" s="58">
        <f>SUM(J28:J29)</f>
        <v>65350</v>
      </c>
    </row>
    <row r="31" spans="1:14" s="26" customFormat="1" ht="21" x14ac:dyDescent="0.45">
      <c r="A31" s="77"/>
      <c r="D31" s="80"/>
      <c r="E31" s="81"/>
      <c r="F31" s="80"/>
      <c r="G31" s="82"/>
      <c r="H31" s="80"/>
      <c r="I31" s="82"/>
      <c r="J31" s="80"/>
    </row>
    <row r="32" spans="1:14" s="26" customFormat="1" ht="21" x14ac:dyDescent="0.45">
      <c r="A32" s="101" t="s">
        <v>209</v>
      </c>
      <c r="D32" s="83"/>
      <c r="E32" s="81"/>
      <c r="F32" s="83"/>
      <c r="G32" s="82"/>
      <c r="H32" s="83"/>
      <c r="I32" s="82"/>
      <c r="J32" s="83"/>
    </row>
    <row r="33" spans="1:11" s="26" customFormat="1" x14ac:dyDescent="0.5">
      <c r="A33" s="182" t="s">
        <v>210</v>
      </c>
      <c r="B33" s="119">
        <v>15</v>
      </c>
      <c r="C33" s="189"/>
      <c r="D33" s="87">
        <v>0</v>
      </c>
      <c r="E33" s="191"/>
      <c r="F33" s="190">
        <v>51532</v>
      </c>
      <c r="G33" s="192"/>
      <c r="H33" s="87">
        <v>0</v>
      </c>
      <c r="I33" s="192"/>
      <c r="J33" s="87">
        <v>0</v>
      </c>
    </row>
    <row r="34" spans="1:11" s="26" customFormat="1" x14ac:dyDescent="0.5">
      <c r="A34" s="101" t="s">
        <v>87</v>
      </c>
      <c r="B34" s="189"/>
      <c r="C34" s="189"/>
      <c r="D34" s="36">
        <f>D30+D33</f>
        <v>54407</v>
      </c>
      <c r="E34" s="198"/>
      <c r="F34" s="78">
        <f>F30+F33</f>
        <v>56751</v>
      </c>
      <c r="G34" s="199"/>
      <c r="H34" s="36">
        <f>H30+H33</f>
        <v>258066</v>
      </c>
      <c r="I34" s="199"/>
      <c r="J34" s="78">
        <f>J30+J33</f>
        <v>65350</v>
      </c>
    </row>
    <row r="35" spans="1:11" s="26" customFormat="1" x14ac:dyDescent="0.5">
      <c r="A35" s="188"/>
      <c r="B35" s="189"/>
      <c r="C35" s="189"/>
      <c r="D35" s="190"/>
      <c r="E35" s="191"/>
      <c r="F35" s="190"/>
      <c r="G35" s="192"/>
      <c r="H35" s="190"/>
      <c r="I35" s="192"/>
      <c r="J35" s="190"/>
    </row>
    <row r="36" spans="1:11" s="26" customFormat="1" ht="21" x14ac:dyDescent="0.45">
      <c r="A36" s="77" t="s">
        <v>112</v>
      </c>
      <c r="D36" s="83"/>
      <c r="E36" s="81"/>
      <c r="F36" s="83"/>
      <c r="G36" s="82"/>
      <c r="H36" s="83"/>
      <c r="I36" s="82"/>
      <c r="J36" s="83"/>
    </row>
    <row r="37" spans="1:11" s="26" customFormat="1" ht="21" x14ac:dyDescent="0.45">
      <c r="A37" s="84" t="s">
        <v>109</v>
      </c>
      <c r="D37" s="83"/>
      <c r="E37" s="81"/>
      <c r="F37" s="83"/>
      <c r="G37" s="82"/>
      <c r="H37" s="83"/>
      <c r="I37" s="82"/>
      <c r="J37" s="83"/>
    </row>
    <row r="38" spans="1:11" s="26" customFormat="1" x14ac:dyDescent="0.5">
      <c r="A38" s="67" t="s">
        <v>110</v>
      </c>
      <c r="D38" s="85">
        <v>35</v>
      </c>
      <c r="E38" s="86"/>
      <c r="F38" s="85">
        <v>-4781</v>
      </c>
      <c r="G38" s="66"/>
      <c r="H38" s="87">
        <v>0</v>
      </c>
      <c r="I38" s="66"/>
      <c r="J38" s="87">
        <v>0</v>
      </c>
      <c r="K38" s="11"/>
    </row>
    <row r="39" spans="1:11" s="26" customFormat="1" x14ac:dyDescent="0.5">
      <c r="A39" s="67" t="s">
        <v>181</v>
      </c>
      <c r="D39" s="70">
        <v>-5362</v>
      </c>
      <c r="E39" s="86"/>
      <c r="F39" s="70">
        <v>5272</v>
      </c>
      <c r="G39" s="66"/>
      <c r="H39" s="55">
        <v>0</v>
      </c>
      <c r="I39" s="66"/>
      <c r="J39" s="55">
        <v>0</v>
      </c>
      <c r="K39" s="11"/>
    </row>
    <row r="40" spans="1:11" s="26" customFormat="1" ht="21" x14ac:dyDescent="0.45">
      <c r="A40" s="77" t="s">
        <v>111</v>
      </c>
      <c r="D40" s="88">
        <f>SUM(D38:D39)</f>
        <v>-5327</v>
      </c>
      <c r="E40" s="89"/>
      <c r="F40" s="88">
        <f>SUM(F38:F39)</f>
        <v>491</v>
      </c>
      <c r="G40" s="73"/>
      <c r="H40" s="90">
        <f>SUM(H38:H39)</f>
        <v>0</v>
      </c>
      <c r="I40" s="73"/>
      <c r="J40" s="90">
        <f>SUM(J38:J39)</f>
        <v>0</v>
      </c>
    </row>
    <row r="41" spans="1:11" x14ac:dyDescent="0.5">
      <c r="A41" s="77" t="s">
        <v>152</v>
      </c>
      <c r="B41" s="26"/>
      <c r="C41" s="26"/>
      <c r="D41" s="78">
        <f>D40</f>
        <v>-5327</v>
      </c>
      <c r="E41" s="89"/>
      <c r="F41" s="78">
        <f>F40</f>
        <v>491</v>
      </c>
      <c r="G41" s="73"/>
      <c r="H41" s="91">
        <f>H40</f>
        <v>0</v>
      </c>
      <c r="I41" s="73"/>
      <c r="J41" s="91">
        <f>J40</f>
        <v>0</v>
      </c>
    </row>
    <row r="42" spans="1:11" ht="22.5" thickBot="1" x14ac:dyDescent="0.55000000000000004">
      <c r="A42" s="77" t="s">
        <v>48</v>
      </c>
      <c r="D42" s="92">
        <f>D41+D34</f>
        <v>49080</v>
      </c>
      <c r="E42" s="73"/>
      <c r="F42" s="93">
        <f>F41+F34</f>
        <v>57242</v>
      </c>
      <c r="G42" s="73"/>
      <c r="H42" s="94">
        <f>H41+H34</f>
        <v>258066</v>
      </c>
      <c r="I42" s="95"/>
      <c r="J42" s="93">
        <f>J41+J34</f>
        <v>65350</v>
      </c>
    </row>
    <row r="43" spans="1:11" s="100" customFormat="1" ht="23.25" thickTop="1" x14ac:dyDescent="0.5">
      <c r="A43" s="4" t="s">
        <v>93</v>
      </c>
      <c r="B43" s="122"/>
      <c r="C43" s="122"/>
      <c r="D43" s="122"/>
      <c r="E43" s="122"/>
      <c r="F43" s="122"/>
      <c r="G43" s="122"/>
      <c r="H43" s="122"/>
      <c r="I43" s="122"/>
      <c r="J43" s="122"/>
      <c r="K43" s="99"/>
    </row>
    <row r="44" spans="1:11" s="100" customFormat="1" ht="22.5" x14ac:dyDescent="0.5">
      <c r="A44" s="7" t="s">
        <v>167</v>
      </c>
      <c r="C44" s="26"/>
      <c r="D44" s="26"/>
      <c r="E44" s="26"/>
      <c r="F44" s="26"/>
      <c r="G44" s="26"/>
      <c r="H44" s="26"/>
      <c r="I44" s="26"/>
      <c r="J44" s="26"/>
    </row>
    <row r="45" spans="1:11" s="100" customFormat="1" ht="22.5" x14ac:dyDescent="0.5">
      <c r="A45" s="7" t="s">
        <v>200</v>
      </c>
      <c r="B45" s="26"/>
      <c r="C45" s="26"/>
      <c r="D45" s="26"/>
      <c r="E45" s="26"/>
      <c r="F45" s="26"/>
      <c r="G45" s="26"/>
      <c r="H45" s="26"/>
      <c r="I45" s="26"/>
      <c r="J45" s="26"/>
    </row>
    <row r="46" spans="1:11" s="100" customFormat="1" ht="22.5" x14ac:dyDescent="0.5">
      <c r="A46" s="7"/>
      <c r="B46" s="26"/>
      <c r="C46" s="26"/>
      <c r="D46" s="158"/>
      <c r="E46" s="158"/>
      <c r="F46" s="158"/>
      <c r="G46" s="158"/>
      <c r="H46" s="158"/>
      <c r="I46" s="158"/>
      <c r="J46" s="158"/>
    </row>
    <row r="47" spans="1:11" x14ac:dyDescent="0.5">
      <c r="C47" s="12"/>
      <c r="D47" s="275" t="s">
        <v>1</v>
      </c>
      <c r="E47" s="275"/>
      <c r="F47" s="275"/>
      <c r="G47" s="158"/>
      <c r="H47" s="275" t="s">
        <v>2</v>
      </c>
      <c r="I47" s="275"/>
      <c r="J47" s="275"/>
    </row>
    <row r="48" spans="1:11" x14ac:dyDescent="0.5">
      <c r="B48" s="16" t="s">
        <v>5</v>
      </c>
      <c r="C48" s="14"/>
      <c r="D48" s="159">
        <v>2564</v>
      </c>
      <c r="E48" s="160"/>
      <c r="F48" s="159">
        <v>2563</v>
      </c>
      <c r="G48" s="160"/>
      <c r="H48" s="159">
        <v>2564</v>
      </c>
      <c r="I48" s="160"/>
      <c r="J48" s="159">
        <v>2563</v>
      </c>
    </row>
    <row r="49" spans="1:11" x14ac:dyDescent="0.5">
      <c r="B49" s="17"/>
      <c r="C49" s="14"/>
      <c r="D49" s="274" t="s">
        <v>6</v>
      </c>
      <c r="E49" s="274"/>
      <c r="F49" s="274"/>
      <c r="G49" s="274"/>
      <c r="H49" s="274"/>
      <c r="I49" s="274"/>
      <c r="J49" s="274"/>
    </row>
    <row r="50" spans="1:11" s="100" customFormat="1" x14ac:dyDescent="0.5">
      <c r="A50" s="96"/>
      <c r="B50" s="97"/>
      <c r="C50" s="98"/>
      <c r="D50" s="161"/>
      <c r="E50" s="161"/>
      <c r="F50" s="161"/>
      <c r="G50" s="161"/>
      <c r="H50" s="162"/>
      <c r="I50" s="161"/>
      <c r="J50" s="162"/>
      <c r="K50" s="99"/>
    </row>
    <row r="51" spans="1:11" x14ac:dyDescent="0.5">
      <c r="A51" s="101" t="s">
        <v>88</v>
      </c>
      <c r="B51" s="119"/>
      <c r="D51" s="102"/>
      <c r="E51" s="102"/>
      <c r="F51" s="102"/>
      <c r="G51" s="102"/>
      <c r="H51" s="102"/>
      <c r="I51" s="102"/>
      <c r="J51" s="102"/>
    </row>
    <row r="52" spans="1:11" x14ac:dyDescent="0.5">
      <c r="A52" s="69" t="s">
        <v>142</v>
      </c>
      <c r="B52" s="119"/>
      <c r="D52" s="102">
        <f>28480+3600+2443+190+19784</f>
        <v>54497</v>
      </c>
      <c r="E52" s="102"/>
      <c r="F52" s="102">
        <v>51939</v>
      </c>
      <c r="G52" s="102"/>
      <c r="H52" s="103">
        <f>H34</f>
        <v>258066</v>
      </c>
      <c r="I52" s="102"/>
      <c r="J52" s="102">
        <v>65350</v>
      </c>
    </row>
    <row r="53" spans="1:11" s="26" customFormat="1" x14ac:dyDescent="0.5">
      <c r="A53" s="69" t="s">
        <v>143</v>
      </c>
      <c r="B53" s="119"/>
      <c r="C53" s="11"/>
      <c r="D53" s="102">
        <v>-90</v>
      </c>
      <c r="E53" s="102"/>
      <c r="F53" s="102">
        <v>4812</v>
      </c>
      <c r="G53" s="102"/>
      <c r="H53" s="104">
        <v>0</v>
      </c>
      <c r="I53" s="102"/>
      <c r="J53" s="104">
        <v>0</v>
      </c>
    </row>
    <row r="54" spans="1:11" s="26" customFormat="1" thickBot="1" x14ac:dyDescent="0.5">
      <c r="A54" s="101" t="s">
        <v>87</v>
      </c>
      <c r="B54" s="34"/>
      <c r="D54" s="92">
        <f>SUM(D52:D53)</f>
        <v>54407</v>
      </c>
      <c r="E54" s="105"/>
      <c r="F54" s="106">
        <f>SUM(F52:F53)</f>
        <v>56751</v>
      </c>
      <c r="G54" s="105"/>
      <c r="H54" s="94">
        <f>SUM(H52:H53)</f>
        <v>258066</v>
      </c>
      <c r="I54" s="105"/>
      <c r="J54" s="106">
        <f>SUM(J52:J53)</f>
        <v>65350</v>
      </c>
    </row>
    <row r="55" spans="1:11" s="26" customFormat="1" thickTop="1" x14ac:dyDescent="0.45">
      <c r="A55" s="101"/>
      <c r="B55" s="34"/>
      <c r="D55" s="105"/>
      <c r="E55" s="105"/>
      <c r="F55" s="105"/>
      <c r="G55" s="105"/>
      <c r="H55" s="107"/>
      <c r="I55" s="105"/>
      <c r="J55" s="105"/>
    </row>
    <row r="56" spans="1:11" s="26" customFormat="1" ht="21" x14ac:dyDescent="0.45">
      <c r="A56" s="101" t="s">
        <v>49</v>
      </c>
      <c r="B56" s="34"/>
      <c r="D56" s="105"/>
      <c r="E56" s="105"/>
      <c r="F56" s="105"/>
      <c r="G56" s="105"/>
      <c r="H56" s="105"/>
      <c r="I56" s="105"/>
      <c r="J56" s="105"/>
    </row>
    <row r="57" spans="1:11" s="26" customFormat="1" x14ac:dyDescent="0.5">
      <c r="A57" s="69" t="s">
        <v>142</v>
      </c>
      <c r="B57" s="34"/>
      <c r="D57" s="102">
        <f>23153+3600+2443+190+19784</f>
        <v>49170</v>
      </c>
      <c r="E57" s="11"/>
      <c r="F57" s="102">
        <v>52430</v>
      </c>
      <c r="G57" s="108"/>
      <c r="H57" s="103">
        <f>H42</f>
        <v>258066</v>
      </c>
      <c r="I57" s="108"/>
      <c r="J57" s="102">
        <v>65350</v>
      </c>
    </row>
    <row r="58" spans="1:11" x14ac:dyDescent="0.5">
      <c r="A58" s="69" t="s">
        <v>143</v>
      </c>
      <c r="B58" s="119"/>
      <c r="D58" s="102">
        <v>-90</v>
      </c>
      <c r="E58" s="102"/>
      <c r="F58" s="102">
        <v>4812</v>
      </c>
      <c r="G58" s="102"/>
      <c r="H58" s="104">
        <v>0</v>
      </c>
      <c r="I58" s="102"/>
      <c r="J58" s="104">
        <v>0</v>
      </c>
    </row>
    <row r="59" spans="1:11" ht="22.5" thickBot="1" x14ac:dyDescent="0.55000000000000004">
      <c r="A59" s="109" t="s">
        <v>48</v>
      </c>
      <c r="B59" s="110"/>
      <c r="C59" s="108"/>
      <c r="D59" s="111">
        <f>SUM(D57:D58)</f>
        <v>49080</v>
      </c>
      <c r="E59" s="112"/>
      <c r="F59" s="106">
        <f>SUM(F57:F58)</f>
        <v>57242</v>
      </c>
      <c r="G59" s="112"/>
      <c r="H59" s="94">
        <f>SUM(H57:H58)</f>
        <v>258066</v>
      </c>
      <c r="I59" s="112"/>
      <c r="J59" s="106">
        <f>SUM(J57:J58)</f>
        <v>65350</v>
      </c>
    </row>
    <row r="60" spans="1:11" ht="22.5" thickTop="1" x14ac:dyDescent="0.5">
      <c r="A60" s="113"/>
      <c r="B60" s="119"/>
      <c r="G60" s="108"/>
      <c r="H60" s="114"/>
      <c r="I60" s="108"/>
      <c r="J60" s="114"/>
    </row>
    <row r="61" spans="1:11" x14ac:dyDescent="0.5">
      <c r="A61" s="109" t="s">
        <v>212</v>
      </c>
      <c r="B61" s="119">
        <v>16</v>
      </c>
      <c r="G61" s="108"/>
      <c r="H61" s="114"/>
      <c r="I61" s="108"/>
      <c r="J61" s="114"/>
    </row>
    <row r="62" spans="1:11" ht="22.5" thickBot="1" x14ac:dyDescent="0.55000000000000004">
      <c r="A62" s="115" t="s">
        <v>213</v>
      </c>
      <c r="B62" s="119"/>
      <c r="D62" s="116">
        <v>1.2E-2</v>
      </c>
      <c r="E62" s="117"/>
      <c r="F62" s="116">
        <v>1E-3</v>
      </c>
      <c r="G62" s="117"/>
      <c r="H62" s="116">
        <v>5.7000000000000002E-2</v>
      </c>
      <c r="I62" s="117"/>
      <c r="J62" s="116">
        <v>1.4E-2</v>
      </c>
    </row>
    <row r="63" spans="1:11" ht="23.25" thickTop="1" thickBot="1" x14ac:dyDescent="0.55000000000000004">
      <c r="A63" s="115" t="s">
        <v>214</v>
      </c>
      <c r="B63" s="119"/>
      <c r="D63" s="118">
        <v>0</v>
      </c>
      <c r="E63" s="117"/>
      <c r="F63" s="123">
        <v>0.01</v>
      </c>
      <c r="G63" s="117"/>
      <c r="H63" s="118">
        <v>0</v>
      </c>
      <c r="I63" s="117"/>
      <c r="J63" s="123">
        <v>0</v>
      </c>
    </row>
    <row r="64" spans="1:11" ht="22.5" thickTop="1" x14ac:dyDescent="0.5">
      <c r="A64" s="115"/>
      <c r="B64" s="119"/>
      <c r="D64" s="194"/>
      <c r="E64" s="117"/>
      <c r="F64" s="195"/>
      <c r="G64" s="117"/>
      <c r="H64" s="196"/>
      <c r="I64" s="117"/>
      <c r="J64" s="195"/>
    </row>
    <row r="65" spans="1:10" x14ac:dyDescent="0.5">
      <c r="A65" s="109" t="s">
        <v>217</v>
      </c>
      <c r="B65" s="119">
        <v>16</v>
      </c>
      <c r="D65" s="194"/>
      <c r="E65" s="117"/>
      <c r="F65" s="195"/>
      <c r="G65" s="117"/>
      <c r="H65" s="196"/>
      <c r="I65" s="117"/>
      <c r="J65" s="195"/>
    </row>
    <row r="66" spans="1:10" ht="22.5" thickBot="1" x14ac:dyDescent="0.55000000000000004">
      <c r="A66" s="115" t="s">
        <v>215</v>
      </c>
      <c r="B66" s="119"/>
      <c r="D66" s="116">
        <v>1.2E-2</v>
      </c>
      <c r="E66" s="117"/>
      <c r="F66" s="116">
        <v>1E-3</v>
      </c>
      <c r="G66" s="117"/>
      <c r="H66" s="116">
        <v>5.7000000000000002E-2</v>
      </c>
      <c r="I66" s="117"/>
      <c r="J66" s="116">
        <v>1.4E-2</v>
      </c>
    </row>
    <row r="67" spans="1:10" ht="23.25" thickTop="1" thickBot="1" x14ac:dyDescent="0.55000000000000004">
      <c r="A67" s="10" t="s">
        <v>216</v>
      </c>
      <c r="D67" s="118">
        <v>0</v>
      </c>
      <c r="E67" s="117"/>
      <c r="F67" s="123">
        <v>0.01</v>
      </c>
      <c r="G67" s="117"/>
      <c r="H67" s="118">
        <v>0</v>
      </c>
      <c r="I67" s="117"/>
      <c r="J67" s="123">
        <v>0</v>
      </c>
    </row>
    <row r="68" spans="1:10" ht="22.5" thickTop="1" x14ac:dyDescent="0.5"/>
  </sheetData>
  <mergeCells count="6">
    <mergeCell ref="D49:J49"/>
    <mergeCell ref="D5:F5"/>
    <mergeCell ref="H5:J5"/>
    <mergeCell ref="D7:J7"/>
    <mergeCell ref="D47:F47"/>
    <mergeCell ref="H47:J47"/>
  </mergeCells>
  <pageMargins left="0.7" right="0.7" top="0.75" bottom="0.75" header="0.3" footer="0.3"/>
  <pageSetup paperSize="9" scale="77" firstPageNumber="6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หมายเหตุประกอบงบการเงินเป็นส่วนหนึ่งของงบการเงินนี้&amp;R&amp;P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27"/>
  <sheetViews>
    <sheetView view="pageBreakPreview" zoomScale="70" zoomScaleNormal="85" zoomScaleSheetLayoutView="70" workbookViewId="0">
      <selection activeCell="A6" sqref="A6"/>
    </sheetView>
  </sheetViews>
  <sheetFormatPr defaultColWidth="10.7109375" defaultRowHeight="23.25" x14ac:dyDescent="0.5"/>
  <cols>
    <col min="1" max="1" width="53.85546875" style="254" bestFit="1" customWidth="1"/>
    <col min="2" max="2" width="10.140625" style="254" customWidth="1"/>
    <col min="3" max="3" width="1.140625" style="254" customWidth="1"/>
    <col min="4" max="4" width="11.28515625" style="264" bestFit="1" customWidth="1"/>
    <col min="5" max="5" width="1.140625" style="254" customWidth="1"/>
    <col min="6" max="6" width="9.5703125" style="254" bestFit="1" customWidth="1"/>
    <col min="7" max="7" width="1.140625" style="254" customWidth="1"/>
    <col min="8" max="8" width="11.28515625" style="264" bestFit="1" customWidth="1"/>
    <col min="9" max="9" width="1.140625" style="264" customWidth="1"/>
    <col min="10" max="10" width="11.7109375" style="254" bestFit="1" customWidth="1"/>
    <col min="11" max="11" width="1.140625" style="254" customWidth="1"/>
    <col min="12" max="12" width="10.85546875" style="254" bestFit="1" customWidth="1"/>
    <col min="13" max="13" width="1.140625" style="254" customWidth="1"/>
    <col min="14" max="14" width="9.5703125" style="264" bestFit="1" customWidth="1"/>
    <col min="15" max="15" width="1.140625" style="264" customWidth="1"/>
    <col min="16" max="16" width="10.85546875" style="264" bestFit="1" customWidth="1"/>
    <col min="17" max="17" width="1.140625" style="254" customWidth="1"/>
    <col min="18" max="18" width="13" style="264" bestFit="1" customWidth="1"/>
    <col min="19" max="19" width="1.140625" style="254" customWidth="1"/>
    <col min="20" max="20" width="17.140625" style="264" bestFit="1" customWidth="1"/>
    <col min="21" max="21" width="1.140625" style="254" customWidth="1"/>
    <col min="22" max="22" width="13" style="264" bestFit="1" customWidth="1"/>
    <col min="23" max="23" width="1.140625" style="254" customWidth="1"/>
    <col min="24" max="24" width="16.7109375" style="264" bestFit="1" customWidth="1"/>
    <col min="25" max="25" width="1.140625" style="254" customWidth="1"/>
    <col min="26" max="26" width="10.85546875" style="264" bestFit="1" customWidth="1"/>
    <col min="27" max="27" width="1.140625" style="254" customWidth="1"/>
    <col min="28" max="28" width="11.28515625" style="264" bestFit="1" customWidth="1"/>
    <col min="29" max="29" width="1.140625" style="254" customWidth="1"/>
    <col min="30" max="30" width="10.85546875" style="264" bestFit="1" customWidth="1"/>
    <col min="31" max="16384" width="10.7109375" style="254"/>
  </cols>
  <sheetData>
    <row r="1" spans="1:30" x14ac:dyDescent="0.45">
      <c r="A1" s="4" t="s">
        <v>93</v>
      </c>
      <c r="B1" s="218"/>
      <c r="C1" s="218"/>
      <c r="D1" s="217"/>
      <c r="E1" s="218"/>
      <c r="F1" s="218"/>
      <c r="G1" s="218"/>
      <c r="H1" s="217"/>
      <c r="I1" s="217"/>
      <c r="J1" s="218"/>
      <c r="K1" s="218"/>
      <c r="L1" s="218"/>
      <c r="M1" s="218"/>
      <c r="N1" s="217"/>
      <c r="O1" s="217"/>
      <c r="P1" s="217"/>
      <c r="Q1" s="218"/>
      <c r="R1" s="217"/>
      <c r="S1" s="218"/>
      <c r="T1" s="217"/>
      <c r="U1" s="218"/>
      <c r="V1" s="217"/>
      <c r="W1" s="218"/>
      <c r="X1" s="217"/>
      <c r="Y1" s="218"/>
      <c r="Z1" s="217"/>
      <c r="AA1" s="218"/>
      <c r="AB1" s="217"/>
      <c r="AC1" s="218"/>
      <c r="AD1" s="217"/>
    </row>
    <row r="2" spans="1:30" x14ac:dyDescent="0.45">
      <c r="A2" s="220" t="s">
        <v>168</v>
      </c>
      <c r="C2" s="221"/>
      <c r="D2" s="217"/>
      <c r="E2" s="221"/>
      <c r="F2" s="221"/>
      <c r="G2" s="221"/>
      <c r="H2" s="217"/>
      <c r="I2" s="217"/>
      <c r="J2" s="221"/>
      <c r="K2" s="221"/>
      <c r="L2" s="221"/>
      <c r="M2" s="221"/>
      <c r="N2" s="217"/>
      <c r="O2" s="217"/>
      <c r="P2" s="217"/>
      <c r="Q2" s="221"/>
      <c r="R2" s="217"/>
      <c r="S2" s="221"/>
      <c r="T2" s="217"/>
      <c r="U2" s="221"/>
      <c r="V2" s="217"/>
      <c r="W2" s="221"/>
      <c r="X2" s="217"/>
      <c r="Y2" s="221"/>
      <c r="Z2" s="217"/>
      <c r="AA2" s="221"/>
      <c r="AB2" s="217"/>
      <c r="AC2" s="221"/>
      <c r="AD2" s="217"/>
    </row>
    <row r="3" spans="1:30" x14ac:dyDescent="0.45">
      <c r="A3" s="7" t="s">
        <v>200</v>
      </c>
      <c r="C3" s="221"/>
      <c r="D3" s="217"/>
      <c r="E3" s="221"/>
      <c r="F3" s="221"/>
      <c r="G3" s="221"/>
      <c r="H3" s="217"/>
      <c r="I3" s="217"/>
      <c r="J3" s="221"/>
      <c r="K3" s="221"/>
      <c r="L3" s="221"/>
      <c r="M3" s="221"/>
      <c r="N3" s="217"/>
      <c r="O3" s="217"/>
      <c r="P3" s="217"/>
      <c r="Q3" s="221"/>
      <c r="R3" s="217"/>
      <c r="S3" s="221"/>
      <c r="T3" s="217"/>
      <c r="U3" s="221"/>
      <c r="V3" s="217"/>
      <c r="W3" s="221"/>
      <c r="X3" s="217"/>
      <c r="Y3" s="221"/>
      <c r="Z3" s="217"/>
      <c r="AA3" s="221"/>
      <c r="AB3" s="217"/>
      <c r="AC3" s="221"/>
      <c r="AD3" s="217"/>
    </row>
    <row r="4" spans="1:30" s="222" customFormat="1" ht="21.75" x14ac:dyDescent="0.5">
      <c r="B4" s="243"/>
      <c r="C4" s="243"/>
      <c r="D4" s="276" t="s">
        <v>1</v>
      </c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</row>
    <row r="5" spans="1:30" s="222" customFormat="1" ht="21.75" x14ac:dyDescent="0.5">
      <c r="B5" s="243"/>
      <c r="C5" s="243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6"/>
      <c r="P5" s="277" t="s">
        <v>114</v>
      </c>
      <c r="Q5" s="277"/>
      <c r="R5" s="277"/>
      <c r="S5" s="277"/>
      <c r="T5" s="277"/>
      <c r="U5" s="277"/>
      <c r="V5" s="277"/>
      <c r="W5" s="277"/>
      <c r="X5" s="277"/>
      <c r="Y5" s="255"/>
      <c r="Z5" s="255"/>
      <c r="AA5" s="255"/>
      <c r="AC5" s="255"/>
      <c r="AD5" s="255"/>
    </row>
    <row r="6" spans="1:30" s="222" customFormat="1" ht="21.75" x14ac:dyDescent="0.5">
      <c r="B6" s="243"/>
      <c r="C6" s="243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6"/>
      <c r="P6" s="226"/>
      <c r="Q6" s="226"/>
      <c r="R6" s="226"/>
      <c r="S6" s="226"/>
      <c r="T6" s="226" t="s">
        <v>136</v>
      </c>
      <c r="U6" s="226"/>
      <c r="V6" s="226" t="s">
        <v>130</v>
      </c>
      <c r="W6" s="226"/>
      <c r="X6" s="226"/>
      <c r="Y6" s="255"/>
      <c r="Z6" s="255"/>
      <c r="AA6" s="255"/>
      <c r="AC6" s="255"/>
      <c r="AD6" s="255"/>
    </row>
    <row r="7" spans="1:30" s="222" customFormat="1" ht="21.75" x14ac:dyDescent="0.5">
      <c r="B7" s="243"/>
      <c r="C7" s="243"/>
      <c r="D7" s="255"/>
      <c r="E7" s="255"/>
      <c r="F7" s="255"/>
      <c r="G7" s="255"/>
      <c r="H7" s="255"/>
      <c r="I7" s="255"/>
      <c r="J7" s="224"/>
      <c r="K7" s="224"/>
      <c r="L7" s="224"/>
      <c r="M7" s="224"/>
      <c r="N7" s="224"/>
      <c r="O7" s="256"/>
      <c r="P7" s="227"/>
      <c r="Q7" s="255"/>
      <c r="R7" s="227"/>
      <c r="S7" s="255"/>
      <c r="T7" s="227" t="s">
        <v>118</v>
      </c>
      <c r="U7" s="255"/>
      <c r="V7" s="227" t="s">
        <v>129</v>
      </c>
      <c r="W7" s="255"/>
      <c r="X7" s="227"/>
      <c r="Y7" s="255"/>
      <c r="Z7" s="255"/>
      <c r="AA7" s="255"/>
      <c r="AB7" s="224" t="s">
        <v>51</v>
      </c>
      <c r="AC7" s="255"/>
      <c r="AD7" s="255"/>
    </row>
    <row r="8" spans="1:30" s="222" customFormat="1" ht="21.75" x14ac:dyDescent="0.5">
      <c r="A8" s="225"/>
      <c r="B8" s="226"/>
      <c r="C8" s="226"/>
      <c r="D8" s="224" t="s">
        <v>35</v>
      </c>
      <c r="E8" s="226"/>
      <c r="F8" s="226"/>
      <c r="G8" s="226"/>
      <c r="H8" s="226"/>
      <c r="I8" s="226"/>
      <c r="J8" s="278" t="s">
        <v>36</v>
      </c>
      <c r="K8" s="278"/>
      <c r="L8" s="278"/>
      <c r="M8" s="278"/>
      <c r="N8" s="278"/>
      <c r="O8" s="226"/>
      <c r="P8" s="226" t="s">
        <v>124</v>
      </c>
      <c r="Q8" s="226"/>
      <c r="R8" s="226" t="s">
        <v>117</v>
      </c>
      <c r="S8" s="226"/>
      <c r="T8" s="226" t="s">
        <v>55</v>
      </c>
      <c r="U8" s="226"/>
      <c r="V8" s="226" t="s">
        <v>131</v>
      </c>
      <c r="W8" s="226"/>
      <c r="X8" s="226" t="s">
        <v>121</v>
      </c>
      <c r="Y8" s="226"/>
      <c r="Z8" s="224" t="s">
        <v>54</v>
      </c>
      <c r="AA8" s="226"/>
      <c r="AB8" s="226" t="s">
        <v>55</v>
      </c>
      <c r="AC8" s="226"/>
      <c r="AD8" s="226"/>
    </row>
    <row r="9" spans="1:30" s="222" customFormat="1" ht="21.75" x14ac:dyDescent="0.5">
      <c r="A9" s="226"/>
      <c r="B9" s="226"/>
      <c r="C9" s="226"/>
      <c r="D9" s="224" t="s">
        <v>82</v>
      </c>
      <c r="E9" s="226"/>
      <c r="F9" s="224" t="s">
        <v>122</v>
      </c>
      <c r="G9" s="226"/>
      <c r="H9" s="224" t="s">
        <v>56</v>
      </c>
      <c r="I9" s="224"/>
      <c r="J9" s="226" t="s">
        <v>52</v>
      </c>
      <c r="K9" s="226"/>
      <c r="L9" s="226" t="s">
        <v>52</v>
      </c>
      <c r="M9" s="226"/>
      <c r="N9" s="226" t="s">
        <v>57</v>
      </c>
      <c r="O9" s="227"/>
      <c r="P9" s="226" t="s">
        <v>115</v>
      </c>
      <c r="Q9" s="226"/>
      <c r="R9" s="226" t="s">
        <v>133</v>
      </c>
      <c r="S9" s="226"/>
      <c r="T9" s="226" t="s">
        <v>119</v>
      </c>
      <c r="U9" s="226"/>
      <c r="V9" s="226" t="s">
        <v>120</v>
      </c>
      <c r="W9" s="226"/>
      <c r="X9" s="226" t="s">
        <v>132</v>
      </c>
      <c r="Y9" s="226"/>
      <c r="Z9" s="224" t="s">
        <v>58</v>
      </c>
      <c r="AA9" s="226"/>
      <c r="AB9" s="224" t="s">
        <v>59</v>
      </c>
      <c r="AC9" s="226"/>
      <c r="AD9" s="224" t="s">
        <v>54</v>
      </c>
    </row>
    <row r="10" spans="1:30" s="222" customFormat="1" ht="21.75" x14ac:dyDescent="0.5">
      <c r="A10" s="228"/>
      <c r="B10" s="229" t="s">
        <v>5</v>
      </c>
      <c r="C10" s="229"/>
      <c r="D10" s="224" t="s">
        <v>83</v>
      </c>
      <c r="E10" s="229"/>
      <c r="F10" s="224" t="s">
        <v>123</v>
      </c>
      <c r="G10" s="229"/>
      <c r="H10" s="224" t="s">
        <v>61</v>
      </c>
      <c r="I10" s="224"/>
      <c r="J10" s="226" t="s">
        <v>113</v>
      </c>
      <c r="K10" s="229"/>
      <c r="L10" s="226" t="s">
        <v>104</v>
      </c>
      <c r="M10" s="229"/>
      <c r="N10" s="227" t="s">
        <v>62</v>
      </c>
      <c r="O10" s="227"/>
      <c r="P10" s="226" t="s">
        <v>116</v>
      </c>
      <c r="Q10" s="229"/>
      <c r="R10" s="226" t="s">
        <v>4</v>
      </c>
      <c r="S10" s="229"/>
      <c r="T10" s="226" t="s">
        <v>128</v>
      </c>
      <c r="U10" s="229"/>
      <c r="V10" s="226" t="s">
        <v>107</v>
      </c>
      <c r="W10" s="229"/>
      <c r="X10" s="226" t="s">
        <v>58</v>
      </c>
      <c r="Y10" s="229"/>
      <c r="Z10" s="224" t="s">
        <v>63</v>
      </c>
      <c r="AA10" s="229"/>
      <c r="AB10" s="224" t="s">
        <v>64</v>
      </c>
      <c r="AC10" s="229"/>
      <c r="AD10" s="224" t="s">
        <v>58</v>
      </c>
    </row>
    <row r="11" spans="1:30" s="222" customFormat="1" ht="21.75" x14ac:dyDescent="0.5">
      <c r="A11" s="228"/>
      <c r="B11" s="229"/>
      <c r="C11" s="229"/>
      <c r="D11" s="279" t="s">
        <v>6</v>
      </c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  <c r="Y11" s="279"/>
      <c r="Z11" s="279"/>
      <c r="AA11" s="279"/>
      <c r="AB11" s="279"/>
      <c r="AC11" s="279"/>
      <c r="AD11" s="279"/>
    </row>
    <row r="12" spans="1:30" s="222" customFormat="1" ht="21.75" x14ac:dyDescent="0.5">
      <c r="A12" s="228" t="s">
        <v>218</v>
      </c>
      <c r="B12" s="229"/>
      <c r="C12" s="229"/>
      <c r="D12" s="230"/>
      <c r="E12" s="231"/>
      <c r="F12" s="231"/>
      <c r="G12" s="231"/>
      <c r="H12" s="230"/>
      <c r="I12" s="230"/>
      <c r="J12" s="231"/>
      <c r="K12" s="231"/>
      <c r="L12" s="231"/>
      <c r="M12" s="231"/>
      <c r="N12" s="230"/>
      <c r="O12" s="230"/>
      <c r="P12" s="230"/>
      <c r="Q12" s="231"/>
      <c r="R12" s="230"/>
      <c r="S12" s="231"/>
      <c r="T12" s="230"/>
      <c r="U12" s="231"/>
      <c r="V12" s="230"/>
      <c r="W12" s="231"/>
      <c r="X12" s="230"/>
      <c r="Y12" s="231"/>
      <c r="Z12" s="230"/>
      <c r="AA12" s="231"/>
      <c r="AB12" s="230"/>
      <c r="AC12" s="231"/>
      <c r="AD12" s="230"/>
    </row>
    <row r="13" spans="1:30" s="222" customFormat="1" ht="21.75" x14ac:dyDescent="0.5">
      <c r="A13" s="228" t="s">
        <v>169</v>
      </c>
      <c r="B13" s="229"/>
      <c r="C13" s="229"/>
      <c r="D13" s="124">
        <v>1810114</v>
      </c>
      <c r="E13" s="233"/>
      <c r="F13" s="232">
        <v>-317706</v>
      </c>
      <c r="G13" s="233"/>
      <c r="H13" s="124">
        <v>3890222</v>
      </c>
      <c r="I13" s="124"/>
      <c r="J13" s="124">
        <v>93518</v>
      </c>
      <c r="K13" s="233"/>
      <c r="L13" s="125">
        <v>317706</v>
      </c>
      <c r="M13" s="233"/>
      <c r="N13" s="232">
        <v>-261229</v>
      </c>
      <c r="O13" s="232"/>
      <c r="P13" s="232">
        <v>-65367</v>
      </c>
      <c r="Q13" s="232"/>
      <c r="R13" s="125">
        <v>368498</v>
      </c>
      <c r="S13" s="232"/>
      <c r="T13" s="232">
        <v>-34088</v>
      </c>
      <c r="U13" s="232"/>
      <c r="V13" s="232">
        <v>-16462</v>
      </c>
      <c r="W13" s="232"/>
      <c r="X13" s="232">
        <v>252581</v>
      </c>
      <c r="Y13" s="232"/>
      <c r="Z13" s="232">
        <f>SUM(D13:N13)+X13</f>
        <v>5785206</v>
      </c>
      <c r="AA13" s="232"/>
      <c r="AB13" s="232">
        <v>-42282</v>
      </c>
      <c r="AC13" s="232"/>
      <c r="AD13" s="232">
        <f>Z13+AB13</f>
        <v>5742924</v>
      </c>
    </row>
    <row r="14" spans="1:30" s="222" customFormat="1" ht="21.75" x14ac:dyDescent="0.5">
      <c r="A14" s="228"/>
      <c r="B14" s="259"/>
      <c r="C14" s="260"/>
      <c r="D14" s="124"/>
      <c r="E14" s="246"/>
      <c r="F14" s="246"/>
      <c r="G14" s="246"/>
      <c r="H14" s="124"/>
      <c r="I14" s="124"/>
      <c r="J14" s="124"/>
      <c r="K14" s="246"/>
      <c r="L14" s="246"/>
      <c r="M14" s="246"/>
      <c r="N14" s="124"/>
      <c r="O14" s="124"/>
      <c r="P14" s="124"/>
      <c r="Q14" s="265"/>
      <c r="R14" s="124"/>
      <c r="S14" s="265"/>
      <c r="T14" s="124"/>
      <c r="U14" s="265"/>
      <c r="V14" s="124"/>
      <c r="W14" s="265"/>
      <c r="X14" s="124"/>
      <c r="Y14" s="265"/>
      <c r="Z14" s="124"/>
      <c r="AA14" s="265"/>
      <c r="AB14" s="124"/>
      <c r="AC14" s="265"/>
      <c r="AD14" s="124"/>
    </row>
    <row r="15" spans="1:30" s="222" customFormat="1" ht="21.75" x14ac:dyDescent="0.5">
      <c r="A15" s="228" t="s">
        <v>68</v>
      </c>
      <c r="B15" s="259"/>
      <c r="C15" s="260"/>
      <c r="D15" s="124"/>
      <c r="E15" s="246"/>
      <c r="F15" s="246"/>
      <c r="G15" s="246"/>
      <c r="H15" s="124"/>
      <c r="I15" s="124"/>
      <c r="J15" s="124"/>
      <c r="K15" s="246"/>
      <c r="L15" s="246"/>
      <c r="M15" s="246"/>
      <c r="N15" s="124"/>
      <c r="O15" s="124"/>
      <c r="P15" s="124"/>
      <c r="Q15" s="265"/>
      <c r="R15" s="124"/>
      <c r="S15" s="265"/>
      <c r="T15" s="124"/>
      <c r="U15" s="265"/>
      <c r="V15" s="124"/>
      <c r="W15" s="265"/>
      <c r="X15" s="124"/>
      <c r="Y15" s="265"/>
      <c r="Z15" s="124"/>
      <c r="AA15" s="265"/>
      <c r="AB15" s="124"/>
      <c r="AC15" s="265"/>
      <c r="AD15" s="124"/>
    </row>
    <row r="16" spans="1:30" s="222" customFormat="1" ht="21.75" x14ac:dyDescent="0.5">
      <c r="A16" s="247" t="s">
        <v>170</v>
      </c>
      <c r="B16" s="259"/>
      <c r="C16" s="260"/>
      <c r="D16" s="124"/>
      <c r="E16" s="246"/>
      <c r="F16" s="246"/>
      <c r="G16" s="246"/>
      <c r="H16" s="124"/>
      <c r="I16" s="124"/>
      <c r="J16" s="124"/>
      <c r="K16" s="246"/>
      <c r="L16" s="246"/>
      <c r="M16" s="246"/>
      <c r="N16" s="124"/>
      <c r="O16" s="124"/>
      <c r="P16" s="124"/>
      <c r="Q16" s="265"/>
      <c r="R16" s="124"/>
      <c r="S16" s="265"/>
      <c r="T16" s="124"/>
      <c r="U16" s="265"/>
      <c r="V16" s="124"/>
      <c r="W16" s="265"/>
      <c r="X16" s="124"/>
      <c r="Y16" s="265"/>
      <c r="Z16" s="124"/>
      <c r="AA16" s="265"/>
      <c r="AB16" s="124"/>
      <c r="AC16" s="265"/>
      <c r="AD16" s="124"/>
    </row>
    <row r="17" spans="1:30" s="222" customFormat="1" ht="21.75" x14ac:dyDescent="0.5">
      <c r="A17" s="235" t="s">
        <v>171</v>
      </c>
      <c r="B17" s="249">
        <v>17</v>
      </c>
      <c r="C17" s="260"/>
      <c r="D17" s="126">
        <v>0</v>
      </c>
      <c r="E17" s="127"/>
      <c r="F17" s="126">
        <v>0</v>
      </c>
      <c r="G17" s="127"/>
      <c r="H17" s="126">
        <v>0</v>
      </c>
      <c r="I17" s="128"/>
      <c r="J17" s="129">
        <v>0</v>
      </c>
      <c r="K17" s="127"/>
      <c r="L17" s="129">
        <v>0</v>
      </c>
      <c r="M17" s="146"/>
      <c r="N17" s="131">
        <v>-86807</v>
      </c>
      <c r="O17" s="132"/>
      <c r="P17" s="129">
        <v>0</v>
      </c>
      <c r="Q17" s="127"/>
      <c r="R17" s="129">
        <v>0</v>
      </c>
      <c r="S17" s="127"/>
      <c r="T17" s="129">
        <v>0</v>
      </c>
      <c r="U17" s="127"/>
      <c r="V17" s="129">
        <v>0</v>
      </c>
      <c r="W17" s="127"/>
      <c r="X17" s="129">
        <v>0</v>
      </c>
      <c r="Y17" s="265"/>
      <c r="Z17" s="131">
        <f>SUM(D17:N17)+X17</f>
        <v>-86807</v>
      </c>
      <c r="AA17" s="265"/>
      <c r="AB17" s="133">
        <v>0</v>
      </c>
      <c r="AC17" s="265"/>
      <c r="AD17" s="131">
        <f>Z17+AB17</f>
        <v>-86807</v>
      </c>
    </row>
    <row r="18" spans="1:30" s="222" customFormat="1" ht="21.75" x14ac:dyDescent="0.5">
      <c r="A18" s="247" t="s">
        <v>172</v>
      </c>
      <c r="B18" s="259"/>
      <c r="C18" s="260"/>
      <c r="D18" s="135">
        <f>SUM(D17:D17)</f>
        <v>0</v>
      </c>
      <c r="E18" s="134"/>
      <c r="F18" s="135">
        <f>SUM(F17:F17)</f>
        <v>0</v>
      </c>
      <c r="G18" s="134"/>
      <c r="H18" s="135">
        <f>SUM(H17:H17)</f>
        <v>0</v>
      </c>
      <c r="I18" s="134"/>
      <c r="J18" s="135">
        <f>SUM(J17:J17)</f>
        <v>0</v>
      </c>
      <c r="K18" s="134"/>
      <c r="L18" s="135">
        <f>SUM(L17:L17)</f>
        <v>0</v>
      </c>
      <c r="M18" s="246"/>
      <c r="N18" s="136">
        <f>SUM(N17:N17)</f>
        <v>-86807</v>
      </c>
      <c r="O18" s="124"/>
      <c r="P18" s="135">
        <f>SUM(P17:P17)</f>
        <v>0</v>
      </c>
      <c r="Q18" s="127"/>
      <c r="R18" s="135">
        <f>SUM(R17:R17)</f>
        <v>0</v>
      </c>
      <c r="S18" s="127"/>
      <c r="T18" s="135">
        <f>SUM(T17:T17)</f>
        <v>0</v>
      </c>
      <c r="U18" s="127"/>
      <c r="V18" s="135">
        <f>SUM(V17:V17)</f>
        <v>0</v>
      </c>
      <c r="W18" s="127"/>
      <c r="X18" s="135">
        <f>SUM(X17:X17)</f>
        <v>0</v>
      </c>
      <c r="Y18" s="265"/>
      <c r="Z18" s="136">
        <f>SUM(D18:N18)+X18</f>
        <v>-86807</v>
      </c>
      <c r="AA18" s="265"/>
      <c r="AB18" s="137">
        <f>SUM(AB17:AB17)</f>
        <v>0</v>
      </c>
      <c r="AC18" s="265"/>
      <c r="AD18" s="136">
        <f>+Z18+AB18</f>
        <v>-86807</v>
      </c>
    </row>
    <row r="19" spans="1:30" s="222" customFormat="1" ht="21.75" x14ac:dyDescent="0.5">
      <c r="A19" s="228" t="s">
        <v>80</v>
      </c>
      <c r="B19" s="259"/>
      <c r="C19" s="260"/>
      <c r="D19" s="141">
        <f>D18</f>
        <v>0</v>
      </c>
      <c r="E19" s="134"/>
      <c r="F19" s="141">
        <f>F18</f>
        <v>0</v>
      </c>
      <c r="G19" s="134"/>
      <c r="H19" s="141">
        <f>H18</f>
        <v>0</v>
      </c>
      <c r="I19" s="134"/>
      <c r="J19" s="141">
        <f>J18</f>
        <v>0</v>
      </c>
      <c r="K19" s="134"/>
      <c r="L19" s="141">
        <f>L18</f>
        <v>0</v>
      </c>
      <c r="M19" s="246"/>
      <c r="N19" s="136">
        <f>N18</f>
        <v>-86807</v>
      </c>
      <c r="O19" s="124"/>
      <c r="P19" s="141">
        <f>P18</f>
        <v>0</v>
      </c>
      <c r="Q19" s="127"/>
      <c r="R19" s="141">
        <f>R18</f>
        <v>0</v>
      </c>
      <c r="S19" s="127"/>
      <c r="T19" s="141">
        <f>T18</f>
        <v>0</v>
      </c>
      <c r="U19" s="127"/>
      <c r="V19" s="141">
        <f>V18</f>
        <v>0</v>
      </c>
      <c r="W19" s="127"/>
      <c r="X19" s="141">
        <f>X18</f>
        <v>0</v>
      </c>
      <c r="Y19" s="265"/>
      <c r="Z19" s="136">
        <f>Z18</f>
        <v>-86807</v>
      </c>
      <c r="AA19" s="265"/>
      <c r="AB19" s="141">
        <f>AB18</f>
        <v>0</v>
      </c>
      <c r="AC19" s="265"/>
      <c r="AD19" s="136">
        <f>AD18</f>
        <v>-86807</v>
      </c>
    </row>
    <row r="20" spans="1:30" s="222" customFormat="1" ht="21.75" x14ac:dyDescent="0.5">
      <c r="A20" s="247"/>
      <c r="B20" s="259"/>
      <c r="C20" s="260"/>
      <c r="D20" s="124"/>
      <c r="E20" s="246"/>
      <c r="F20" s="246"/>
      <c r="G20" s="246"/>
      <c r="H20" s="124"/>
      <c r="I20" s="124"/>
      <c r="J20" s="124"/>
      <c r="K20" s="246"/>
      <c r="L20" s="246"/>
      <c r="M20" s="246"/>
      <c r="N20" s="124"/>
      <c r="O20" s="124"/>
      <c r="P20" s="124"/>
      <c r="Q20" s="265"/>
      <c r="R20" s="124"/>
      <c r="S20" s="265"/>
      <c r="T20" s="124"/>
      <c r="U20" s="265"/>
      <c r="V20" s="124"/>
      <c r="W20" s="265"/>
      <c r="X20" s="124"/>
      <c r="Y20" s="265"/>
      <c r="Z20" s="124"/>
      <c r="AA20" s="265"/>
      <c r="AB20" s="124"/>
      <c r="AC20" s="265"/>
      <c r="AD20" s="124"/>
    </row>
    <row r="21" spans="1:30" s="222" customFormat="1" ht="21.75" x14ac:dyDescent="0.5">
      <c r="A21" s="228" t="s">
        <v>66</v>
      </c>
      <c r="B21" s="249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R21" s="232"/>
      <c r="T21" s="232"/>
      <c r="V21" s="232"/>
      <c r="X21" s="232"/>
      <c r="Z21" s="232"/>
      <c r="AB21" s="232"/>
      <c r="AD21" s="232"/>
    </row>
    <row r="22" spans="1:30" s="222" customFormat="1" ht="21.75" x14ac:dyDescent="0.5">
      <c r="A22" s="235" t="s">
        <v>173</v>
      </c>
      <c r="B22" s="249"/>
      <c r="D22" s="138">
        <v>0</v>
      </c>
      <c r="E22" s="223"/>
      <c r="F22" s="138">
        <v>0</v>
      </c>
      <c r="G22" s="223"/>
      <c r="H22" s="138">
        <v>0</v>
      </c>
      <c r="I22" s="138"/>
      <c r="J22" s="138">
        <v>0</v>
      </c>
      <c r="K22" s="223"/>
      <c r="L22" s="138">
        <v>0</v>
      </c>
      <c r="M22" s="223"/>
      <c r="N22" s="140">
        <v>51939</v>
      </c>
      <c r="O22" s="223"/>
      <c r="P22" s="138">
        <v>0</v>
      </c>
      <c r="Q22" s="127"/>
      <c r="R22" s="138">
        <v>0</v>
      </c>
      <c r="S22" s="127"/>
      <c r="T22" s="138">
        <v>0</v>
      </c>
      <c r="U22" s="127"/>
      <c r="V22" s="138">
        <v>0</v>
      </c>
      <c r="W22" s="127"/>
      <c r="X22" s="138">
        <v>0</v>
      </c>
      <c r="Y22" s="127"/>
      <c r="Z22" s="140">
        <f>SUM(D22:N22)+X22</f>
        <v>51939</v>
      </c>
      <c r="AA22" s="127"/>
      <c r="AB22" s="140">
        <v>4812</v>
      </c>
      <c r="AC22" s="127"/>
      <c r="AD22" s="252">
        <f>Z22+AB22</f>
        <v>56751</v>
      </c>
    </row>
    <row r="23" spans="1:30" s="222" customFormat="1" ht="21.75" x14ac:dyDescent="0.5">
      <c r="A23" s="235" t="s">
        <v>174</v>
      </c>
      <c r="B23" s="249"/>
      <c r="D23" s="138">
        <v>0</v>
      </c>
      <c r="E23" s="223"/>
      <c r="F23" s="138">
        <v>0</v>
      </c>
      <c r="G23" s="223"/>
      <c r="H23" s="138">
        <v>0</v>
      </c>
      <c r="I23" s="138"/>
      <c r="J23" s="138">
        <v>0</v>
      </c>
      <c r="K23" s="127"/>
      <c r="L23" s="138">
        <v>0</v>
      </c>
      <c r="M23" s="127"/>
      <c r="N23" s="133">
        <v>0</v>
      </c>
      <c r="O23" s="128"/>
      <c r="P23" s="266">
        <v>-4781</v>
      </c>
      <c r="R23" s="138">
        <v>0</v>
      </c>
      <c r="T23" s="138">
        <v>0</v>
      </c>
      <c r="V23" s="267">
        <v>5272</v>
      </c>
      <c r="X23" s="267">
        <v>491</v>
      </c>
      <c r="Z23" s="267">
        <f>SUM(D23:N23)+X23</f>
        <v>491</v>
      </c>
      <c r="AB23" s="129">
        <v>0</v>
      </c>
      <c r="AD23" s="267">
        <f>Z23+AB23</f>
        <v>491</v>
      </c>
    </row>
    <row r="24" spans="1:30" s="222" customFormat="1" ht="21.75" x14ac:dyDescent="0.5">
      <c r="A24" s="228" t="s">
        <v>67</v>
      </c>
      <c r="B24" s="259"/>
      <c r="C24" s="260"/>
      <c r="D24" s="141">
        <f>SUM(D22:D23)</f>
        <v>0</v>
      </c>
      <c r="E24" s="232"/>
      <c r="F24" s="141">
        <f>SUM(F22:F23)</f>
        <v>0</v>
      </c>
      <c r="G24" s="232"/>
      <c r="H24" s="141">
        <f>SUM(H22:H23)</f>
        <v>0</v>
      </c>
      <c r="I24" s="134"/>
      <c r="J24" s="141">
        <f>SUM(J22:J23)</f>
        <v>0</v>
      </c>
      <c r="K24" s="232"/>
      <c r="L24" s="141">
        <f>SUM(L22:L23)</f>
        <v>0</v>
      </c>
      <c r="M24" s="232"/>
      <c r="N24" s="136">
        <f>SUM(N22:N23)</f>
        <v>51939</v>
      </c>
      <c r="O24" s="232"/>
      <c r="P24" s="268">
        <f>SUM(P22:P23)</f>
        <v>-4781</v>
      </c>
      <c r="R24" s="130">
        <f>SUM(R22:R23)</f>
        <v>0</v>
      </c>
      <c r="T24" s="130">
        <f>SUM(T22:T23)</f>
        <v>0</v>
      </c>
      <c r="V24" s="250">
        <f>SUM(V22:V23)</f>
        <v>5272</v>
      </c>
      <c r="X24" s="250">
        <f>SUM(X22:X23)</f>
        <v>491</v>
      </c>
      <c r="Z24" s="136">
        <f>SUM(D24:N24)+X24</f>
        <v>52430</v>
      </c>
      <c r="AB24" s="250">
        <f>SUM(AB22:AB23)</f>
        <v>4812</v>
      </c>
      <c r="AD24" s="250">
        <f>Z24+AB24</f>
        <v>57242</v>
      </c>
    </row>
    <row r="25" spans="1:30" s="222" customFormat="1" ht="21.75" x14ac:dyDescent="0.5">
      <c r="A25" s="228"/>
      <c r="B25" s="259"/>
      <c r="C25" s="260"/>
      <c r="D25" s="134"/>
      <c r="E25" s="232"/>
      <c r="F25" s="232"/>
      <c r="G25" s="232"/>
      <c r="H25" s="134"/>
      <c r="I25" s="134"/>
      <c r="J25" s="134"/>
      <c r="K25" s="232"/>
      <c r="L25" s="232"/>
      <c r="M25" s="232"/>
      <c r="N25" s="124"/>
      <c r="O25" s="232"/>
      <c r="P25" s="142"/>
      <c r="R25" s="142"/>
      <c r="T25" s="142"/>
      <c r="V25" s="142"/>
      <c r="X25" s="142"/>
      <c r="Z25" s="142"/>
      <c r="AB25" s="142"/>
      <c r="AD25" s="142"/>
    </row>
    <row r="26" spans="1:30" s="222" customFormat="1" ht="22.5" thickBot="1" x14ac:dyDescent="0.55000000000000004">
      <c r="A26" s="228" t="s">
        <v>201</v>
      </c>
      <c r="B26" s="249"/>
      <c r="D26" s="269">
        <f>D13+D19+D24</f>
        <v>1810114</v>
      </c>
      <c r="E26" s="233"/>
      <c r="F26" s="269">
        <f>F13+F19+F24</f>
        <v>-317706</v>
      </c>
      <c r="G26" s="233"/>
      <c r="H26" s="269">
        <f>H13+H19+H24</f>
        <v>3890222</v>
      </c>
      <c r="I26" s="270"/>
      <c r="J26" s="269">
        <f>J13+J19+J24</f>
        <v>93518</v>
      </c>
      <c r="K26" s="233"/>
      <c r="L26" s="269">
        <f>L13+L19+L24</f>
        <v>317706</v>
      </c>
      <c r="M26" s="233"/>
      <c r="N26" s="269">
        <f>N13+N19+N24</f>
        <v>-296097</v>
      </c>
      <c r="O26" s="232"/>
      <c r="P26" s="269">
        <f>P13+P19+P24</f>
        <v>-70148</v>
      </c>
      <c r="Q26" s="232"/>
      <c r="R26" s="269">
        <f>R13+R19+R24</f>
        <v>368498</v>
      </c>
      <c r="S26" s="232"/>
      <c r="T26" s="269">
        <f>T13+T19+T24</f>
        <v>-34088</v>
      </c>
      <c r="U26" s="232"/>
      <c r="V26" s="269">
        <f>V13+V19+V24</f>
        <v>-11190</v>
      </c>
      <c r="W26" s="232"/>
      <c r="X26" s="269">
        <f>X13+X19+X24</f>
        <v>253072</v>
      </c>
      <c r="Y26" s="232"/>
      <c r="Z26" s="269">
        <f>Z13+Z19+Z24</f>
        <v>5750829</v>
      </c>
      <c r="AA26" s="232"/>
      <c r="AB26" s="269">
        <f>AB13+AB19+AB24</f>
        <v>-37470</v>
      </c>
      <c r="AC26" s="232"/>
      <c r="AD26" s="269">
        <f>AD13+AD19+AD24</f>
        <v>5713359</v>
      </c>
    </row>
    <row r="27" spans="1:30" ht="24" thickTop="1" x14ac:dyDescent="0.5"/>
  </sheetData>
  <mergeCells count="4">
    <mergeCell ref="D4:AD4"/>
    <mergeCell ref="P5:X5"/>
    <mergeCell ref="J8:N8"/>
    <mergeCell ref="D11:AD11"/>
  </mergeCells>
  <pageMargins left="0.7" right="0.7" top="0.75" bottom="0.75" header="0.3" footer="0.3"/>
  <pageSetup paperSize="9" scale="57" firstPageNumber="8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21"/>
  <sheetViews>
    <sheetView view="pageBreakPreview" zoomScale="85" zoomScaleNormal="85" zoomScaleSheetLayoutView="85" workbookViewId="0">
      <selection activeCell="A5" sqref="A5"/>
    </sheetView>
  </sheetViews>
  <sheetFormatPr defaultColWidth="10.7109375" defaultRowHeight="23.25" x14ac:dyDescent="0.5"/>
  <cols>
    <col min="1" max="1" width="53.85546875" style="254" customWidth="1"/>
    <col min="2" max="2" width="10.140625" style="254" customWidth="1"/>
    <col min="3" max="3" width="1.140625" style="254" customWidth="1"/>
    <col min="4" max="4" width="11.28515625" style="264" bestFit="1" customWidth="1"/>
    <col min="5" max="5" width="1.140625" style="254" customWidth="1"/>
    <col min="6" max="6" width="10.28515625" style="264" bestFit="1" customWidth="1"/>
    <col min="7" max="7" width="1.140625" style="254" customWidth="1"/>
    <col min="8" max="8" width="11.28515625" style="264" bestFit="1" customWidth="1"/>
    <col min="9" max="9" width="1.140625" style="264" customWidth="1"/>
    <col min="10" max="10" width="11.7109375" style="254" bestFit="1" customWidth="1"/>
    <col min="11" max="11" width="1.140625" style="254" customWidth="1"/>
    <col min="12" max="12" width="10.85546875" style="264" bestFit="1" customWidth="1"/>
    <col min="13" max="13" width="1.140625" style="254" customWidth="1"/>
    <col min="14" max="14" width="10.28515625" style="264" bestFit="1" customWidth="1"/>
    <col min="15" max="15" width="1.140625" style="264" customWidth="1"/>
    <col min="16" max="16" width="10.85546875" style="264" bestFit="1" customWidth="1"/>
    <col min="17" max="17" width="1.140625" style="254" customWidth="1"/>
    <col min="18" max="18" width="13" style="264" bestFit="1" customWidth="1"/>
    <col min="19" max="19" width="1.140625" style="254" customWidth="1"/>
    <col min="20" max="20" width="17.140625" style="264" bestFit="1" customWidth="1"/>
    <col min="21" max="21" width="1.140625" style="254" customWidth="1"/>
    <col min="22" max="22" width="13" style="264" bestFit="1" customWidth="1"/>
    <col min="23" max="23" width="1.140625" style="254" customWidth="1"/>
    <col min="24" max="24" width="16.7109375" style="264" bestFit="1" customWidth="1"/>
    <col min="25" max="25" width="1.140625" style="254" customWidth="1"/>
    <col min="26" max="26" width="11.28515625" style="264" bestFit="1" customWidth="1"/>
    <col min="27" max="27" width="1.140625" style="254" customWidth="1"/>
    <col min="28" max="28" width="11.28515625" style="264" bestFit="1" customWidth="1"/>
    <col min="29" max="29" width="1.140625" style="254" customWidth="1"/>
    <col min="30" max="30" width="11.28515625" style="264" bestFit="1" customWidth="1"/>
    <col min="31" max="16384" width="10.7109375" style="254"/>
  </cols>
  <sheetData>
    <row r="1" spans="1:30" x14ac:dyDescent="0.45">
      <c r="A1" s="4" t="s">
        <v>93</v>
      </c>
      <c r="B1" s="218"/>
      <c r="C1" s="218"/>
      <c r="D1" s="217"/>
      <c r="E1" s="218"/>
      <c r="F1" s="217"/>
      <c r="G1" s="218"/>
      <c r="H1" s="217"/>
      <c r="I1" s="217"/>
      <c r="J1" s="218"/>
      <c r="K1" s="218"/>
      <c r="L1" s="217"/>
      <c r="M1" s="218"/>
      <c r="N1" s="217"/>
      <c r="O1" s="217"/>
      <c r="P1" s="217"/>
      <c r="Q1" s="218"/>
      <c r="R1" s="217"/>
      <c r="S1" s="218"/>
      <c r="T1" s="217"/>
      <c r="U1" s="218"/>
      <c r="V1" s="217"/>
      <c r="W1" s="218"/>
      <c r="X1" s="217"/>
      <c r="Y1" s="218"/>
      <c r="Z1" s="217"/>
      <c r="AA1" s="218"/>
      <c r="AB1" s="217"/>
      <c r="AC1" s="218"/>
      <c r="AD1" s="217"/>
    </row>
    <row r="2" spans="1:30" x14ac:dyDescent="0.45">
      <c r="A2" s="220" t="s">
        <v>168</v>
      </c>
      <c r="C2" s="221"/>
      <c r="D2" s="217"/>
      <c r="E2" s="221"/>
      <c r="F2" s="217"/>
      <c r="G2" s="221"/>
      <c r="H2" s="217"/>
      <c r="I2" s="217"/>
      <c r="J2" s="221"/>
      <c r="K2" s="221"/>
      <c r="L2" s="217"/>
      <c r="M2" s="221"/>
      <c r="N2" s="217"/>
      <c r="O2" s="217"/>
      <c r="P2" s="217"/>
      <c r="Q2" s="221"/>
      <c r="R2" s="217"/>
      <c r="S2" s="221"/>
      <c r="T2" s="217"/>
      <c r="U2" s="221"/>
      <c r="V2" s="217"/>
      <c r="W2" s="221"/>
      <c r="X2" s="217"/>
      <c r="Y2" s="221"/>
      <c r="Z2" s="217"/>
      <c r="AA2" s="221"/>
      <c r="AB2" s="217"/>
      <c r="AC2" s="221"/>
      <c r="AD2" s="217"/>
    </row>
    <row r="3" spans="1:30" x14ac:dyDescent="0.45">
      <c r="A3" s="7" t="s">
        <v>200</v>
      </c>
      <c r="C3" s="221"/>
      <c r="D3" s="217"/>
      <c r="E3" s="221"/>
      <c r="F3" s="217"/>
      <c r="G3" s="221"/>
      <c r="H3" s="217"/>
      <c r="I3" s="217"/>
      <c r="J3" s="221"/>
      <c r="K3" s="221"/>
      <c r="L3" s="217"/>
      <c r="M3" s="221"/>
      <c r="N3" s="217"/>
      <c r="O3" s="217"/>
      <c r="P3" s="217"/>
      <c r="Q3" s="221"/>
      <c r="R3" s="217"/>
      <c r="S3" s="221"/>
      <c r="T3" s="217"/>
      <c r="U3" s="221"/>
      <c r="V3" s="217"/>
      <c r="W3" s="221"/>
      <c r="X3" s="217"/>
      <c r="Y3" s="221"/>
      <c r="Z3" s="217"/>
      <c r="AA3" s="221"/>
      <c r="AB3" s="217"/>
      <c r="AC3" s="221"/>
      <c r="AD3" s="217"/>
    </row>
    <row r="4" spans="1:30" s="222" customFormat="1" ht="21.75" x14ac:dyDescent="0.5">
      <c r="B4" s="243"/>
      <c r="C4" s="243"/>
      <c r="D4" s="276" t="s">
        <v>1</v>
      </c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</row>
    <row r="5" spans="1:30" s="222" customFormat="1" ht="21.75" x14ac:dyDescent="0.5">
      <c r="B5" s="243"/>
      <c r="C5" s="243"/>
      <c r="D5" s="255"/>
      <c r="E5" s="255"/>
      <c r="F5" s="255"/>
      <c r="G5" s="255"/>
      <c r="H5" s="255"/>
      <c r="I5" s="255"/>
      <c r="J5" s="224"/>
      <c r="K5" s="224"/>
      <c r="L5" s="224"/>
      <c r="M5" s="224"/>
      <c r="N5" s="224"/>
      <c r="O5" s="256"/>
      <c r="P5" s="277" t="s">
        <v>114</v>
      </c>
      <c r="Q5" s="277"/>
      <c r="R5" s="277"/>
      <c r="S5" s="277"/>
      <c r="T5" s="277"/>
      <c r="U5" s="277"/>
      <c r="V5" s="277"/>
      <c r="W5" s="277"/>
      <c r="X5" s="277"/>
      <c r="Y5" s="255"/>
      <c r="Z5" s="255"/>
      <c r="AA5" s="255"/>
      <c r="AC5" s="255"/>
      <c r="AD5" s="255"/>
    </row>
    <row r="6" spans="1:30" s="222" customFormat="1" ht="21.75" x14ac:dyDescent="0.5">
      <c r="B6" s="243"/>
      <c r="C6" s="243"/>
      <c r="D6" s="255"/>
      <c r="E6" s="255"/>
      <c r="F6" s="255"/>
      <c r="G6" s="255"/>
      <c r="H6" s="255"/>
      <c r="I6" s="255"/>
      <c r="J6" s="224"/>
      <c r="K6" s="224"/>
      <c r="L6" s="224"/>
      <c r="M6" s="224"/>
      <c r="N6" s="224"/>
      <c r="O6" s="256"/>
      <c r="P6" s="226"/>
      <c r="Q6" s="226"/>
      <c r="R6" s="226"/>
      <c r="S6" s="226"/>
      <c r="T6" s="226" t="s">
        <v>136</v>
      </c>
      <c r="U6" s="226"/>
      <c r="V6" s="226" t="s">
        <v>130</v>
      </c>
      <c r="W6" s="226"/>
      <c r="X6" s="226"/>
      <c r="Y6" s="255"/>
      <c r="Z6" s="255"/>
      <c r="AA6" s="255"/>
      <c r="AB6" s="224"/>
      <c r="AC6" s="255"/>
      <c r="AD6" s="255"/>
    </row>
    <row r="7" spans="1:30" s="222" customFormat="1" ht="21.75" x14ac:dyDescent="0.5">
      <c r="B7" s="243"/>
      <c r="C7" s="243"/>
      <c r="D7" s="255"/>
      <c r="E7" s="255"/>
      <c r="F7" s="255"/>
      <c r="G7" s="255"/>
      <c r="H7" s="255"/>
      <c r="I7" s="255"/>
      <c r="J7" s="224"/>
      <c r="K7" s="224"/>
      <c r="L7" s="224"/>
      <c r="M7" s="224"/>
      <c r="N7" s="224"/>
      <c r="O7" s="256"/>
      <c r="P7" s="227"/>
      <c r="Q7" s="255"/>
      <c r="R7" s="227"/>
      <c r="S7" s="255"/>
      <c r="T7" s="227" t="s">
        <v>118</v>
      </c>
      <c r="U7" s="255"/>
      <c r="V7" s="227" t="s">
        <v>129</v>
      </c>
      <c r="W7" s="255"/>
      <c r="X7" s="227"/>
      <c r="Y7" s="255"/>
      <c r="Z7" s="255"/>
      <c r="AA7" s="255"/>
      <c r="AB7" s="224" t="s">
        <v>51</v>
      </c>
      <c r="AC7" s="255"/>
      <c r="AD7" s="255"/>
    </row>
    <row r="8" spans="1:30" s="222" customFormat="1" ht="21.75" x14ac:dyDescent="0.5">
      <c r="A8" s="225"/>
      <c r="B8" s="226"/>
      <c r="C8" s="226"/>
      <c r="D8" s="224" t="s">
        <v>35</v>
      </c>
      <c r="E8" s="226"/>
      <c r="F8" s="226"/>
      <c r="G8" s="226"/>
      <c r="H8" s="226"/>
      <c r="I8" s="226"/>
      <c r="J8" s="278" t="s">
        <v>36</v>
      </c>
      <c r="K8" s="278"/>
      <c r="L8" s="278"/>
      <c r="M8" s="278"/>
      <c r="N8" s="278"/>
      <c r="O8" s="226"/>
      <c r="P8" s="226" t="s">
        <v>124</v>
      </c>
      <c r="Q8" s="226"/>
      <c r="R8" s="226" t="s">
        <v>117</v>
      </c>
      <c r="S8" s="226"/>
      <c r="T8" s="226" t="s">
        <v>55</v>
      </c>
      <c r="U8" s="226"/>
      <c r="V8" s="226" t="s">
        <v>131</v>
      </c>
      <c r="W8" s="226"/>
      <c r="X8" s="226" t="s">
        <v>121</v>
      </c>
      <c r="Y8" s="226"/>
      <c r="Z8" s="224" t="s">
        <v>54</v>
      </c>
      <c r="AA8" s="226"/>
      <c r="AB8" s="226" t="s">
        <v>55</v>
      </c>
      <c r="AC8" s="226"/>
      <c r="AD8" s="226"/>
    </row>
    <row r="9" spans="1:30" s="222" customFormat="1" ht="21.75" x14ac:dyDescent="0.5">
      <c r="A9" s="226"/>
      <c r="B9" s="226"/>
      <c r="C9" s="226"/>
      <c r="D9" s="224" t="s">
        <v>82</v>
      </c>
      <c r="E9" s="226"/>
      <c r="F9" s="224" t="s">
        <v>122</v>
      </c>
      <c r="G9" s="226"/>
      <c r="H9" s="224" t="s">
        <v>56</v>
      </c>
      <c r="I9" s="224"/>
      <c r="J9" s="226" t="s">
        <v>52</v>
      </c>
      <c r="K9" s="226"/>
      <c r="L9" s="226" t="s">
        <v>52</v>
      </c>
      <c r="M9" s="226"/>
      <c r="N9" s="226" t="s">
        <v>57</v>
      </c>
      <c r="O9" s="227"/>
      <c r="P9" s="226" t="s">
        <v>115</v>
      </c>
      <c r="Q9" s="226"/>
      <c r="R9" s="226" t="s">
        <v>133</v>
      </c>
      <c r="S9" s="226"/>
      <c r="T9" s="226" t="s">
        <v>119</v>
      </c>
      <c r="U9" s="226"/>
      <c r="V9" s="226" t="s">
        <v>120</v>
      </c>
      <c r="W9" s="226"/>
      <c r="X9" s="226" t="s">
        <v>132</v>
      </c>
      <c r="Y9" s="226"/>
      <c r="Z9" s="224" t="s">
        <v>58</v>
      </c>
      <c r="AA9" s="226"/>
      <c r="AB9" s="224" t="s">
        <v>59</v>
      </c>
      <c r="AC9" s="226"/>
      <c r="AD9" s="224" t="s">
        <v>54</v>
      </c>
    </row>
    <row r="10" spans="1:30" s="222" customFormat="1" ht="21.75" x14ac:dyDescent="0.5">
      <c r="A10" s="228"/>
      <c r="B10" s="229" t="s">
        <v>5</v>
      </c>
      <c r="C10" s="229"/>
      <c r="D10" s="224" t="s">
        <v>83</v>
      </c>
      <c r="E10" s="229"/>
      <c r="F10" s="224" t="s">
        <v>123</v>
      </c>
      <c r="G10" s="229"/>
      <c r="H10" s="224" t="s">
        <v>61</v>
      </c>
      <c r="I10" s="224"/>
      <c r="J10" s="226" t="s">
        <v>113</v>
      </c>
      <c r="K10" s="229"/>
      <c r="L10" s="226" t="s">
        <v>104</v>
      </c>
      <c r="M10" s="229"/>
      <c r="N10" s="227" t="s">
        <v>62</v>
      </c>
      <c r="O10" s="227"/>
      <c r="P10" s="226" t="s">
        <v>116</v>
      </c>
      <c r="Q10" s="229"/>
      <c r="R10" s="226" t="s">
        <v>4</v>
      </c>
      <c r="S10" s="229"/>
      <c r="T10" s="226" t="s">
        <v>128</v>
      </c>
      <c r="U10" s="229"/>
      <c r="V10" s="226" t="s">
        <v>107</v>
      </c>
      <c r="W10" s="229"/>
      <c r="X10" s="226" t="s">
        <v>58</v>
      </c>
      <c r="Y10" s="229"/>
      <c r="Z10" s="224" t="s">
        <v>63</v>
      </c>
      <c r="AA10" s="229"/>
      <c r="AB10" s="224" t="s">
        <v>64</v>
      </c>
      <c r="AC10" s="229"/>
      <c r="AD10" s="224" t="s">
        <v>58</v>
      </c>
    </row>
    <row r="11" spans="1:30" s="222" customFormat="1" ht="21.75" x14ac:dyDescent="0.5">
      <c r="A11" s="228"/>
      <c r="B11" s="229"/>
      <c r="C11" s="229"/>
      <c r="D11" s="279" t="s">
        <v>6</v>
      </c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  <c r="Y11" s="279"/>
      <c r="Z11" s="279"/>
      <c r="AA11" s="279"/>
      <c r="AB11" s="279"/>
      <c r="AC11" s="279"/>
      <c r="AD11" s="279"/>
    </row>
    <row r="12" spans="1:30" s="222" customFormat="1" ht="21.75" x14ac:dyDescent="0.5">
      <c r="A12" s="228" t="s">
        <v>219</v>
      </c>
      <c r="B12" s="229"/>
      <c r="C12" s="229"/>
      <c r="D12" s="230"/>
      <c r="E12" s="231"/>
      <c r="F12" s="230"/>
      <c r="G12" s="231"/>
      <c r="H12" s="230"/>
      <c r="I12" s="230"/>
      <c r="J12" s="231"/>
      <c r="K12" s="231"/>
      <c r="L12" s="230"/>
      <c r="M12" s="231"/>
      <c r="N12" s="230"/>
      <c r="O12" s="230"/>
      <c r="P12" s="230"/>
      <c r="Q12" s="231"/>
      <c r="R12" s="230"/>
      <c r="S12" s="231"/>
      <c r="T12" s="230"/>
      <c r="U12" s="231"/>
      <c r="V12" s="230"/>
      <c r="W12" s="231"/>
      <c r="X12" s="230"/>
      <c r="Y12" s="231"/>
      <c r="Z12" s="230"/>
      <c r="AA12" s="231"/>
      <c r="AB12" s="230"/>
      <c r="AC12" s="231"/>
      <c r="AD12" s="230"/>
    </row>
    <row r="13" spans="1:30" s="222" customFormat="1" ht="21.75" x14ac:dyDescent="0.5">
      <c r="A13" s="228" t="s">
        <v>202</v>
      </c>
      <c r="B13" s="229"/>
      <c r="C13" s="229"/>
      <c r="D13" s="151">
        <v>1810115</v>
      </c>
      <c r="E13" s="258"/>
      <c r="F13" s="149">
        <v>-317706</v>
      </c>
      <c r="G13" s="258"/>
      <c r="H13" s="151">
        <v>3890223</v>
      </c>
      <c r="I13" s="151"/>
      <c r="J13" s="151">
        <v>93518</v>
      </c>
      <c r="K13" s="258"/>
      <c r="L13" s="149">
        <v>317706</v>
      </c>
      <c r="M13" s="258"/>
      <c r="N13" s="149">
        <v>-541409</v>
      </c>
      <c r="O13" s="149"/>
      <c r="P13" s="149">
        <v>-66355</v>
      </c>
      <c r="Q13" s="149"/>
      <c r="R13" s="149">
        <v>819272</v>
      </c>
      <c r="S13" s="149"/>
      <c r="T13" s="149">
        <v>-34088</v>
      </c>
      <c r="U13" s="149"/>
      <c r="V13" s="149">
        <v>-17069</v>
      </c>
      <c r="W13" s="149"/>
      <c r="X13" s="149">
        <f>SUM(P13:V13)</f>
        <v>701760</v>
      </c>
      <c r="Y13" s="149"/>
      <c r="Z13" s="149">
        <f>SUM(D13:N13)+X13</f>
        <v>5954207</v>
      </c>
      <c r="AA13" s="149"/>
      <c r="AB13" s="149">
        <v>35379</v>
      </c>
      <c r="AC13" s="149"/>
      <c r="AD13" s="149">
        <f>Z13+AB13</f>
        <v>5989586</v>
      </c>
    </row>
    <row r="14" spans="1:30" s="222" customFormat="1" ht="21.75" x14ac:dyDescent="0.5">
      <c r="A14" s="228"/>
      <c r="B14" s="259"/>
      <c r="C14" s="260"/>
      <c r="D14" s="134"/>
      <c r="E14" s="134"/>
      <c r="F14" s="134"/>
      <c r="G14" s="134"/>
      <c r="H14" s="134"/>
      <c r="I14" s="134"/>
      <c r="J14" s="134"/>
      <c r="K14" s="134"/>
      <c r="L14" s="134"/>
      <c r="M14" s="149"/>
      <c r="N14" s="151"/>
      <c r="O14" s="151"/>
      <c r="P14" s="124"/>
      <c r="Q14" s="138"/>
      <c r="R14" s="124"/>
      <c r="S14" s="138"/>
      <c r="T14" s="124"/>
      <c r="U14" s="138"/>
      <c r="V14" s="124"/>
      <c r="W14" s="138"/>
      <c r="X14" s="124"/>
      <c r="Y14" s="146"/>
      <c r="Z14" s="151"/>
      <c r="AA14" s="146"/>
      <c r="AB14" s="134"/>
      <c r="AC14" s="146"/>
      <c r="AD14" s="151"/>
    </row>
    <row r="15" spans="1:30" s="222" customFormat="1" ht="21.75" x14ac:dyDescent="0.5">
      <c r="A15" s="228" t="s">
        <v>66</v>
      </c>
      <c r="B15" s="249"/>
      <c r="D15" s="134"/>
      <c r="E15" s="134"/>
      <c r="F15" s="134"/>
      <c r="G15" s="134"/>
      <c r="H15" s="134"/>
      <c r="I15" s="134"/>
      <c r="J15" s="134"/>
      <c r="K15" s="134"/>
      <c r="L15" s="134"/>
      <c r="M15" s="149"/>
      <c r="N15" s="149"/>
      <c r="O15" s="149"/>
      <c r="P15" s="124"/>
      <c r="Q15" s="138"/>
      <c r="R15" s="124"/>
      <c r="S15" s="138"/>
      <c r="T15" s="124"/>
      <c r="U15" s="138"/>
      <c r="V15" s="124"/>
      <c r="W15" s="138"/>
      <c r="X15" s="124"/>
      <c r="Y15" s="146"/>
      <c r="Z15" s="149"/>
      <c r="AA15" s="146"/>
      <c r="AB15" s="149"/>
      <c r="AC15" s="146"/>
      <c r="AD15" s="149"/>
    </row>
    <row r="16" spans="1:30" s="222" customFormat="1" ht="21.75" x14ac:dyDescent="0.5">
      <c r="A16" s="235" t="s">
        <v>173</v>
      </c>
      <c r="B16" s="249"/>
      <c r="D16" s="127">
        <v>0</v>
      </c>
      <c r="E16" s="127"/>
      <c r="F16" s="127">
        <v>0</v>
      </c>
      <c r="G16" s="127"/>
      <c r="H16" s="127">
        <v>0</v>
      </c>
      <c r="I16" s="127"/>
      <c r="J16" s="127">
        <v>0</v>
      </c>
      <c r="K16" s="127"/>
      <c r="L16" s="127">
        <v>0</v>
      </c>
      <c r="M16" s="146"/>
      <c r="N16" s="132">
        <f>'PL 3M'!D52</f>
        <v>54497</v>
      </c>
      <c r="O16" s="146"/>
      <c r="P16" s="144">
        <v>0</v>
      </c>
      <c r="Q16" s="138"/>
      <c r="R16" s="127">
        <v>0</v>
      </c>
      <c r="S16" s="138"/>
      <c r="T16" s="127">
        <v>0</v>
      </c>
      <c r="U16" s="138"/>
      <c r="V16" s="127">
        <v>0</v>
      </c>
      <c r="W16" s="138"/>
      <c r="X16" s="127">
        <f t="shared" ref="X16" si="0">SUM(P16:V16)</f>
        <v>0</v>
      </c>
      <c r="Y16" s="132"/>
      <c r="Z16" s="145">
        <f t="shared" ref="Z16:Z17" si="1">SUM(D16:N16)+X16</f>
        <v>54497</v>
      </c>
      <c r="AA16" s="132"/>
      <c r="AB16" s="146">
        <f>'PL 3M'!D53</f>
        <v>-90</v>
      </c>
      <c r="AC16" s="132"/>
      <c r="AD16" s="145">
        <f>Z16+AB16</f>
        <v>54407</v>
      </c>
    </row>
    <row r="17" spans="1:32" s="222" customFormat="1" ht="21.75" x14ac:dyDescent="0.5">
      <c r="A17" s="235" t="s">
        <v>174</v>
      </c>
      <c r="B17" s="249"/>
      <c r="D17" s="127">
        <v>0</v>
      </c>
      <c r="E17" s="127"/>
      <c r="F17" s="127">
        <v>0</v>
      </c>
      <c r="G17" s="127"/>
      <c r="H17" s="127">
        <v>0</v>
      </c>
      <c r="I17" s="127"/>
      <c r="J17" s="127">
        <v>0</v>
      </c>
      <c r="K17" s="127"/>
      <c r="L17" s="127">
        <v>0</v>
      </c>
      <c r="M17" s="132"/>
      <c r="N17" s="127">
        <v>0</v>
      </c>
      <c r="O17" s="145"/>
      <c r="P17" s="131">
        <v>35</v>
      </c>
      <c r="Q17" s="138"/>
      <c r="R17" s="127">
        <v>0</v>
      </c>
      <c r="S17" s="138"/>
      <c r="T17" s="127">
        <v>0</v>
      </c>
      <c r="U17" s="138"/>
      <c r="V17" s="131">
        <v>-5362</v>
      </c>
      <c r="W17" s="138"/>
      <c r="X17" s="131">
        <f t="shared" ref="X17" si="2">SUM(P17:V17)</f>
        <v>-5327</v>
      </c>
      <c r="Y17" s="146"/>
      <c r="Z17" s="145">
        <f t="shared" si="1"/>
        <v>-5327</v>
      </c>
      <c r="AA17" s="146"/>
      <c r="AB17" s="127">
        <v>0</v>
      </c>
      <c r="AC17" s="146"/>
      <c r="AD17" s="145">
        <f>Z17+AB17</f>
        <v>-5327</v>
      </c>
      <c r="AF17" s="146"/>
    </row>
    <row r="18" spans="1:32" s="222" customFormat="1" ht="21.75" x14ac:dyDescent="0.5">
      <c r="A18" s="228" t="s">
        <v>67</v>
      </c>
      <c r="B18" s="259"/>
      <c r="C18" s="260"/>
      <c r="D18" s="141">
        <f>SUM(D16:D17)</f>
        <v>0</v>
      </c>
      <c r="E18" s="134"/>
      <c r="F18" s="141">
        <f>SUM(F16:F17)</f>
        <v>0</v>
      </c>
      <c r="G18" s="134"/>
      <c r="H18" s="141">
        <f>SUM(H16:H17)</f>
        <v>0</v>
      </c>
      <c r="I18" s="134"/>
      <c r="J18" s="141">
        <f>SUM(J16:J17)</f>
        <v>0</v>
      </c>
      <c r="K18" s="134"/>
      <c r="L18" s="141">
        <f>SUM(L16:L17)</f>
        <v>0</v>
      </c>
      <c r="M18" s="149"/>
      <c r="N18" s="147">
        <f>SUM(N16:N17)</f>
        <v>54497</v>
      </c>
      <c r="O18" s="149"/>
      <c r="P18" s="147">
        <f>SUM(P16:P17)</f>
        <v>35</v>
      </c>
      <c r="Q18" s="124"/>
      <c r="R18" s="148">
        <f>SUM(R16:R17)</f>
        <v>0</v>
      </c>
      <c r="S18" s="124"/>
      <c r="T18" s="148">
        <f>SUM(T16:T17)</f>
        <v>0</v>
      </c>
      <c r="U18" s="124"/>
      <c r="V18" s="147">
        <f>SUM(V16:V17)</f>
        <v>-5362</v>
      </c>
      <c r="W18" s="124"/>
      <c r="X18" s="147">
        <f t="shared" ref="X18:X20" si="3">SUM(P18:V18)</f>
        <v>-5327</v>
      </c>
      <c r="Y18" s="149"/>
      <c r="Z18" s="150">
        <f t="shared" ref="Z18:Z20" si="4">SUM(D18:N18)+X18</f>
        <v>49170</v>
      </c>
      <c r="AA18" s="149"/>
      <c r="AB18" s="150">
        <f>SUM(AB16:AB17)</f>
        <v>-90</v>
      </c>
      <c r="AC18" s="149"/>
      <c r="AD18" s="150">
        <f>Z18+AB18</f>
        <v>49080</v>
      </c>
    </row>
    <row r="19" spans="1:32" s="222" customFormat="1" ht="21.75" x14ac:dyDescent="0.5">
      <c r="A19" s="228"/>
      <c r="B19" s="259"/>
      <c r="C19" s="260"/>
      <c r="D19" s="151"/>
      <c r="E19" s="149"/>
      <c r="F19" s="151"/>
      <c r="G19" s="149"/>
      <c r="H19" s="151"/>
      <c r="I19" s="151"/>
      <c r="J19" s="151"/>
      <c r="K19" s="149"/>
      <c r="L19" s="151"/>
      <c r="M19" s="149"/>
      <c r="N19" s="151"/>
      <c r="O19" s="149"/>
      <c r="P19" s="261"/>
      <c r="Q19" s="146"/>
      <c r="R19" s="261"/>
      <c r="S19" s="146"/>
      <c r="T19" s="261"/>
      <c r="U19" s="146"/>
      <c r="V19" s="261"/>
      <c r="W19" s="146"/>
      <c r="X19" s="261"/>
      <c r="Y19" s="146"/>
      <c r="Z19" s="261"/>
      <c r="AA19" s="146"/>
      <c r="AB19" s="261"/>
      <c r="AC19" s="146"/>
      <c r="AD19" s="261"/>
    </row>
    <row r="20" spans="1:32" s="222" customFormat="1" ht="22.5" thickBot="1" x14ac:dyDescent="0.55000000000000004">
      <c r="A20" s="228" t="s">
        <v>203</v>
      </c>
      <c r="B20" s="249"/>
      <c r="D20" s="262">
        <f>D13+D18</f>
        <v>1810115</v>
      </c>
      <c r="E20" s="258"/>
      <c r="F20" s="262">
        <f>F13+F18</f>
        <v>-317706</v>
      </c>
      <c r="G20" s="258"/>
      <c r="H20" s="262">
        <f>H13+H18</f>
        <v>3890223</v>
      </c>
      <c r="I20" s="151"/>
      <c r="J20" s="262">
        <f>J13+J18</f>
        <v>93518</v>
      </c>
      <c r="K20" s="258"/>
      <c r="L20" s="262">
        <f>L13+L18</f>
        <v>317706</v>
      </c>
      <c r="M20" s="258"/>
      <c r="N20" s="262">
        <f>N13+N18</f>
        <v>-486912</v>
      </c>
      <c r="O20" s="149"/>
      <c r="P20" s="262">
        <f>P13+P18</f>
        <v>-66320</v>
      </c>
      <c r="Q20" s="149"/>
      <c r="R20" s="262">
        <f>R13+R18</f>
        <v>819272</v>
      </c>
      <c r="S20" s="149"/>
      <c r="T20" s="262">
        <f>T13+T18</f>
        <v>-34088</v>
      </c>
      <c r="U20" s="149"/>
      <c r="V20" s="262">
        <f>V13+V18</f>
        <v>-22431</v>
      </c>
      <c r="W20" s="149"/>
      <c r="X20" s="263">
        <f t="shared" si="3"/>
        <v>696433</v>
      </c>
      <c r="Y20" s="149"/>
      <c r="Z20" s="263">
        <f t="shared" si="4"/>
        <v>6003377</v>
      </c>
      <c r="AA20" s="149"/>
      <c r="AB20" s="262">
        <f>AB13+AB18</f>
        <v>35289</v>
      </c>
      <c r="AC20" s="149"/>
      <c r="AD20" s="263">
        <f>Z20+AB20</f>
        <v>6038666</v>
      </c>
    </row>
    <row r="21" spans="1:32" ht="24" thickTop="1" x14ac:dyDescent="0.5"/>
  </sheetData>
  <mergeCells count="4">
    <mergeCell ref="D4:AD4"/>
    <mergeCell ref="P5:X5"/>
    <mergeCell ref="J8:N8"/>
    <mergeCell ref="D11:AD11"/>
  </mergeCells>
  <pageMargins left="0.7" right="0.7" top="0.75" bottom="0.75" header="0.3" footer="0.3"/>
  <pageSetup paperSize="9" scale="57" firstPageNumber="9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25"/>
  <sheetViews>
    <sheetView view="pageBreakPreview" zoomScale="85" zoomScaleNormal="100" zoomScaleSheetLayoutView="85" workbookViewId="0">
      <selection activeCell="A5" sqref="A5"/>
    </sheetView>
  </sheetViews>
  <sheetFormatPr defaultColWidth="10.7109375" defaultRowHeight="21.75" x14ac:dyDescent="0.5"/>
  <cols>
    <col min="1" max="1" width="54.140625" style="222" bestFit="1" customWidth="1"/>
    <col min="2" max="2" width="11.140625" style="222" customWidth="1"/>
    <col min="3" max="3" width="15.140625" style="223" customWidth="1"/>
    <col min="4" max="4" width="1.7109375" style="223" customWidth="1"/>
    <col min="5" max="5" width="15.140625" style="223" customWidth="1"/>
    <col min="6" max="6" width="1.7109375" style="223" customWidth="1"/>
    <col min="7" max="7" width="15.140625" style="223" customWidth="1"/>
    <col min="8" max="8" width="1.7109375" style="222" customWidth="1"/>
    <col min="9" max="9" width="15.140625" style="222" customWidth="1"/>
    <col min="10" max="10" width="1.7109375" style="222" customWidth="1"/>
    <col min="11" max="11" width="15.140625" style="222" customWidth="1"/>
    <col min="12" max="12" width="1.7109375" style="222" customWidth="1"/>
    <col min="13" max="13" width="15.140625" style="223" customWidth="1"/>
    <col min="14" max="14" width="1.7109375" style="223" customWidth="1"/>
    <col min="15" max="15" width="17.85546875" style="223" bestFit="1" customWidth="1"/>
    <col min="16" max="16" width="1.7109375" style="223" customWidth="1"/>
    <col min="17" max="17" width="15.140625" style="223" customWidth="1"/>
    <col min="18" max="16384" width="10.7109375" style="222"/>
  </cols>
  <sheetData>
    <row r="1" spans="1:17" s="243" customFormat="1" x14ac:dyDescent="0.45">
      <c r="A1" s="4" t="s">
        <v>93</v>
      </c>
      <c r="B1" s="240"/>
      <c r="C1" s="241"/>
      <c r="D1" s="241"/>
      <c r="E1" s="241"/>
      <c r="F1" s="241"/>
      <c r="G1" s="241"/>
      <c r="H1" s="242"/>
      <c r="I1" s="242"/>
      <c r="J1" s="242"/>
      <c r="K1" s="242"/>
      <c r="L1" s="242"/>
      <c r="M1" s="241"/>
      <c r="N1" s="241"/>
      <c r="O1" s="241"/>
      <c r="P1" s="241"/>
      <c r="Q1" s="241"/>
    </row>
    <row r="2" spans="1:17" s="243" customFormat="1" x14ac:dyDescent="0.45">
      <c r="A2" s="220" t="s">
        <v>175</v>
      </c>
      <c r="B2" s="240"/>
      <c r="C2" s="241"/>
      <c r="D2" s="241"/>
      <c r="E2" s="241"/>
      <c r="F2" s="241"/>
      <c r="G2" s="241"/>
      <c r="H2" s="242"/>
      <c r="I2" s="242"/>
      <c r="J2" s="242"/>
      <c r="K2" s="242"/>
      <c r="L2" s="242"/>
      <c r="M2" s="241"/>
      <c r="N2" s="241"/>
      <c r="O2" s="241"/>
      <c r="P2" s="241"/>
      <c r="Q2" s="241"/>
    </row>
    <row r="3" spans="1:17" s="243" customFormat="1" x14ac:dyDescent="0.45">
      <c r="A3" s="7" t="s">
        <v>200</v>
      </c>
      <c r="B3" s="244"/>
      <c r="C3" s="241"/>
      <c r="D3" s="241"/>
      <c r="E3" s="241"/>
      <c r="F3" s="241"/>
      <c r="G3" s="241"/>
      <c r="H3" s="245"/>
      <c r="I3" s="245"/>
      <c r="J3" s="245"/>
      <c r="K3" s="245"/>
      <c r="L3" s="245"/>
      <c r="M3" s="241"/>
      <c r="N3" s="241"/>
      <c r="O3" s="241"/>
      <c r="P3" s="241"/>
      <c r="Q3" s="241"/>
    </row>
    <row r="4" spans="1:17" x14ac:dyDescent="0.5">
      <c r="C4" s="276" t="s">
        <v>2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</row>
    <row r="5" spans="1:17" x14ac:dyDescent="0.5">
      <c r="H5" s="223"/>
      <c r="O5" s="224" t="s">
        <v>126</v>
      </c>
    </row>
    <row r="6" spans="1:17" s="225" customFormat="1" x14ac:dyDescent="0.5">
      <c r="C6" s="226" t="s">
        <v>35</v>
      </c>
      <c r="D6" s="226"/>
      <c r="E6" s="226"/>
      <c r="F6" s="226"/>
      <c r="G6" s="226"/>
      <c r="H6" s="226"/>
      <c r="I6" s="278" t="s">
        <v>50</v>
      </c>
      <c r="J6" s="278"/>
      <c r="K6" s="278"/>
      <c r="L6" s="278"/>
      <c r="M6" s="278"/>
      <c r="N6" s="226"/>
      <c r="O6" s="257" t="s">
        <v>127</v>
      </c>
      <c r="P6" s="226"/>
      <c r="Q6" s="226"/>
    </row>
    <row r="7" spans="1:17" s="226" customFormat="1" x14ac:dyDescent="0.5">
      <c r="C7" s="224" t="s">
        <v>60</v>
      </c>
      <c r="D7" s="224"/>
      <c r="E7" s="224" t="s">
        <v>122</v>
      </c>
      <c r="F7" s="224"/>
      <c r="G7" s="224" t="s">
        <v>56</v>
      </c>
      <c r="I7" s="226" t="s">
        <v>52</v>
      </c>
      <c r="K7" s="226" t="s">
        <v>52</v>
      </c>
      <c r="M7" s="226" t="s">
        <v>57</v>
      </c>
      <c r="N7" s="227"/>
      <c r="O7" s="224" t="s">
        <v>53</v>
      </c>
      <c r="P7" s="227"/>
      <c r="Q7" s="224" t="s">
        <v>54</v>
      </c>
    </row>
    <row r="8" spans="1:17" s="226" customFormat="1" x14ac:dyDescent="0.5">
      <c r="A8" s="228"/>
      <c r="B8" s="229" t="s">
        <v>5</v>
      </c>
      <c r="C8" s="224" t="s">
        <v>65</v>
      </c>
      <c r="D8" s="224"/>
      <c r="E8" s="224" t="s">
        <v>123</v>
      </c>
      <c r="F8" s="224"/>
      <c r="G8" s="224" t="s">
        <v>61</v>
      </c>
      <c r="H8" s="229"/>
      <c r="I8" s="226" t="s">
        <v>113</v>
      </c>
      <c r="K8" s="227" t="s">
        <v>104</v>
      </c>
      <c r="L8" s="229"/>
      <c r="M8" s="227" t="s">
        <v>62</v>
      </c>
      <c r="N8" s="227"/>
      <c r="O8" s="224" t="s">
        <v>125</v>
      </c>
      <c r="P8" s="227"/>
      <c r="Q8" s="224" t="s">
        <v>58</v>
      </c>
    </row>
    <row r="9" spans="1:17" s="226" customFormat="1" x14ac:dyDescent="0.5">
      <c r="A9" s="228"/>
      <c r="B9" s="228"/>
      <c r="C9" s="279" t="s">
        <v>6</v>
      </c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</row>
    <row r="10" spans="1:17" x14ac:dyDescent="0.5">
      <c r="A10" s="228" t="s">
        <v>218</v>
      </c>
      <c r="B10" s="228"/>
      <c r="C10" s="230"/>
      <c r="D10" s="230"/>
      <c r="E10" s="230"/>
      <c r="F10" s="230"/>
      <c r="G10" s="230"/>
      <c r="H10" s="231"/>
      <c r="I10" s="231"/>
      <c r="J10" s="231"/>
      <c r="K10" s="231"/>
      <c r="L10" s="231"/>
      <c r="M10" s="230"/>
      <c r="N10" s="230"/>
      <c r="O10" s="230"/>
      <c r="P10" s="230"/>
      <c r="Q10" s="230"/>
    </row>
    <row r="11" spans="1:17" x14ac:dyDescent="0.5">
      <c r="A11" s="228" t="s">
        <v>169</v>
      </c>
      <c r="B11" s="228"/>
      <c r="C11" s="124">
        <v>1810114</v>
      </c>
      <c r="D11" s="124"/>
      <c r="E11" s="232">
        <v>-317706</v>
      </c>
      <c r="F11" s="124"/>
      <c r="G11" s="124">
        <v>3890222</v>
      </c>
      <c r="H11" s="233"/>
      <c r="I11" s="124">
        <v>93518</v>
      </c>
      <c r="J11" s="233"/>
      <c r="K11" s="125">
        <v>317706</v>
      </c>
      <c r="L11" s="233"/>
      <c r="M11" s="152">
        <v>478136</v>
      </c>
      <c r="N11" s="139"/>
      <c r="O11" s="124">
        <v>163767</v>
      </c>
      <c r="P11" s="139"/>
      <c r="Q11" s="124">
        <f>SUM(C11:O11)</f>
        <v>6435757</v>
      </c>
    </row>
    <row r="12" spans="1:17" x14ac:dyDescent="0.5">
      <c r="A12" s="228"/>
      <c r="B12" s="228"/>
      <c r="C12" s="134"/>
      <c r="D12" s="134"/>
      <c r="E12" s="134"/>
      <c r="F12" s="134"/>
      <c r="G12" s="134"/>
      <c r="H12" s="232"/>
      <c r="I12" s="134"/>
      <c r="J12" s="134"/>
      <c r="K12" s="134"/>
      <c r="L12" s="232"/>
      <c r="M12" s="151"/>
      <c r="N12" s="232"/>
      <c r="O12" s="151"/>
      <c r="P12" s="232"/>
      <c r="Q12" s="151"/>
    </row>
    <row r="13" spans="1:17" x14ac:dyDescent="0.5">
      <c r="A13" s="228" t="s">
        <v>68</v>
      </c>
      <c r="B13" s="228"/>
      <c r="C13" s="124"/>
      <c r="D13" s="124"/>
      <c r="E13" s="124"/>
      <c r="F13" s="124"/>
      <c r="G13" s="124"/>
      <c r="H13" s="246"/>
      <c r="I13" s="124"/>
      <c r="J13" s="124"/>
      <c r="K13" s="124"/>
      <c r="L13" s="246"/>
      <c r="M13" s="124"/>
      <c r="N13" s="124"/>
      <c r="O13" s="124"/>
      <c r="P13" s="124"/>
      <c r="Q13" s="124"/>
    </row>
    <row r="14" spans="1:17" x14ac:dyDescent="0.5">
      <c r="A14" s="247" t="s">
        <v>176</v>
      </c>
      <c r="B14" s="228"/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</row>
    <row r="15" spans="1:17" x14ac:dyDescent="0.5">
      <c r="A15" s="248" t="s">
        <v>177</v>
      </c>
      <c r="B15" s="249">
        <v>17</v>
      </c>
      <c r="C15" s="155">
        <v>0</v>
      </c>
      <c r="D15" s="128"/>
      <c r="E15" s="126">
        <v>0</v>
      </c>
      <c r="F15" s="128"/>
      <c r="G15" s="155">
        <v>0</v>
      </c>
      <c r="H15" s="223"/>
      <c r="I15" s="128">
        <v>0</v>
      </c>
      <c r="J15" s="128"/>
      <c r="K15" s="126">
        <v>0</v>
      </c>
      <c r="L15" s="223"/>
      <c r="M15" s="145">
        <v>-86807</v>
      </c>
      <c r="O15" s="155">
        <v>0</v>
      </c>
      <c r="Q15" s="250">
        <f>SUM(C15:P15)</f>
        <v>-86807</v>
      </c>
    </row>
    <row r="16" spans="1:17" x14ac:dyDescent="0.5">
      <c r="A16" s="247" t="s">
        <v>178</v>
      </c>
      <c r="B16" s="228"/>
      <c r="C16" s="130">
        <f>SUM(C15:C15)</f>
        <v>0</v>
      </c>
      <c r="D16" s="134"/>
      <c r="E16" s="130">
        <f>SUM(E15:E15)</f>
        <v>0</v>
      </c>
      <c r="F16" s="134"/>
      <c r="G16" s="130">
        <f>SUM(G15:G15)</f>
        <v>0</v>
      </c>
      <c r="H16" s="232"/>
      <c r="I16" s="130">
        <f>SUM(I15:I15)</f>
        <v>0</v>
      </c>
      <c r="J16" s="143"/>
      <c r="K16" s="130">
        <f>SUM(K15:K15)</f>
        <v>0</v>
      </c>
      <c r="L16" s="232"/>
      <c r="M16" s="251">
        <f>SUM(M15:M15)</f>
        <v>-86807</v>
      </c>
      <c r="N16" s="232"/>
      <c r="O16" s="130">
        <f>SUM(O15:O15)</f>
        <v>0</v>
      </c>
      <c r="P16" s="232"/>
      <c r="Q16" s="251">
        <f>SUM(C16:P16)</f>
        <v>-86807</v>
      </c>
    </row>
    <row r="17" spans="1:17" x14ac:dyDescent="0.5">
      <c r="A17" s="228" t="s">
        <v>80</v>
      </c>
      <c r="B17" s="228"/>
      <c r="C17" s="130">
        <f>SUM(C16)</f>
        <v>0</v>
      </c>
      <c r="D17" s="134"/>
      <c r="E17" s="130">
        <f>SUM(E16)</f>
        <v>0</v>
      </c>
      <c r="F17" s="134"/>
      <c r="G17" s="130">
        <f>SUM(G16)</f>
        <v>0</v>
      </c>
      <c r="H17" s="232"/>
      <c r="I17" s="141">
        <f>SUM(I16:I16)</f>
        <v>0</v>
      </c>
      <c r="J17" s="143"/>
      <c r="K17" s="130">
        <f>SUM(K16)</f>
        <v>0</v>
      </c>
      <c r="L17" s="232"/>
      <c r="M17" s="251">
        <f>SUM(M16:M16)</f>
        <v>-86807</v>
      </c>
      <c r="N17" s="232"/>
      <c r="O17" s="130">
        <f>SUM(O16:O16)</f>
        <v>0</v>
      </c>
      <c r="P17" s="232"/>
      <c r="Q17" s="251">
        <f>SUM(Q16:Q16)</f>
        <v>-86807</v>
      </c>
    </row>
    <row r="18" spans="1:17" x14ac:dyDescent="0.5">
      <c r="A18" s="228"/>
      <c r="B18" s="228"/>
      <c r="C18" s="124"/>
      <c r="D18" s="134"/>
      <c r="E18" s="134"/>
      <c r="F18" s="134"/>
      <c r="G18" s="124"/>
      <c r="H18" s="232"/>
      <c r="I18" s="134"/>
      <c r="J18" s="134"/>
      <c r="K18" s="134"/>
      <c r="L18" s="232"/>
      <c r="M18" s="134"/>
      <c r="N18" s="232"/>
      <c r="O18" s="124"/>
      <c r="P18" s="232"/>
      <c r="Q18" s="124"/>
    </row>
    <row r="19" spans="1:17" x14ac:dyDescent="0.5">
      <c r="A19" s="228" t="s">
        <v>66</v>
      </c>
      <c r="B19" s="228"/>
      <c r="C19" s="156"/>
      <c r="D19" s="156"/>
      <c r="E19" s="156"/>
      <c r="F19" s="156"/>
      <c r="G19" s="156"/>
      <c r="H19" s="234"/>
      <c r="I19" s="157"/>
      <c r="J19" s="157"/>
      <c r="K19" s="157"/>
      <c r="L19" s="156"/>
      <c r="M19" s="157"/>
      <c r="N19" s="154"/>
      <c r="O19" s="157"/>
      <c r="P19" s="154"/>
      <c r="Q19" s="157"/>
    </row>
    <row r="20" spans="1:17" x14ac:dyDescent="0.5">
      <c r="A20" s="235" t="s">
        <v>173</v>
      </c>
      <c r="B20" s="235"/>
      <c r="C20" s="252">
        <v>0</v>
      </c>
      <c r="D20" s="252"/>
      <c r="E20" s="252">
        <v>0</v>
      </c>
      <c r="F20" s="252"/>
      <c r="G20" s="252">
        <v>0</v>
      </c>
      <c r="H20" s="253"/>
      <c r="I20" s="252">
        <v>0</v>
      </c>
      <c r="J20" s="253"/>
      <c r="K20" s="252">
        <v>0</v>
      </c>
      <c r="L20" s="253"/>
      <c r="M20" s="252">
        <v>65350</v>
      </c>
      <c r="N20" s="253"/>
      <c r="O20" s="252">
        <v>0</v>
      </c>
      <c r="P20" s="127"/>
      <c r="Q20" s="145">
        <f>SUM(C20:P20)</f>
        <v>65350</v>
      </c>
    </row>
    <row r="21" spans="1:17" x14ac:dyDescent="0.5">
      <c r="A21" s="235" t="s">
        <v>174</v>
      </c>
      <c r="B21" s="235"/>
      <c r="C21" s="252">
        <v>0</v>
      </c>
      <c r="D21" s="252"/>
      <c r="E21" s="252">
        <v>0</v>
      </c>
      <c r="F21" s="252"/>
      <c r="G21" s="252">
        <v>0</v>
      </c>
      <c r="H21" s="253"/>
      <c r="I21" s="252">
        <v>0</v>
      </c>
      <c r="J21" s="253"/>
      <c r="K21" s="252">
        <v>0</v>
      </c>
      <c r="L21" s="253"/>
      <c r="M21" s="252">
        <v>0</v>
      </c>
      <c r="N21" s="252"/>
      <c r="O21" s="252">
        <v>0</v>
      </c>
      <c r="P21" s="128"/>
      <c r="Q21" s="128">
        <f>SUM(C21:P21)</f>
        <v>0</v>
      </c>
    </row>
    <row r="22" spans="1:17" x14ac:dyDescent="0.5">
      <c r="A22" s="228" t="s">
        <v>67</v>
      </c>
      <c r="B22" s="228"/>
      <c r="C22" s="236">
        <f>SUM(C20:C21)</f>
        <v>0</v>
      </c>
      <c r="D22" s="134"/>
      <c r="E22" s="141">
        <f>SUM(E20:E21)</f>
        <v>0</v>
      </c>
      <c r="F22" s="134"/>
      <c r="G22" s="236">
        <f>SUM(G20:G21)</f>
        <v>0</v>
      </c>
      <c r="H22" s="232"/>
      <c r="I22" s="236">
        <f>SUM(I20:I21)</f>
        <v>0</v>
      </c>
      <c r="J22" s="143"/>
      <c r="K22" s="141">
        <f>SUM(K20:K21)</f>
        <v>0</v>
      </c>
      <c r="L22" s="232"/>
      <c r="M22" s="147">
        <f>SUM(M20:M21)</f>
        <v>65350</v>
      </c>
      <c r="N22" s="232"/>
      <c r="O22" s="141">
        <f>SUM(O20:O21)</f>
        <v>0</v>
      </c>
      <c r="P22" s="232"/>
      <c r="Q22" s="147">
        <f>SUM(Q20:Q21)</f>
        <v>65350</v>
      </c>
    </row>
    <row r="23" spans="1:17" x14ac:dyDescent="0.5">
      <c r="A23" s="228"/>
      <c r="B23" s="228"/>
      <c r="C23" s="236"/>
      <c r="D23" s="134"/>
      <c r="E23" s="134"/>
      <c r="F23" s="134"/>
      <c r="G23" s="236"/>
      <c r="H23" s="232"/>
      <c r="I23" s="236"/>
      <c r="J23" s="143"/>
      <c r="K23" s="143"/>
      <c r="L23" s="232"/>
      <c r="M23" s="237"/>
      <c r="N23" s="232"/>
      <c r="O23" s="237"/>
      <c r="P23" s="232"/>
      <c r="Q23" s="237"/>
    </row>
    <row r="24" spans="1:17" ht="22.5" thickBot="1" x14ac:dyDescent="0.55000000000000004">
      <c r="A24" s="228" t="s">
        <v>201</v>
      </c>
      <c r="B24" s="228"/>
      <c r="C24" s="238">
        <f>C11+C17+C22</f>
        <v>1810114</v>
      </c>
      <c r="D24" s="239"/>
      <c r="E24" s="238">
        <f>E11+E17+E22</f>
        <v>-317706</v>
      </c>
      <c r="F24" s="239"/>
      <c r="G24" s="238">
        <f>G11+G17+G22</f>
        <v>3890222</v>
      </c>
      <c r="H24" s="239"/>
      <c r="I24" s="238">
        <f>I11+I17+I22</f>
        <v>93518</v>
      </c>
      <c r="J24" s="239"/>
      <c r="K24" s="238">
        <f>K11+K17+K22</f>
        <v>317706</v>
      </c>
      <c r="L24" s="239"/>
      <c r="M24" s="238">
        <f>M11+M17+M22</f>
        <v>456679</v>
      </c>
      <c r="N24" s="239"/>
      <c r="O24" s="238">
        <f>O11+O17+O22</f>
        <v>163767</v>
      </c>
      <c r="P24" s="239"/>
      <c r="Q24" s="238">
        <f>Q11+Q17+Q22</f>
        <v>6414300</v>
      </c>
    </row>
    <row r="25" spans="1:17" ht="22.5" thickTop="1" x14ac:dyDescent="0.5"/>
  </sheetData>
  <mergeCells count="3">
    <mergeCell ref="C4:Q4"/>
    <mergeCell ref="I6:M6"/>
    <mergeCell ref="C9:Q9"/>
  </mergeCells>
  <pageMargins left="0.7" right="0.7" top="0.75" bottom="0.75" header="0.3" footer="0.3"/>
  <pageSetup paperSize="9" scale="71" firstPageNumber="10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19"/>
  <sheetViews>
    <sheetView view="pageBreakPreview" zoomScale="70" zoomScaleNormal="100" zoomScaleSheetLayoutView="70" workbookViewId="0">
      <selection activeCell="A86" sqref="A86"/>
    </sheetView>
  </sheetViews>
  <sheetFormatPr defaultColWidth="10.7109375" defaultRowHeight="21.75" x14ac:dyDescent="0.5"/>
  <cols>
    <col min="1" max="1" width="54.140625" style="222" bestFit="1" customWidth="1"/>
    <col min="2" max="2" width="11.140625" style="222" customWidth="1"/>
    <col min="3" max="3" width="15.140625" style="223" customWidth="1"/>
    <col min="4" max="4" width="1.7109375" style="223" customWidth="1"/>
    <col min="5" max="5" width="15.140625" style="223" customWidth="1"/>
    <col min="6" max="6" width="1.7109375" style="223" customWidth="1"/>
    <col min="7" max="7" width="15.140625" style="223" customWidth="1"/>
    <col min="8" max="8" width="1.7109375" style="222" customWidth="1"/>
    <col min="9" max="9" width="15.140625" style="222" customWidth="1"/>
    <col min="10" max="10" width="1.7109375" style="222" customWidth="1"/>
    <col min="11" max="11" width="15.140625" style="223" customWidth="1"/>
    <col min="12" max="12" width="1.7109375" style="222" customWidth="1"/>
    <col min="13" max="13" width="15.140625" style="223" customWidth="1"/>
    <col min="14" max="14" width="1.7109375" style="223" customWidth="1"/>
    <col min="15" max="15" width="17.85546875" style="223" bestFit="1" customWidth="1"/>
    <col min="16" max="16" width="1.7109375" style="223" customWidth="1"/>
    <col min="17" max="17" width="15.140625" style="223" customWidth="1"/>
    <col min="18" max="16384" width="10.7109375" style="222"/>
  </cols>
  <sheetData>
    <row r="1" spans="1:17" s="219" customFormat="1" ht="23.25" x14ac:dyDescent="0.45">
      <c r="A1" s="4" t="s">
        <v>93</v>
      </c>
      <c r="B1" s="216"/>
      <c r="C1" s="217"/>
      <c r="D1" s="217"/>
      <c r="E1" s="217"/>
      <c r="F1" s="217"/>
      <c r="G1" s="217"/>
      <c r="H1" s="218"/>
      <c r="I1" s="218"/>
      <c r="J1" s="218"/>
      <c r="K1" s="217"/>
      <c r="L1" s="218"/>
      <c r="M1" s="217"/>
      <c r="N1" s="217"/>
      <c r="O1" s="217"/>
      <c r="P1" s="217"/>
      <c r="Q1" s="217"/>
    </row>
    <row r="2" spans="1:17" s="219" customFormat="1" ht="23.25" x14ac:dyDescent="0.45">
      <c r="A2" s="220" t="s">
        <v>175</v>
      </c>
      <c r="B2" s="216"/>
      <c r="C2" s="217"/>
      <c r="D2" s="217"/>
      <c r="E2" s="217"/>
      <c r="F2" s="217"/>
      <c r="G2" s="217"/>
      <c r="H2" s="218"/>
      <c r="I2" s="218"/>
      <c r="J2" s="218"/>
      <c r="K2" s="217"/>
      <c r="L2" s="218"/>
      <c r="M2" s="217"/>
      <c r="N2" s="217"/>
      <c r="O2" s="217"/>
      <c r="P2" s="217"/>
      <c r="Q2" s="217"/>
    </row>
    <row r="3" spans="1:17" s="219" customFormat="1" ht="23.25" x14ac:dyDescent="0.45">
      <c r="A3" s="7" t="s">
        <v>200</v>
      </c>
      <c r="B3" s="220"/>
      <c r="C3" s="217"/>
      <c r="D3" s="217"/>
      <c r="E3" s="217"/>
      <c r="F3" s="217"/>
      <c r="G3" s="217"/>
      <c r="H3" s="221"/>
      <c r="I3" s="221"/>
      <c r="J3" s="221"/>
      <c r="K3" s="217"/>
      <c r="L3" s="221"/>
      <c r="M3" s="217"/>
      <c r="N3" s="217"/>
      <c r="O3" s="217"/>
      <c r="P3" s="217"/>
      <c r="Q3" s="217"/>
    </row>
    <row r="4" spans="1:17" x14ac:dyDescent="0.5">
      <c r="C4" s="276" t="s">
        <v>2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</row>
    <row r="5" spans="1:17" x14ac:dyDescent="0.5">
      <c r="H5" s="223"/>
      <c r="O5" s="224" t="s">
        <v>126</v>
      </c>
    </row>
    <row r="6" spans="1:17" s="225" customFormat="1" x14ac:dyDescent="0.5">
      <c r="C6" s="226" t="s">
        <v>35</v>
      </c>
      <c r="D6" s="226"/>
      <c r="E6" s="226"/>
      <c r="F6" s="226"/>
      <c r="G6" s="226"/>
      <c r="H6" s="226"/>
      <c r="I6" s="278" t="s">
        <v>50</v>
      </c>
      <c r="J6" s="278"/>
      <c r="K6" s="278"/>
      <c r="L6" s="278"/>
      <c r="M6" s="278"/>
      <c r="N6" s="226"/>
      <c r="O6" s="257" t="s">
        <v>127</v>
      </c>
      <c r="P6" s="226"/>
      <c r="Q6" s="226"/>
    </row>
    <row r="7" spans="1:17" s="226" customFormat="1" x14ac:dyDescent="0.5">
      <c r="C7" s="224" t="s">
        <v>60</v>
      </c>
      <c r="D7" s="224"/>
      <c r="E7" s="224" t="s">
        <v>122</v>
      </c>
      <c r="F7" s="224"/>
      <c r="G7" s="224" t="s">
        <v>56</v>
      </c>
      <c r="I7" s="226" t="s">
        <v>52</v>
      </c>
      <c r="K7" s="226" t="s">
        <v>52</v>
      </c>
      <c r="M7" s="226" t="s">
        <v>57</v>
      </c>
      <c r="N7" s="227"/>
      <c r="O7" s="224" t="s">
        <v>53</v>
      </c>
      <c r="P7" s="227"/>
      <c r="Q7" s="224" t="s">
        <v>54</v>
      </c>
    </row>
    <row r="8" spans="1:17" s="226" customFormat="1" x14ac:dyDescent="0.5">
      <c r="A8" s="228"/>
      <c r="B8" s="229" t="s">
        <v>5</v>
      </c>
      <c r="C8" s="224" t="s">
        <v>65</v>
      </c>
      <c r="D8" s="224"/>
      <c r="E8" s="224" t="s">
        <v>123</v>
      </c>
      <c r="F8" s="224"/>
      <c r="G8" s="224" t="s">
        <v>61</v>
      </c>
      <c r="H8" s="229"/>
      <c r="I8" s="226" t="s">
        <v>113</v>
      </c>
      <c r="J8" s="229"/>
      <c r="K8" s="227" t="s">
        <v>104</v>
      </c>
      <c r="L8" s="229"/>
      <c r="M8" s="227" t="s">
        <v>62</v>
      </c>
      <c r="N8" s="227"/>
      <c r="O8" s="224" t="s">
        <v>125</v>
      </c>
      <c r="P8" s="227"/>
      <c r="Q8" s="224" t="s">
        <v>58</v>
      </c>
    </row>
    <row r="9" spans="1:17" s="226" customFormat="1" x14ac:dyDescent="0.5">
      <c r="A9" s="228"/>
      <c r="B9" s="228"/>
      <c r="C9" s="279" t="s">
        <v>6</v>
      </c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</row>
    <row r="10" spans="1:17" x14ac:dyDescent="0.5">
      <c r="A10" s="228" t="s">
        <v>219</v>
      </c>
      <c r="B10" s="228"/>
      <c r="C10" s="230"/>
      <c r="D10" s="230"/>
      <c r="E10" s="230"/>
      <c r="F10" s="230"/>
      <c r="G10" s="230"/>
      <c r="H10" s="231"/>
      <c r="I10" s="231"/>
      <c r="J10" s="231"/>
      <c r="K10" s="230"/>
      <c r="L10" s="231"/>
      <c r="M10" s="230"/>
      <c r="N10" s="230"/>
      <c r="O10" s="230"/>
      <c r="P10" s="230"/>
      <c r="Q10" s="230"/>
    </row>
    <row r="11" spans="1:17" x14ac:dyDescent="0.5">
      <c r="A11" s="228" t="s">
        <v>202</v>
      </c>
      <c r="B11" s="228"/>
      <c r="C11" s="124">
        <v>1810115</v>
      </c>
      <c r="D11" s="124"/>
      <c r="E11" s="232">
        <v>-317706</v>
      </c>
      <c r="F11" s="124"/>
      <c r="G11" s="124">
        <v>3890223</v>
      </c>
      <c r="H11" s="233"/>
      <c r="I11" s="124">
        <v>93518</v>
      </c>
      <c r="J11" s="233"/>
      <c r="K11" s="139">
        <v>317706</v>
      </c>
      <c r="L11" s="233"/>
      <c r="M11" s="139">
        <v>186200</v>
      </c>
      <c r="N11" s="139"/>
      <c r="O11" s="124">
        <v>282356</v>
      </c>
      <c r="P11" s="139"/>
      <c r="Q11" s="124">
        <f>SUM(C11:P11)</f>
        <v>6262412</v>
      </c>
    </row>
    <row r="12" spans="1:17" x14ac:dyDescent="0.5">
      <c r="A12" s="228"/>
      <c r="B12" s="228"/>
      <c r="C12" s="124"/>
      <c r="D12" s="134"/>
      <c r="E12" s="124"/>
      <c r="F12" s="134"/>
      <c r="G12" s="124"/>
      <c r="H12" s="232"/>
      <c r="I12" s="134"/>
      <c r="J12" s="232"/>
      <c r="K12" s="134"/>
      <c r="L12" s="232"/>
      <c r="M12" s="134"/>
      <c r="N12" s="232"/>
      <c r="O12" s="124"/>
      <c r="P12" s="232"/>
      <c r="Q12" s="124"/>
    </row>
    <row r="13" spans="1:17" x14ac:dyDescent="0.5">
      <c r="A13" s="228" t="s">
        <v>66</v>
      </c>
      <c r="B13" s="228"/>
      <c r="C13" s="156"/>
      <c r="D13" s="156"/>
      <c r="E13" s="156"/>
      <c r="F13" s="156"/>
      <c r="G13" s="156"/>
      <c r="H13" s="234"/>
      <c r="I13" s="157"/>
      <c r="J13" s="156"/>
      <c r="K13" s="157"/>
      <c r="L13" s="156"/>
      <c r="M13" s="157"/>
      <c r="N13" s="154"/>
      <c r="O13" s="157"/>
      <c r="P13" s="154"/>
      <c r="Q13" s="157"/>
    </row>
    <row r="14" spans="1:17" x14ac:dyDescent="0.5">
      <c r="A14" s="235" t="s">
        <v>173</v>
      </c>
      <c r="B14" s="235"/>
      <c r="C14" s="128">
        <v>0</v>
      </c>
      <c r="D14" s="128"/>
      <c r="E14" s="128">
        <v>0</v>
      </c>
      <c r="F14" s="128"/>
      <c r="G14" s="128">
        <v>0</v>
      </c>
      <c r="H14" s="223"/>
      <c r="I14" s="128">
        <v>0</v>
      </c>
      <c r="J14" s="223"/>
      <c r="K14" s="128">
        <v>0</v>
      </c>
      <c r="L14" s="223"/>
      <c r="M14" s="145">
        <f>'PL 3M'!H57</f>
        <v>258066</v>
      </c>
      <c r="O14" s="128">
        <v>0</v>
      </c>
      <c r="P14" s="127"/>
      <c r="Q14" s="145">
        <f>SUM(C14:P14)</f>
        <v>258066</v>
      </c>
    </row>
    <row r="15" spans="1:17" x14ac:dyDescent="0.5">
      <c r="A15" s="235" t="s">
        <v>174</v>
      </c>
      <c r="B15" s="235"/>
      <c r="C15" s="128">
        <v>0</v>
      </c>
      <c r="D15" s="128"/>
      <c r="E15" s="128">
        <v>0</v>
      </c>
      <c r="F15" s="128"/>
      <c r="G15" s="128">
        <v>0</v>
      </c>
      <c r="H15" s="223"/>
      <c r="I15" s="128">
        <v>0</v>
      </c>
      <c r="J15" s="223"/>
      <c r="K15" s="128">
        <v>0</v>
      </c>
      <c r="L15" s="223"/>
      <c r="M15" s="128">
        <v>0</v>
      </c>
      <c r="N15" s="128"/>
      <c r="O15" s="128">
        <v>0</v>
      </c>
      <c r="P15" s="128"/>
      <c r="Q15" s="128">
        <f>SUM(C15:P15)</f>
        <v>0</v>
      </c>
    </row>
    <row r="16" spans="1:17" x14ac:dyDescent="0.5">
      <c r="A16" s="228" t="s">
        <v>67</v>
      </c>
      <c r="B16" s="228"/>
      <c r="C16" s="236">
        <f>SUM(C14:C15)</f>
        <v>0</v>
      </c>
      <c r="D16" s="134"/>
      <c r="E16" s="236">
        <f>SUM(E14:E15)</f>
        <v>0</v>
      </c>
      <c r="F16" s="134"/>
      <c r="G16" s="236">
        <f>SUM(G14:G15)</f>
        <v>0</v>
      </c>
      <c r="H16" s="232"/>
      <c r="I16" s="236">
        <f>SUM(I14:I15)</f>
        <v>0</v>
      </c>
      <c r="J16" s="232"/>
      <c r="K16" s="141">
        <f>SUM(K14:K15)</f>
        <v>0</v>
      </c>
      <c r="L16" s="232"/>
      <c r="M16" s="147">
        <f>SUM(M14:M15)</f>
        <v>258066</v>
      </c>
      <c r="N16" s="232"/>
      <c r="O16" s="141">
        <f>SUM(O14:O15)</f>
        <v>0</v>
      </c>
      <c r="P16" s="232"/>
      <c r="Q16" s="147">
        <f>SUM(Q14:Q15)</f>
        <v>258066</v>
      </c>
    </row>
    <row r="17" spans="1:17" x14ac:dyDescent="0.5">
      <c r="A17" s="228"/>
      <c r="B17" s="228"/>
      <c r="C17" s="236"/>
      <c r="D17" s="134"/>
      <c r="E17" s="236"/>
      <c r="F17" s="134"/>
      <c r="G17" s="236"/>
      <c r="H17" s="232"/>
      <c r="I17" s="236"/>
      <c r="J17" s="232"/>
      <c r="K17" s="237"/>
      <c r="L17" s="232"/>
      <c r="M17" s="237"/>
      <c r="N17" s="232"/>
      <c r="O17" s="237"/>
      <c r="P17" s="232"/>
      <c r="Q17" s="237"/>
    </row>
    <row r="18" spans="1:17" ht="22.5" thickBot="1" x14ac:dyDescent="0.55000000000000004">
      <c r="A18" s="228" t="s">
        <v>203</v>
      </c>
      <c r="B18" s="228"/>
      <c r="C18" s="238">
        <f>C11+C16</f>
        <v>1810115</v>
      </c>
      <c r="D18" s="239"/>
      <c r="E18" s="238">
        <f>E11+E16</f>
        <v>-317706</v>
      </c>
      <c r="F18" s="239"/>
      <c r="G18" s="238">
        <f>G11+G16</f>
        <v>3890223</v>
      </c>
      <c r="H18" s="239"/>
      <c r="I18" s="238">
        <f>I11+I16</f>
        <v>93518</v>
      </c>
      <c r="J18" s="239"/>
      <c r="K18" s="238">
        <f>K11+K16</f>
        <v>317706</v>
      </c>
      <c r="L18" s="239"/>
      <c r="M18" s="238">
        <f>M11+M16</f>
        <v>444266</v>
      </c>
      <c r="N18" s="239"/>
      <c r="O18" s="238">
        <f>O11+O16</f>
        <v>282356</v>
      </c>
      <c r="P18" s="239"/>
      <c r="Q18" s="238">
        <f>Q11+Q16</f>
        <v>6520478</v>
      </c>
    </row>
    <row r="19" spans="1:17" ht="22.5" thickTop="1" x14ac:dyDescent="0.5"/>
  </sheetData>
  <mergeCells count="3">
    <mergeCell ref="C4:Q4"/>
    <mergeCell ref="I6:M6"/>
    <mergeCell ref="C9:Q9"/>
  </mergeCells>
  <pageMargins left="0.7" right="0.7" top="0.75" bottom="0.75" header="0.3" footer="0.3"/>
  <pageSetup paperSize="9" scale="71" firstPageNumber="11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77"/>
  <sheetViews>
    <sheetView view="pageBreakPreview" zoomScaleNormal="100" zoomScaleSheetLayoutView="100" workbookViewId="0">
      <selection activeCell="A4" sqref="A4"/>
    </sheetView>
  </sheetViews>
  <sheetFormatPr defaultColWidth="0.85546875" defaultRowHeight="21.75" x14ac:dyDescent="0.5"/>
  <cols>
    <col min="1" max="1" width="52.5703125" style="181" customWidth="1"/>
    <col min="2" max="2" width="9.5703125" style="181" bestFit="1" customWidth="1"/>
    <col min="3" max="3" width="12.42578125" style="108" customWidth="1"/>
    <col min="4" max="4" width="1.5703125" style="108" customWidth="1"/>
    <col min="5" max="5" width="12.42578125" style="108" customWidth="1"/>
    <col min="6" max="6" width="1.5703125" style="108" customWidth="1"/>
    <col min="7" max="7" width="12.42578125" style="164" customWidth="1"/>
    <col min="8" max="8" width="1.5703125" style="108" customWidth="1"/>
    <col min="9" max="9" width="12.42578125" style="164" customWidth="1"/>
    <col min="10" max="10" width="11" style="108" customWidth="1"/>
    <col min="11" max="16384" width="0.85546875" style="108"/>
  </cols>
  <sheetData>
    <row r="1" spans="1:9" s="203" customFormat="1" ht="23.25" x14ac:dyDescent="0.5">
      <c r="A1" s="202" t="s">
        <v>93</v>
      </c>
      <c r="C1" s="2"/>
      <c r="D1" s="2"/>
      <c r="E1" s="2"/>
      <c r="F1" s="2"/>
      <c r="G1" s="2"/>
      <c r="H1" s="2"/>
      <c r="I1" s="2"/>
    </row>
    <row r="2" spans="1:9" s="203" customFormat="1" ht="23.25" x14ac:dyDescent="0.5">
      <c r="A2" s="204" t="s">
        <v>179</v>
      </c>
      <c r="C2" s="2"/>
      <c r="D2" s="2"/>
      <c r="E2" s="2"/>
      <c r="F2" s="2"/>
      <c r="G2" s="2"/>
      <c r="H2" s="2"/>
      <c r="I2" s="2"/>
    </row>
    <row r="3" spans="1:9" s="203" customFormat="1" ht="23.25" x14ac:dyDescent="0.45">
      <c r="A3" s="7" t="s">
        <v>200</v>
      </c>
      <c r="D3" s="2"/>
      <c r="E3" s="2"/>
      <c r="F3" s="2"/>
      <c r="G3" s="2"/>
      <c r="H3" s="2"/>
      <c r="I3" s="2"/>
    </row>
    <row r="4" spans="1:9" s="206" customFormat="1" x14ac:dyDescent="0.5">
      <c r="A4" s="205"/>
      <c r="B4" s="205"/>
      <c r="C4" s="163"/>
      <c r="D4" s="163"/>
      <c r="E4" s="163"/>
      <c r="F4" s="163"/>
      <c r="G4" s="163"/>
      <c r="H4" s="163"/>
      <c r="I4" s="163"/>
    </row>
    <row r="5" spans="1:9" x14ac:dyDescent="0.5">
      <c r="C5" s="281" t="s">
        <v>1</v>
      </c>
      <c r="D5" s="281"/>
      <c r="E5" s="281"/>
      <c r="F5" s="164"/>
      <c r="G5" s="281" t="s">
        <v>2</v>
      </c>
      <c r="H5" s="281"/>
      <c r="I5" s="281"/>
    </row>
    <row r="6" spans="1:9" x14ac:dyDescent="0.5">
      <c r="B6" s="16" t="s">
        <v>5</v>
      </c>
      <c r="C6" s="159">
        <v>2564</v>
      </c>
      <c r="D6" s="160"/>
      <c r="E6" s="159">
        <v>2563</v>
      </c>
      <c r="F6" s="160"/>
      <c r="G6" s="159">
        <v>2564</v>
      </c>
      <c r="H6" s="160"/>
      <c r="I6" s="159">
        <v>2563</v>
      </c>
    </row>
    <row r="7" spans="1:9" x14ac:dyDescent="0.5">
      <c r="C7" s="280" t="s">
        <v>6</v>
      </c>
      <c r="D7" s="280"/>
      <c r="E7" s="280"/>
      <c r="F7" s="280"/>
      <c r="G7" s="280"/>
      <c r="H7" s="280"/>
      <c r="I7" s="280"/>
    </row>
    <row r="8" spans="1:9" x14ac:dyDescent="0.5">
      <c r="A8" s="207" t="s">
        <v>69</v>
      </c>
      <c r="B8" s="207"/>
      <c r="C8" s="164"/>
      <c r="E8" s="164"/>
    </row>
    <row r="9" spans="1:9" x14ac:dyDescent="0.5">
      <c r="A9" s="181" t="s">
        <v>87</v>
      </c>
      <c r="C9" s="165">
        <f>'PL 3M'!D34</f>
        <v>54407</v>
      </c>
      <c r="D9" s="165"/>
      <c r="E9" s="165">
        <f>'PL 3M'!F34</f>
        <v>56751</v>
      </c>
      <c r="F9" s="165"/>
      <c r="G9" s="165">
        <f>'PL 3M'!H34</f>
        <v>258066</v>
      </c>
      <c r="H9" s="165"/>
      <c r="I9" s="165">
        <f>'PL 3M'!J34</f>
        <v>65350</v>
      </c>
    </row>
    <row r="10" spans="1:9" x14ac:dyDescent="0.5">
      <c r="A10" s="208" t="s">
        <v>84</v>
      </c>
      <c r="B10" s="208"/>
      <c r="C10" s="165"/>
      <c r="D10" s="165"/>
      <c r="E10" s="165"/>
      <c r="F10" s="165"/>
      <c r="G10" s="145"/>
      <c r="H10" s="165"/>
      <c r="I10" s="145"/>
    </row>
    <row r="11" spans="1:9" x14ac:dyDescent="0.5">
      <c r="A11" s="114" t="s">
        <v>158</v>
      </c>
      <c r="B11" s="114"/>
      <c r="C11" s="165">
        <v>-215</v>
      </c>
      <c r="D11" s="165"/>
      <c r="E11" s="165">
        <v>-2134</v>
      </c>
      <c r="F11" s="165"/>
      <c r="G11" s="23">
        <v>0</v>
      </c>
      <c r="H11" s="166"/>
      <c r="I11" s="23">
        <v>0</v>
      </c>
    </row>
    <row r="12" spans="1:9" x14ac:dyDescent="0.5">
      <c r="A12" s="114" t="s">
        <v>182</v>
      </c>
      <c r="B12" s="114"/>
      <c r="C12" s="165">
        <v>122691</v>
      </c>
      <c r="D12" s="132"/>
      <c r="E12" s="165">
        <v>161175</v>
      </c>
      <c r="F12" s="165"/>
      <c r="G12" s="165">
        <v>75032</v>
      </c>
      <c r="H12" s="165"/>
      <c r="I12" s="165">
        <v>93831</v>
      </c>
    </row>
    <row r="13" spans="1:9" x14ac:dyDescent="0.5">
      <c r="A13" s="114" t="s">
        <v>140</v>
      </c>
      <c r="B13" s="114"/>
      <c r="C13" s="23">
        <v>0</v>
      </c>
      <c r="D13" s="132"/>
      <c r="E13" s="165">
        <v>11587</v>
      </c>
      <c r="F13" s="165"/>
      <c r="G13" s="23">
        <v>0</v>
      </c>
      <c r="H13" s="165"/>
      <c r="I13" s="23">
        <v>0</v>
      </c>
    </row>
    <row r="14" spans="1:9" x14ac:dyDescent="0.5">
      <c r="A14" s="179" t="s">
        <v>70</v>
      </c>
      <c r="B14" s="179"/>
      <c r="C14" s="165">
        <v>54521</v>
      </c>
      <c r="D14" s="132"/>
      <c r="E14" s="165">
        <v>72645</v>
      </c>
      <c r="F14" s="165"/>
      <c r="G14" s="165">
        <v>20733</v>
      </c>
      <c r="H14" s="165"/>
      <c r="I14" s="165">
        <v>24824</v>
      </c>
    </row>
    <row r="15" spans="1:9" x14ac:dyDescent="0.5">
      <c r="A15" s="179" t="s">
        <v>71</v>
      </c>
      <c r="B15" s="179"/>
      <c r="C15" s="165">
        <v>1041</v>
      </c>
      <c r="D15" s="132"/>
      <c r="E15" s="165">
        <v>1062</v>
      </c>
      <c r="F15" s="165"/>
      <c r="G15" s="23">
        <v>1035</v>
      </c>
      <c r="H15" s="165"/>
      <c r="I15" s="165">
        <v>1056</v>
      </c>
    </row>
    <row r="16" spans="1:9" x14ac:dyDescent="0.5">
      <c r="A16" s="179" t="s">
        <v>221</v>
      </c>
      <c r="B16" s="179"/>
      <c r="C16" s="165">
        <v>340</v>
      </c>
      <c r="D16" s="132"/>
      <c r="E16" s="165">
        <v>4662</v>
      </c>
      <c r="F16" s="165"/>
      <c r="G16" s="23">
        <v>0</v>
      </c>
      <c r="H16" s="165"/>
      <c r="I16" s="165">
        <v>3967</v>
      </c>
    </row>
    <row r="17" spans="1:9" x14ac:dyDescent="0.5">
      <c r="A17" s="209" t="s">
        <v>222</v>
      </c>
      <c r="B17" s="209"/>
      <c r="C17" s="165">
        <v>-13001</v>
      </c>
      <c r="D17" s="132"/>
      <c r="E17" s="165">
        <v>9990</v>
      </c>
      <c r="F17" s="165"/>
      <c r="G17" s="165">
        <v>-6265</v>
      </c>
      <c r="H17" s="165"/>
      <c r="I17" s="165">
        <v>9324</v>
      </c>
    </row>
    <row r="18" spans="1:9" x14ac:dyDescent="0.5">
      <c r="A18" s="182" t="s">
        <v>72</v>
      </c>
      <c r="B18" s="182"/>
      <c r="C18" s="165">
        <v>1480</v>
      </c>
      <c r="D18" s="132"/>
      <c r="E18" s="165">
        <v>1963</v>
      </c>
      <c r="F18" s="165"/>
      <c r="G18" s="165">
        <v>957</v>
      </c>
      <c r="H18" s="165"/>
      <c r="I18" s="165">
        <v>1109</v>
      </c>
    </row>
    <row r="19" spans="1:9" x14ac:dyDescent="0.5">
      <c r="A19" s="114" t="s">
        <v>230</v>
      </c>
      <c r="B19" s="114"/>
      <c r="C19" s="165">
        <v>-889</v>
      </c>
      <c r="D19" s="132"/>
      <c r="E19" s="165">
        <v>-25</v>
      </c>
      <c r="F19" s="165"/>
      <c r="G19" s="23">
        <v>0</v>
      </c>
      <c r="H19" s="165"/>
      <c r="I19" s="23">
        <v>0</v>
      </c>
    </row>
    <row r="20" spans="1:9" x14ac:dyDescent="0.5">
      <c r="A20" s="114" t="s">
        <v>224</v>
      </c>
      <c r="B20" s="119" t="s">
        <v>227</v>
      </c>
      <c r="C20" s="23">
        <v>0</v>
      </c>
      <c r="D20" s="132"/>
      <c r="E20" s="23">
        <v>0</v>
      </c>
      <c r="F20" s="165"/>
      <c r="G20" s="165">
        <v>-253000</v>
      </c>
      <c r="H20" s="165"/>
      <c r="I20" s="23">
        <v>0</v>
      </c>
    </row>
    <row r="21" spans="1:9" x14ac:dyDescent="0.5">
      <c r="A21" s="114" t="s">
        <v>180</v>
      </c>
      <c r="B21" s="114"/>
      <c r="C21" s="23">
        <v>0</v>
      </c>
      <c r="D21" s="132"/>
      <c r="E21" s="165">
        <v>-58827</v>
      </c>
      <c r="F21" s="165"/>
      <c r="G21" s="23">
        <v>0</v>
      </c>
      <c r="H21" s="165"/>
      <c r="I21" s="165">
        <v>-54000</v>
      </c>
    </row>
    <row r="22" spans="1:9" x14ac:dyDescent="0.5">
      <c r="A22" s="114" t="s">
        <v>231</v>
      </c>
      <c r="B22" s="114"/>
      <c r="C22" s="165">
        <v>-657</v>
      </c>
      <c r="D22" s="132"/>
      <c r="E22" s="165">
        <v>-23306</v>
      </c>
      <c r="F22" s="165"/>
      <c r="G22" s="23">
        <v>0</v>
      </c>
      <c r="H22" s="165"/>
      <c r="I22" s="165">
        <v>-9816</v>
      </c>
    </row>
    <row r="23" spans="1:9" x14ac:dyDescent="0.5">
      <c r="A23" s="114" t="s">
        <v>232</v>
      </c>
      <c r="B23" s="114"/>
      <c r="C23" s="165">
        <v>6248</v>
      </c>
      <c r="D23" s="132"/>
      <c r="E23" s="165">
        <v>45116</v>
      </c>
      <c r="F23" s="165"/>
      <c r="G23" s="165">
        <v>3556</v>
      </c>
      <c r="H23" s="165"/>
      <c r="I23" s="165">
        <v>7738</v>
      </c>
    </row>
    <row r="24" spans="1:9" x14ac:dyDescent="0.5">
      <c r="A24" s="114" t="s">
        <v>233</v>
      </c>
      <c r="B24" s="114"/>
      <c r="C24" s="165">
        <f>-11914-19784</f>
        <v>-31698</v>
      </c>
      <c r="D24" s="132"/>
      <c r="E24" s="165">
        <v>2421</v>
      </c>
      <c r="F24" s="165"/>
      <c r="G24" s="23">
        <v>0</v>
      </c>
      <c r="H24" s="165"/>
      <c r="I24" s="23">
        <v>0</v>
      </c>
    </row>
    <row r="25" spans="1:9" x14ac:dyDescent="0.5">
      <c r="A25" s="181" t="s">
        <v>79</v>
      </c>
      <c r="C25" s="167">
        <v>-9866</v>
      </c>
      <c r="D25" s="165"/>
      <c r="E25" s="167">
        <v>-989</v>
      </c>
      <c r="F25" s="165"/>
      <c r="G25" s="153">
        <v>-9833</v>
      </c>
      <c r="H25" s="165"/>
      <c r="I25" s="153">
        <v>-3938</v>
      </c>
    </row>
    <row r="26" spans="1:9" x14ac:dyDescent="0.5">
      <c r="A26" s="210"/>
      <c r="B26" s="210"/>
      <c r="C26" s="168">
        <f>SUM(C9:C25)</f>
        <v>184402</v>
      </c>
      <c r="D26" s="165"/>
      <c r="E26" s="168">
        <f>SUM(E9:E25)</f>
        <v>282091</v>
      </c>
      <c r="F26" s="165"/>
      <c r="G26" s="168">
        <f>SUM(G9:G25)</f>
        <v>90281</v>
      </c>
      <c r="H26" s="165"/>
      <c r="I26" s="168">
        <f>SUM(I9:I25)</f>
        <v>139445</v>
      </c>
    </row>
    <row r="27" spans="1:9" x14ac:dyDescent="0.5">
      <c r="A27" s="211" t="s">
        <v>73</v>
      </c>
      <c r="B27" s="211"/>
      <c r="C27" s="169"/>
      <c r="D27" s="169"/>
      <c r="E27" s="169"/>
      <c r="F27" s="165"/>
      <c r="G27" s="169"/>
      <c r="H27" s="165"/>
      <c r="I27" s="169"/>
    </row>
    <row r="28" spans="1:9" x14ac:dyDescent="0.5">
      <c r="A28" s="179" t="s">
        <v>184</v>
      </c>
      <c r="B28" s="179"/>
      <c r="C28" s="165">
        <f>236962-1634</f>
        <v>235328</v>
      </c>
      <c r="D28" s="165"/>
      <c r="E28" s="165">
        <v>254736</v>
      </c>
      <c r="F28" s="165"/>
      <c r="G28" s="165">
        <f>-176868-489</f>
        <v>-177357</v>
      </c>
      <c r="H28" s="165"/>
      <c r="I28" s="165">
        <v>435816</v>
      </c>
    </row>
    <row r="29" spans="1:9" x14ac:dyDescent="0.5">
      <c r="A29" s="179" t="s">
        <v>12</v>
      </c>
      <c r="B29" s="179"/>
      <c r="C29" s="165">
        <v>-99411</v>
      </c>
      <c r="D29" s="165"/>
      <c r="E29" s="165">
        <v>586303</v>
      </c>
      <c r="F29" s="165"/>
      <c r="G29" s="165">
        <v>-114011</v>
      </c>
      <c r="H29" s="165"/>
      <c r="I29" s="165">
        <v>297621</v>
      </c>
    </row>
    <row r="30" spans="1:9" x14ac:dyDescent="0.5">
      <c r="A30" s="179" t="s">
        <v>95</v>
      </c>
      <c r="B30" s="179"/>
      <c r="C30" s="165">
        <v>-715847</v>
      </c>
      <c r="D30" s="165"/>
      <c r="E30" s="165">
        <v>-536738</v>
      </c>
      <c r="F30" s="165"/>
      <c r="G30" s="165">
        <v>-151447</v>
      </c>
      <c r="H30" s="165"/>
      <c r="I30" s="165">
        <v>-211928</v>
      </c>
    </row>
    <row r="31" spans="1:9" x14ac:dyDescent="0.5">
      <c r="A31" s="179" t="s">
        <v>163</v>
      </c>
      <c r="B31" s="179"/>
      <c r="C31" s="165">
        <f>-3193</f>
        <v>-3193</v>
      </c>
      <c r="D31" s="165"/>
      <c r="E31" s="165">
        <v>-7280</v>
      </c>
      <c r="F31" s="165"/>
      <c r="G31" s="23">
        <v>0</v>
      </c>
      <c r="H31" s="165"/>
      <c r="I31" s="23">
        <v>0</v>
      </c>
    </row>
    <row r="32" spans="1:9" x14ac:dyDescent="0.5">
      <c r="A32" s="179" t="s">
        <v>18</v>
      </c>
      <c r="B32" s="179"/>
      <c r="C32" s="102">
        <v>-794</v>
      </c>
      <c r="D32" s="165"/>
      <c r="E32" s="102">
        <v>5069</v>
      </c>
      <c r="F32" s="165"/>
      <c r="G32" s="102">
        <v>156</v>
      </c>
      <c r="H32" s="165"/>
      <c r="I32" s="102">
        <v>-70512</v>
      </c>
    </row>
    <row r="33" spans="1:9" x14ac:dyDescent="0.5">
      <c r="A33" s="179" t="s">
        <v>183</v>
      </c>
      <c r="B33" s="179"/>
      <c r="C33" s="102">
        <f>-116470+11487+431400</f>
        <v>326417</v>
      </c>
      <c r="D33" s="165"/>
      <c r="E33" s="102">
        <f>-454085-2387+86807</f>
        <v>-369665</v>
      </c>
      <c r="F33" s="165"/>
      <c r="G33" s="165">
        <f>311344-1+176-1</f>
        <v>311518</v>
      </c>
      <c r="H33" s="165"/>
      <c r="I33" s="165">
        <f>-302937-2387+86807</f>
        <v>-218517</v>
      </c>
    </row>
    <row r="34" spans="1:9" x14ac:dyDescent="0.5">
      <c r="A34" s="179" t="s">
        <v>101</v>
      </c>
      <c r="B34" s="179"/>
      <c r="C34" s="102">
        <v>102797</v>
      </c>
      <c r="D34" s="165"/>
      <c r="E34" s="102">
        <v>114617</v>
      </c>
      <c r="F34" s="165"/>
      <c r="G34" s="165">
        <v>11940</v>
      </c>
      <c r="H34" s="165"/>
      <c r="I34" s="165">
        <v>-128001</v>
      </c>
    </row>
    <row r="35" spans="1:9" x14ac:dyDescent="0.5">
      <c r="A35" s="179" t="s">
        <v>27</v>
      </c>
      <c r="B35" s="179"/>
      <c r="C35" s="102">
        <v>-11487</v>
      </c>
      <c r="D35" s="165"/>
      <c r="E35" s="23">
        <v>0</v>
      </c>
      <c r="F35" s="165"/>
      <c r="G35" s="165">
        <v>-176</v>
      </c>
      <c r="H35" s="165"/>
      <c r="I35" s="23">
        <v>0</v>
      </c>
    </row>
    <row r="36" spans="1:9" x14ac:dyDescent="0.5">
      <c r="A36" s="179" t="s">
        <v>225</v>
      </c>
      <c r="B36" s="179"/>
      <c r="C36" s="102">
        <v>-1006</v>
      </c>
      <c r="D36" s="165"/>
      <c r="E36" s="23">
        <v>0</v>
      </c>
      <c r="F36" s="165"/>
      <c r="G36" s="165">
        <v>-1006</v>
      </c>
      <c r="H36" s="165"/>
      <c r="I36" s="23">
        <v>0</v>
      </c>
    </row>
    <row r="37" spans="1:9" x14ac:dyDescent="0.5">
      <c r="A37" s="179" t="s">
        <v>137</v>
      </c>
      <c r="B37" s="179"/>
      <c r="C37" s="71">
        <v>36</v>
      </c>
      <c r="D37" s="165"/>
      <c r="E37" s="171">
        <v>841</v>
      </c>
      <c r="F37" s="165"/>
      <c r="G37" s="171">
        <v>110</v>
      </c>
      <c r="H37" s="165"/>
      <c r="I37" s="171">
        <v>450</v>
      </c>
    </row>
    <row r="38" spans="1:9" x14ac:dyDescent="0.5">
      <c r="A38" s="179" t="s">
        <v>229</v>
      </c>
      <c r="B38" s="179"/>
      <c r="C38" s="165">
        <f>SUM(C26:C37)</f>
        <v>17242</v>
      </c>
      <c r="D38" s="165"/>
      <c r="E38" s="165">
        <f>SUM(E26:E37)</f>
        <v>329974</v>
      </c>
      <c r="F38" s="165"/>
      <c r="G38" s="165">
        <f>SUM(G26:G37)</f>
        <v>-29992</v>
      </c>
      <c r="H38" s="165"/>
      <c r="I38" s="165">
        <f>SUM(I26:I37)</f>
        <v>244374</v>
      </c>
    </row>
    <row r="39" spans="1:9" x14ac:dyDescent="0.5">
      <c r="A39" s="179" t="s">
        <v>74</v>
      </c>
      <c r="B39" s="179"/>
      <c r="C39" s="200">
        <v>0</v>
      </c>
      <c r="D39" s="165"/>
      <c r="E39" s="168">
        <v>-694</v>
      </c>
      <c r="F39" s="165"/>
      <c r="G39" s="200">
        <v>0</v>
      </c>
      <c r="H39" s="165"/>
      <c r="I39" s="168">
        <v>-311</v>
      </c>
    </row>
    <row r="40" spans="1:9" x14ac:dyDescent="0.5">
      <c r="A40" s="210" t="s">
        <v>188</v>
      </c>
      <c r="B40" s="210"/>
      <c r="C40" s="172">
        <f>SUM(C38:C39)</f>
        <v>17242</v>
      </c>
      <c r="D40" s="173"/>
      <c r="E40" s="172">
        <f>SUM(E38:E39)</f>
        <v>329280</v>
      </c>
      <c r="F40" s="173"/>
      <c r="G40" s="172">
        <f>SUM(G38:G39)</f>
        <v>-29992</v>
      </c>
      <c r="H40" s="173"/>
      <c r="I40" s="172">
        <f>SUM(I38:I39)</f>
        <v>244063</v>
      </c>
    </row>
    <row r="41" spans="1:9" s="203" customFormat="1" ht="23.25" x14ac:dyDescent="0.5">
      <c r="A41" s="202" t="s">
        <v>93</v>
      </c>
      <c r="C41" s="2"/>
      <c r="D41" s="2"/>
      <c r="E41" s="2"/>
      <c r="F41" s="2"/>
      <c r="G41" s="2"/>
      <c r="H41" s="2"/>
      <c r="I41" s="2"/>
    </row>
    <row r="42" spans="1:9" s="203" customFormat="1" ht="23.25" x14ac:dyDescent="0.5">
      <c r="A42" s="204" t="s">
        <v>179</v>
      </c>
      <c r="C42" s="2"/>
      <c r="D42" s="2"/>
      <c r="E42" s="2"/>
      <c r="F42" s="2"/>
      <c r="G42" s="2"/>
      <c r="H42" s="2"/>
      <c r="I42" s="2"/>
    </row>
    <row r="43" spans="1:9" s="203" customFormat="1" ht="23.25" x14ac:dyDescent="0.45">
      <c r="A43" s="7" t="s">
        <v>200</v>
      </c>
      <c r="D43" s="2"/>
      <c r="E43" s="2"/>
      <c r="F43" s="2"/>
      <c r="G43" s="2"/>
      <c r="H43" s="2"/>
      <c r="I43" s="2"/>
    </row>
    <row r="44" spans="1:9" s="206" customFormat="1" x14ac:dyDescent="0.5">
      <c r="A44" s="163"/>
      <c r="B44" s="163"/>
      <c r="C44" s="163"/>
      <c r="D44" s="163"/>
      <c r="E44" s="163"/>
      <c r="F44" s="163"/>
      <c r="G44" s="163"/>
      <c r="H44" s="163"/>
      <c r="I44" s="163"/>
    </row>
    <row r="45" spans="1:9" x14ac:dyDescent="0.5">
      <c r="C45" s="281" t="s">
        <v>1</v>
      </c>
      <c r="D45" s="281"/>
      <c r="E45" s="281"/>
      <c r="F45" s="164"/>
      <c r="G45" s="281" t="s">
        <v>2</v>
      </c>
      <c r="H45" s="281"/>
      <c r="I45" s="281"/>
    </row>
    <row r="46" spans="1:9" x14ac:dyDescent="0.5">
      <c r="B46" s="16" t="s">
        <v>5</v>
      </c>
      <c r="C46" s="159">
        <v>2564</v>
      </c>
      <c r="D46" s="160"/>
      <c r="E46" s="159">
        <v>2563</v>
      </c>
      <c r="F46" s="160"/>
      <c r="G46" s="159">
        <v>2564</v>
      </c>
      <c r="H46" s="160"/>
      <c r="I46" s="159">
        <v>2563</v>
      </c>
    </row>
    <row r="47" spans="1:9" x14ac:dyDescent="0.5">
      <c r="C47" s="280" t="s">
        <v>6</v>
      </c>
      <c r="D47" s="280"/>
      <c r="E47" s="280"/>
      <c r="F47" s="280"/>
      <c r="G47" s="280"/>
      <c r="H47" s="280"/>
      <c r="I47" s="280"/>
    </row>
    <row r="48" spans="1:9" x14ac:dyDescent="0.5">
      <c r="A48" s="212" t="s">
        <v>75</v>
      </c>
      <c r="B48" s="212"/>
      <c r="C48" s="174"/>
      <c r="D48" s="175"/>
      <c r="E48" s="174"/>
      <c r="G48" s="174"/>
      <c r="I48" s="174"/>
    </row>
    <row r="49" spans="1:9" x14ac:dyDescent="0.5">
      <c r="A49" s="179" t="s">
        <v>157</v>
      </c>
      <c r="B49" s="179"/>
      <c r="C49" s="145">
        <v>1774</v>
      </c>
      <c r="D49" s="165"/>
      <c r="E49" s="145">
        <v>-49321</v>
      </c>
      <c r="F49" s="165"/>
      <c r="G49" s="104">
        <v>0</v>
      </c>
      <c r="H49" s="165"/>
      <c r="I49" s="165">
        <v>-73569</v>
      </c>
    </row>
    <row r="50" spans="1:9" x14ac:dyDescent="0.5">
      <c r="A50" s="114" t="s">
        <v>13</v>
      </c>
      <c r="B50" s="201"/>
      <c r="C50" s="165">
        <v>-760</v>
      </c>
      <c r="D50" s="165"/>
      <c r="E50" s="170">
        <v>-20975</v>
      </c>
      <c r="F50" s="165"/>
      <c r="G50" s="170">
        <v>-66760</v>
      </c>
      <c r="H50" s="165"/>
      <c r="I50" s="170">
        <v>-115975</v>
      </c>
    </row>
    <row r="51" spans="1:9" x14ac:dyDescent="0.5">
      <c r="A51" s="114" t="s">
        <v>89</v>
      </c>
      <c r="B51" s="201"/>
      <c r="C51" s="23">
        <v>1200</v>
      </c>
      <c r="D51" s="165"/>
      <c r="E51" s="23">
        <v>21175</v>
      </c>
      <c r="F51" s="165"/>
      <c r="G51" s="170">
        <v>73200</v>
      </c>
      <c r="H51" s="165"/>
      <c r="I51" s="23">
        <v>106175</v>
      </c>
    </row>
    <row r="52" spans="1:9" x14ac:dyDescent="0.5">
      <c r="A52" s="114" t="s">
        <v>236</v>
      </c>
      <c r="B52" s="114"/>
      <c r="C52" s="104">
        <v>0</v>
      </c>
      <c r="D52" s="165"/>
      <c r="E52" s="145">
        <v>-66470</v>
      </c>
      <c r="F52" s="165"/>
      <c r="G52" s="104">
        <v>0</v>
      </c>
      <c r="H52" s="165"/>
      <c r="I52" s="165">
        <v>-66470</v>
      </c>
    </row>
    <row r="53" spans="1:9" x14ac:dyDescent="0.5">
      <c r="A53" s="114" t="s">
        <v>85</v>
      </c>
      <c r="B53" s="114"/>
      <c r="C53" s="102">
        <v>-12877</v>
      </c>
      <c r="D53" s="165"/>
      <c r="E53" s="102">
        <v>-286827</v>
      </c>
      <c r="F53" s="165"/>
      <c r="G53" s="165">
        <f>-12749</f>
        <v>-12749</v>
      </c>
      <c r="H53" s="165"/>
      <c r="I53" s="165">
        <v>-1349</v>
      </c>
    </row>
    <row r="54" spans="1:9" x14ac:dyDescent="0.5">
      <c r="A54" s="114" t="s">
        <v>86</v>
      </c>
      <c r="B54" s="114"/>
      <c r="C54" s="102">
        <v>-13</v>
      </c>
      <c r="D54" s="165"/>
      <c r="E54" s="104">
        <v>0</v>
      </c>
      <c r="F54" s="165"/>
      <c r="G54" s="165">
        <v>-13</v>
      </c>
      <c r="H54" s="165"/>
      <c r="I54" s="104">
        <v>0</v>
      </c>
    </row>
    <row r="55" spans="1:9" x14ac:dyDescent="0.5">
      <c r="A55" s="114" t="s">
        <v>90</v>
      </c>
      <c r="B55" s="114"/>
      <c r="C55" s="102">
        <v>1349</v>
      </c>
      <c r="D55" s="165"/>
      <c r="E55" s="145">
        <v>411</v>
      </c>
      <c r="F55" s="165"/>
      <c r="G55" s="104">
        <v>0</v>
      </c>
      <c r="H55" s="165"/>
      <c r="I55" s="104">
        <v>0</v>
      </c>
    </row>
    <row r="56" spans="1:9" x14ac:dyDescent="0.5">
      <c r="A56" s="114" t="s">
        <v>91</v>
      </c>
      <c r="B56" s="114"/>
      <c r="C56" s="23">
        <v>110</v>
      </c>
      <c r="D56" s="165"/>
      <c r="E56" s="128">
        <v>0</v>
      </c>
      <c r="F56" s="165"/>
      <c r="G56" s="23">
        <v>3</v>
      </c>
      <c r="H56" s="165"/>
      <c r="I56" s="104">
        <v>0</v>
      </c>
    </row>
    <row r="57" spans="1:9" x14ac:dyDescent="0.5">
      <c r="A57" s="210" t="s">
        <v>234</v>
      </c>
      <c r="B57" s="210"/>
      <c r="C57" s="176">
        <f>SUM(C49:C56)</f>
        <v>-9217</v>
      </c>
      <c r="D57" s="213"/>
      <c r="E57" s="176">
        <f>SUM(E49:E56)</f>
        <v>-402007</v>
      </c>
      <c r="F57" s="173"/>
      <c r="G57" s="176">
        <f>SUM(G49:G56)</f>
        <v>-6319</v>
      </c>
      <c r="H57" s="173"/>
      <c r="I57" s="176">
        <f>SUM(I49:I56)</f>
        <v>-151188</v>
      </c>
    </row>
    <row r="58" spans="1:9" x14ac:dyDescent="0.5">
      <c r="C58" s="177"/>
      <c r="D58" s="165"/>
      <c r="E58" s="177"/>
      <c r="F58" s="165"/>
      <c r="G58" s="177"/>
      <c r="H58" s="165"/>
      <c r="I58" s="177"/>
    </row>
    <row r="59" spans="1:9" x14ac:dyDescent="0.5">
      <c r="A59" s="214" t="s">
        <v>76</v>
      </c>
      <c r="B59" s="214"/>
      <c r="C59" s="178"/>
      <c r="D59" s="169"/>
      <c r="E59" s="178"/>
      <c r="F59" s="165"/>
      <c r="G59" s="178"/>
      <c r="H59" s="165"/>
      <c r="I59" s="178"/>
    </row>
    <row r="60" spans="1:9" x14ac:dyDescent="0.5">
      <c r="A60" s="182" t="s">
        <v>138</v>
      </c>
      <c r="B60" s="201">
        <v>11</v>
      </c>
      <c r="C60" s="145">
        <v>10471076</v>
      </c>
      <c r="D60" s="169"/>
      <c r="E60" s="145">
        <v>9304824</v>
      </c>
      <c r="F60" s="165"/>
      <c r="G60" s="166">
        <v>6646608</v>
      </c>
      <c r="H60" s="165"/>
      <c r="I60" s="165">
        <v>5820292</v>
      </c>
    </row>
    <row r="61" spans="1:9" x14ac:dyDescent="0.5">
      <c r="A61" s="182" t="s">
        <v>134</v>
      </c>
      <c r="B61" s="201">
        <v>11</v>
      </c>
      <c r="C61" s="166">
        <v>-10276406</v>
      </c>
      <c r="D61" s="169"/>
      <c r="E61" s="166">
        <v>-9231137</v>
      </c>
      <c r="F61" s="165"/>
      <c r="G61" s="166">
        <v>-6563099</v>
      </c>
      <c r="H61" s="165"/>
      <c r="I61" s="165">
        <v>-5946162</v>
      </c>
    </row>
    <row r="62" spans="1:9" x14ac:dyDescent="0.5">
      <c r="A62" s="182" t="s">
        <v>228</v>
      </c>
      <c r="B62" s="201">
        <v>11</v>
      </c>
      <c r="C62" s="165">
        <v>-7600</v>
      </c>
      <c r="D62" s="169"/>
      <c r="E62" s="104">
        <v>0</v>
      </c>
      <c r="F62" s="165"/>
      <c r="G62" s="104">
        <v>0</v>
      </c>
      <c r="H62" s="165"/>
      <c r="I62" s="104">
        <v>0</v>
      </c>
    </row>
    <row r="63" spans="1:9" x14ac:dyDescent="0.5">
      <c r="A63" s="179" t="s">
        <v>141</v>
      </c>
      <c r="B63" s="201">
        <v>11</v>
      </c>
      <c r="C63" s="104">
        <v>0</v>
      </c>
      <c r="D63" s="169"/>
      <c r="E63" s="165">
        <v>80710</v>
      </c>
      <c r="F63" s="165"/>
      <c r="G63" s="104">
        <v>0</v>
      </c>
      <c r="H63" s="165"/>
      <c r="I63" s="104">
        <v>0</v>
      </c>
    </row>
    <row r="64" spans="1:9" x14ac:dyDescent="0.5">
      <c r="A64" s="179" t="s">
        <v>77</v>
      </c>
      <c r="B64" s="201">
        <v>11</v>
      </c>
      <c r="C64" s="165">
        <v>-87915</v>
      </c>
      <c r="D64" s="169"/>
      <c r="E64" s="165">
        <v>-145698</v>
      </c>
      <c r="F64" s="165"/>
      <c r="G64" s="165">
        <f>-24923-1+1</f>
        <v>-24923</v>
      </c>
      <c r="H64" s="165"/>
      <c r="I64" s="165">
        <v>-25369</v>
      </c>
    </row>
    <row r="65" spans="1:9" x14ac:dyDescent="0.5">
      <c r="A65" s="179" t="s">
        <v>186</v>
      </c>
      <c r="B65" s="179"/>
      <c r="C65" s="104">
        <v>0</v>
      </c>
      <c r="D65" s="169"/>
      <c r="E65" s="165">
        <v>-2203</v>
      </c>
      <c r="F65" s="165"/>
      <c r="G65" s="104">
        <v>0</v>
      </c>
      <c r="H65" s="165"/>
      <c r="I65" s="104">
        <v>0</v>
      </c>
    </row>
    <row r="66" spans="1:9" x14ac:dyDescent="0.5">
      <c r="A66" s="179" t="s">
        <v>185</v>
      </c>
      <c r="B66" s="179"/>
      <c r="C66" s="165">
        <v>-6432</v>
      </c>
      <c r="D66" s="169"/>
      <c r="E66" s="165">
        <v>-4648</v>
      </c>
      <c r="F66" s="165"/>
      <c r="G66" s="165">
        <v>-6769</v>
      </c>
      <c r="H66" s="165"/>
      <c r="I66" s="165">
        <v>-6893</v>
      </c>
    </row>
    <row r="67" spans="1:9" x14ac:dyDescent="0.5">
      <c r="A67" s="179" t="s">
        <v>139</v>
      </c>
      <c r="B67" s="215">
        <v>17</v>
      </c>
      <c r="C67" s="104">
        <v>0</v>
      </c>
      <c r="D67" s="169"/>
      <c r="E67" s="165">
        <v>-86807</v>
      </c>
      <c r="F67" s="165"/>
      <c r="G67" s="104">
        <v>0</v>
      </c>
      <c r="H67" s="165"/>
      <c r="I67" s="165">
        <v>-86807</v>
      </c>
    </row>
    <row r="68" spans="1:9" x14ac:dyDescent="0.5">
      <c r="A68" s="179" t="s">
        <v>187</v>
      </c>
      <c r="B68" s="179"/>
      <c r="C68" s="165">
        <v>-163522</v>
      </c>
      <c r="D68" s="165"/>
      <c r="E68" s="165">
        <v>-149612</v>
      </c>
      <c r="F68" s="165"/>
      <c r="G68" s="165">
        <v>-77117</v>
      </c>
      <c r="H68" s="165"/>
      <c r="I68" s="165">
        <v>-81840</v>
      </c>
    </row>
    <row r="69" spans="1:9" s="112" customFormat="1" ht="21" x14ac:dyDescent="0.5">
      <c r="A69" s="180" t="s">
        <v>235</v>
      </c>
      <c r="B69" s="180"/>
      <c r="C69" s="172">
        <f>SUM(C60:C68)</f>
        <v>-70799</v>
      </c>
      <c r="D69" s="173"/>
      <c r="E69" s="172">
        <f>SUM(E60:E68)</f>
        <v>-234571</v>
      </c>
      <c r="F69" s="173"/>
      <c r="G69" s="172">
        <f>SUM(G60:G68)</f>
        <v>-25300</v>
      </c>
      <c r="H69" s="173"/>
      <c r="I69" s="172">
        <f>SUM(I60:I68)</f>
        <v>-326779</v>
      </c>
    </row>
    <row r="70" spans="1:9" x14ac:dyDescent="0.5">
      <c r="C70" s="177"/>
      <c r="D70" s="165"/>
      <c r="E70" s="177"/>
      <c r="F70" s="165"/>
      <c r="G70" s="177"/>
      <c r="H70" s="165"/>
      <c r="I70" s="177"/>
    </row>
    <row r="71" spans="1:9" x14ac:dyDescent="0.5">
      <c r="A71" s="181" t="s">
        <v>151</v>
      </c>
      <c r="C71" s="177"/>
      <c r="D71" s="165"/>
      <c r="E71" s="177"/>
      <c r="F71" s="165"/>
      <c r="G71" s="177"/>
      <c r="H71" s="165"/>
      <c r="I71" s="177"/>
    </row>
    <row r="72" spans="1:9" s="112" customFormat="1" x14ac:dyDescent="0.5">
      <c r="A72" s="182" t="s">
        <v>135</v>
      </c>
      <c r="B72" s="182"/>
      <c r="C72" s="173">
        <f>C40+C57+C69</f>
        <v>-62774</v>
      </c>
      <c r="D72" s="173"/>
      <c r="E72" s="173">
        <f>E40+E57+E69</f>
        <v>-307298</v>
      </c>
      <c r="F72" s="173"/>
      <c r="G72" s="173">
        <f>G40+G57+G69</f>
        <v>-61611</v>
      </c>
      <c r="H72" s="173"/>
      <c r="I72" s="173">
        <f>I40+I57+I69</f>
        <v>-233904</v>
      </c>
    </row>
    <row r="73" spans="1:9" s="112" customFormat="1" x14ac:dyDescent="0.5">
      <c r="A73" s="182" t="s">
        <v>155</v>
      </c>
      <c r="B73" s="182"/>
      <c r="C73" s="167">
        <v>35</v>
      </c>
      <c r="D73" s="165"/>
      <c r="E73" s="167">
        <v>-4781</v>
      </c>
      <c r="F73" s="165"/>
      <c r="G73" s="23">
        <v>0</v>
      </c>
      <c r="H73" s="165"/>
      <c r="I73" s="183">
        <v>0</v>
      </c>
    </row>
    <row r="74" spans="1:9" s="112" customFormat="1" ht="21" x14ac:dyDescent="0.5">
      <c r="A74" s="101" t="s">
        <v>151</v>
      </c>
      <c r="B74" s="101"/>
      <c r="C74" s="173">
        <f>SUM(C72:C73)</f>
        <v>-62739</v>
      </c>
      <c r="D74" s="173"/>
      <c r="E74" s="173">
        <f>SUM(E72:E73)</f>
        <v>-312079</v>
      </c>
      <c r="F74" s="173"/>
      <c r="G74" s="184">
        <f>SUM(G72:G73)</f>
        <v>-61611</v>
      </c>
      <c r="H74" s="173"/>
      <c r="I74" s="173">
        <f>SUM(I72:I73)</f>
        <v>-233904</v>
      </c>
    </row>
    <row r="75" spans="1:9" x14ac:dyDescent="0.5">
      <c r="A75" s="182" t="s">
        <v>78</v>
      </c>
      <c r="B75" s="182"/>
      <c r="C75" s="167">
        <f>BS!G11</f>
        <v>304999</v>
      </c>
      <c r="D75" s="165"/>
      <c r="E75" s="167">
        <v>514696</v>
      </c>
      <c r="F75" s="165"/>
      <c r="G75" s="167">
        <v>267053</v>
      </c>
      <c r="H75" s="165"/>
      <c r="I75" s="167">
        <v>393388</v>
      </c>
    </row>
    <row r="76" spans="1:9" s="112" customFormat="1" thickBot="1" x14ac:dyDescent="0.55000000000000004">
      <c r="A76" s="101" t="s">
        <v>204</v>
      </c>
      <c r="B76" s="101"/>
      <c r="C76" s="185">
        <f>C74+C75</f>
        <v>242260</v>
      </c>
      <c r="D76" s="173"/>
      <c r="E76" s="185">
        <f>E74+E75</f>
        <v>202617</v>
      </c>
      <c r="F76" s="105"/>
      <c r="G76" s="185">
        <f>G74+G75</f>
        <v>205442</v>
      </c>
      <c r="H76" s="105"/>
      <c r="I76" s="185">
        <f>I74+I75</f>
        <v>159484</v>
      </c>
    </row>
    <row r="77" spans="1:9" ht="22.5" thickTop="1" x14ac:dyDescent="0.5">
      <c r="C77" s="127"/>
      <c r="G77" s="127"/>
    </row>
  </sheetData>
  <mergeCells count="6">
    <mergeCell ref="C47:I47"/>
    <mergeCell ref="C5:E5"/>
    <mergeCell ref="G5:I5"/>
    <mergeCell ref="C7:I7"/>
    <mergeCell ref="C45:E45"/>
    <mergeCell ref="G45:I45"/>
  </mergeCells>
  <pageMargins left="0.7" right="0.7" top="0.75" bottom="0.75" header="0.3" footer="0.3"/>
  <pageSetup paperSize="9" scale="80" firstPageNumber="12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
&amp;R&amp;"Cordia New,Regular"&amp;15&amp;P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3M</vt:lpstr>
      <vt:lpstr>ผู้ถือหุ้นรวม 63</vt:lpstr>
      <vt:lpstr>ผู้ถือหุ้นรวม 64</vt:lpstr>
      <vt:lpstr>ผู้ถือหุ้น 63</vt:lpstr>
      <vt:lpstr>ผู้ถือหุ้น 64</vt:lpstr>
      <vt:lpstr>CF</vt:lpstr>
      <vt:lpstr>BS!Print_Area</vt:lpstr>
      <vt:lpstr>CF!Print_Area</vt:lpstr>
      <vt:lpstr>'PL 3M'!Print_Area</vt:lpstr>
      <vt:lpstr>'ผู้ถือหุ้น 63'!Print_Area</vt:lpstr>
      <vt:lpstr>'ผู้ถือหุ้น 64'!Print_Area</vt:lpstr>
      <vt:lpstr>'ผู้ถือหุ้นรวม 63'!Print_Area</vt:lpstr>
      <vt:lpstr>'ผู้ถือหุ้นรวม 64'!Print_Area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Tatpichar Chatsupap</cp:lastModifiedBy>
  <cp:lastPrinted>2021-05-14T07:29:05Z</cp:lastPrinted>
  <dcterms:created xsi:type="dcterms:W3CDTF">2016-03-17T07:09:53Z</dcterms:created>
  <dcterms:modified xsi:type="dcterms:W3CDTF">2021-05-17T12:18:22Z</dcterms:modified>
</cp:coreProperties>
</file>