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March2021'Q1\"/>
    </mc:Choice>
  </mc:AlternateContent>
  <xr:revisionPtr revIDLastSave="0" documentId="13_ncr:1_{3313D2C0-BCA8-46DA-814B-228C80EE1A65}" xr6:coauthVersionLast="45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" r:id="rId1"/>
    <sheet name="5-6 (3 M)" sheetId="2" r:id="rId2"/>
    <sheet name="7" sheetId="3" r:id="rId3"/>
    <sheet name="8" sheetId="4" r:id="rId4"/>
    <sheet name="9-10" sheetId="5" r:id="rId5"/>
  </sheets>
  <definedNames>
    <definedName name="_xlnm.Print_Area" localSheetId="0">'2-4'!$A$1:$M$161</definedName>
    <definedName name="_xlnm.Print_Area" localSheetId="1">'5-6 (3 M)'!$A$1:$J$114</definedName>
    <definedName name="_xlnm.Print_Area" localSheetId="2">'7'!$A$1:$AB$38</definedName>
    <definedName name="_xlnm.Print_Area" localSheetId="4">'9-10'!$A$1:$K$108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5" i="5" l="1"/>
  <c r="I92" i="5" l="1"/>
  <c r="E92" i="5"/>
  <c r="I95" i="5"/>
  <c r="E95" i="5"/>
  <c r="I11" i="5"/>
  <c r="I43" i="5" s="1"/>
  <c r="I48" i="5" s="1"/>
  <c r="E11" i="5"/>
  <c r="E43" i="5" s="1"/>
  <c r="E48" i="5" s="1"/>
  <c r="X30" i="3" l="1"/>
  <c r="V31" i="3" l="1"/>
  <c r="V33" i="3" s="1"/>
  <c r="X29" i="3"/>
  <c r="AB29" i="3" s="1"/>
  <c r="T33" i="3"/>
  <c r="R33" i="3"/>
  <c r="P33" i="3"/>
  <c r="N33" i="3"/>
  <c r="J33" i="3"/>
  <c r="H33" i="3"/>
  <c r="F33" i="3"/>
  <c r="D33" i="3"/>
  <c r="Z18" i="3"/>
  <c r="X18" i="3"/>
  <c r="V18" i="3"/>
  <c r="T18" i="3"/>
  <c r="R18" i="3"/>
  <c r="P18" i="3"/>
  <c r="N18" i="3"/>
  <c r="L18" i="3"/>
  <c r="J18" i="3"/>
  <c r="H18" i="3"/>
  <c r="F18" i="3"/>
  <c r="D18" i="3"/>
  <c r="X27" i="3" l="1"/>
  <c r="AB27" i="3" s="1"/>
  <c r="I76" i="5" l="1"/>
  <c r="I94" i="5" s="1"/>
  <c r="I98" i="5" s="1"/>
  <c r="E76" i="5"/>
  <c r="E94" i="5" s="1"/>
  <c r="E98" i="5" s="1"/>
  <c r="AB16" i="3"/>
  <c r="AB15" i="3"/>
  <c r="AB18" i="3" s="1"/>
  <c r="M144" i="1" l="1"/>
  <c r="I141" i="1"/>
  <c r="I144" i="1" s="1"/>
  <c r="M92" i="1"/>
  <c r="I92" i="1"/>
  <c r="M80" i="1"/>
  <c r="I80" i="1"/>
  <c r="M41" i="1"/>
  <c r="I41" i="1"/>
  <c r="M26" i="1"/>
  <c r="I94" i="1" l="1"/>
  <c r="I146" i="1" s="1"/>
  <c r="M94" i="1"/>
  <c r="M146" i="1" s="1"/>
  <c r="I26" i="1"/>
  <c r="I43" i="1" s="1"/>
  <c r="M43" i="1"/>
  <c r="J53" i="2" l="1"/>
  <c r="J42" i="2"/>
  <c r="J25" i="2"/>
  <c r="J17" i="2"/>
  <c r="F84" i="2"/>
  <c r="F77" i="2"/>
  <c r="F53" i="2"/>
  <c r="F42" i="2"/>
  <c r="F25" i="2"/>
  <c r="F17" i="2"/>
  <c r="Z24" i="3"/>
  <c r="X24" i="3"/>
  <c r="V24" i="3"/>
  <c r="T24" i="3"/>
  <c r="R24" i="3"/>
  <c r="P24" i="3"/>
  <c r="N24" i="3"/>
  <c r="L24" i="3"/>
  <c r="J24" i="3"/>
  <c r="H24" i="3"/>
  <c r="F24" i="3"/>
  <c r="D24" i="3"/>
  <c r="R21" i="4"/>
  <c r="T21" i="4" s="1"/>
  <c r="P18" i="4"/>
  <c r="N18" i="4"/>
  <c r="N23" i="4" s="1"/>
  <c r="L18" i="4"/>
  <c r="J18" i="4"/>
  <c r="J23" i="4" s="1"/>
  <c r="H18" i="4"/>
  <c r="H23" i="4" s="1"/>
  <c r="F18" i="4"/>
  <c r="F23" i="4" s="1"/>
  <c r="D18" i="4"/>
  <c r="D23" i="4" s="1"/>
  <c r="K92" i="5"/>
  <c r="G92" i="5"/>
  <c r="K76" i="5"/>
  <c r="G76" i="5"/>
  <c r="K43" i="5"/>
  <c r="K48" i="5" s="1"/>
  <c r="G43" i="5"/>
  <c r="G48" i="5" s="1"/>
  <c r="G94" i="5" l="1"/>
  <c r="G98" i="5" s="1"/>
  <c r="K94" i="5"/>
  <c r="K98" i="5" s="1"/>
  <c r="F27" i="2"/>
  <c r="F30" i="2" s="1"/>
  <c r="F33" i="2" s="1"/>
  <c r="F55" i="2" s="1"/>
  <c r="J27" i="2"/>
  <c r="J30" i="2" s="1"/>
  <c r="J33" i="2" s="1"/>
  <c r="J74" i="2" s="1"/>
  <c r="J77" i="2" s="1"/>
  <c r="AB24" i="3"/>
  <c r="R18" i="4"/>
  <c r="R23" i="4" s="1"/>
  <c r="L23" i="4"/>
  <c r="P23" i="4"/>
  <c r="A37" i="4"/>
  <c r="J28" i="4"/>
  <c r="H28" i="4"/>
  <c r="F28" i="4"/>
  <c r="A3" i="4"/>
  <c r="A1" i="4"/>
  <c r="A38" i="3"/>
  <c r="A3" i="3"/>
  <c r="A1" i="3"/>
  <c r="A114" i="2"/>
  <c r="A64" i="2"/>
  <c r="A61" i="2"/>
  <c r="A1" i="2"/>
  <c r="A111" i="1"/>
  <c r="A109" i="1"/>
  <c r="A108" i="1"/>
  <c r="A161" i="1" s="1"/>
  <c r="A57" i="1"/>
  <c r="A55" i="1"/>
  <c r="J55" i="2" l="1"/>
  <c r="J81" i="2" s="1"/>
  <c r="J84" i="2" s="1"/>
  <c r="T18" i="4"/>
  <c r="T23" i="4" s="1"/>
  <c r="D28" i="4"/>
  <c r="N28" i="4" l="1"/>
  <c r="H42" i="2" l="1"/>
  <c r="K41" i="1"/>
  <c r="D42" i="2" l="1"/>
  <c r="P26" i="4" l="1"/>
  <c r="H53" i="2"/>
  <c r="P28" i="4" l="1"/>
  <c r="R26" i="4"/>
  <c r="R28" i="4" s="1"/>
  <c r="D53" i="2"/>
  <c r="K26" i="1" l="1"/>
  <c r="K43" i="1" s="1"/>
  <c r="K92" i="1"/>
  <c r="H25" i="2" l="1"/>
  <c r="H17" i="2" l="1"/>
  <c r="H27" i="2" s="1"/>
  <c r="H30" i="2" s="1"/>
  <c r="H33" i="2" l="1"/>
  <c r="H74" i="2" s="1"/>
  <c r="L26" i="4"/>
  <c r="H55" i="2" l="1"/>
  <c r="H81" i="2" s="1"/>
  <c r="H84" i="2" s="1"/>
  <c r="T26" i="4"/>
  <c r="T28" i="4" s="1"/>
  <c r="L28" i="4"/>
  <c r="K80" i="1"/>
  <c r="K94" i="1" s="1"/>
  <c r="H77" i="2" l="1"/>
  <c r="H88" i="2"/>
  <c r="K141" i="1"/>
  <c r="K144" i="1" s="1"/>
  <c r="K146" i="1" s="1"/>
  <c r="G92" i="1" l="1"/>
  <c r="G41" i="1"/>
  <c r="D25" i="2"/>
  <c r="G26" i="1"/>
  <c r="G43" i="1" l="1"/>
  <c r="D17" i="2"/>
  <c r="D27" i="2" s="1"/>
  <c r="D30" i="2" s="1"/>
  <c r="AB30" i="3"/>
  <c r="D33" i="2" l="1"/>
  <c r="D77" i="2" s="1"/>
  <c r="D74" i="2" s="1"/>
  <c r="L31" i="3" s="1"/>
  <c r="G80" i="1"/>
  <c r="G94" i="1" s="1"/>
  <c r="Z31" i="3"/>
  <c r="Z33" i="3" l="1"/>
  <c r="G142" i="1" s="1"/>
  <c r="L33" i="3"/>
  <c r="D88" i="2"/>
  <c r="D55" i="2"/>
  <c r="D84" i="2" s="1"/>
  <c r="D81" i="2" s="1"/>
  <c r="X31" i="3" l="1"/>
  <c r="X33" i="3" l="1"/>
  <c r="AB31" i="3"/>
  <c r="AB33" i="3" s="1"/>
  <c r="G141" i="1" l="1"/>
  <c r="G144" i="1" s="1"/>
  <c r="G146" i="1" l="1"/>
</calcChain>
</file>

<file path=xl/sharedStrings.xml><?xml version="1.0" encoding="utf-8"?>
<sst xmlns="http://schemas.openxmlformats.org/spreadsheetml/2006/main" count="456" uniqueCount="244">
  <si>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</si>
  <si>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</si>
  <si>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</si>
  <si>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</si>
  <si>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</si>
  <si>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</si>
  <si>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</si>
  <si>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</si>
  <si>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</si>
  <si>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</si>
  <si>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</si>
  <si>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</si>
  <si>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</si>
  <si>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</si>
  <si>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</si>
  <si>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</si>
  <si>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</si>
  <si>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</si>
  <si>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</si>
  <si>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</si>
  <si>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</si>
  <si>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</si>
  <si>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</si>
  <si>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</si>
  <si>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</si>
  <si>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</si>
  <si>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</si>
  <si>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ที่ดิน อาคาร 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</si>
  <si>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</si>
  <si>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</si>
  <si>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</si>
  <si>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</si>
  <si>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</si>
  <si>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</si>
  <si>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</si>
  <si>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</si>
  <si>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</si>
  <si>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</si>
  <si>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</si>
  <si>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</si>
  <si>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ส่วนของเงินกู้ยืมระยะยาวจากสถาบันการเงินที่ครบกำหนด</t>
  </si>
  <si>
    <t xml:space="preserve">   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</si>
  <si>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</si>
  <si>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</si>
  <si>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</si>
  <si>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</si>
  <si>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</si>
  <si>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</si>
  <si>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</si>
  <si>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</si>
  <si>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</si>
  <si>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</si>
  <si>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</si>
  <si>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</si>
  <si>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</si>
  <si>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</si>
  <si>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</si>
  <si>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</si>
  <si>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</si>
  <si>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</si>
  <si>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</si>
  <si>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   มูลค่าที่ตราไว้หุ้นละ 1 บาท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</si>
  <si>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</si>
  <si>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</si>
  <si>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</si>
  <si>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</si>
  <si>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</si>
  <si>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</si>
  <si>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</si>
  <si>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</si>
  <si>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</si>
  <si>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</si>
  <si>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</si>
  <si>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</si>
  <si>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</si>
  <si>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</si>
  <si>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2563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</si>
  <si>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</si>
  <si>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</si>
  <si>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</si>
  <si>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</si>
  <si>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</si>
  <si>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</si>
  <si>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</si>
  <si>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</si>
  <si>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</si>
  <si>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</si>
  <si>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</si>
  <si>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</si>
  <si>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</si>
  <si>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</si>
  <si>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</si>
  <si>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</si>
  <si>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</si>
  <si>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ภาษีเงินได้ที่เกี่ยวกับรายการจะไม่จัดประเภทรายการใหม่เข้าไปไว้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</si>
  <si>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</si>
  <si>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</si>
  <si>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</si>
  <si>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</si>
  <si>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</si>
  <si>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</si>
  <si>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</si>
  <si>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</si>
  <si>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</si>
  <si>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</si>
  <si>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</si>
  <si>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</si>
  <si>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</si>
  <si>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</si>
  <si>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</si>
  <si>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</si>
  <si>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</si>
  <si>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</si>
  <si>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</si>
  <si>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</si>
  <si>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ส่วนต่ำกว่าทุนจาก</t>
  </si>
  <si>
    <t>ผลต่างของ</t>
  </si>
  <si>
    <t>ส่วนเกินมูลค่าหุ้น</t>
  </si>
  <si>
    <t>จัดสรรแล้ว</t>
  </si>
  <si>
    <t>การเปลี่ยนแปลง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</si>
  <si>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</si>
  <si>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</si>
  <si>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</si>
  <si>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</si>
  <si>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</si>
  <si>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</si>
  <si>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</si>
  <si>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</si>
  <si>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</si>
  <si>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</si>
  <si>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</si>
  <si>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</si>
  <si>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</si>
  <si>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</si>
  <si>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</si>
  <si>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</si>
  <si>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</si>
  <si>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ทางการเงิน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</si>
  <si>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</si>
  <si>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</si>
  <si>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</si>
  <si>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</si>
  <si>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</si>
  <si>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31 ธันวาคม พ.ศ. 2562</t>
  </si>
  <si>
    <t xml:space="preserve">  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</si>
  <si>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</si>
  <si>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2563</t>
  </si>
  <si>
    <t xml:space="preserve">   - ปรับปรุงใหม่</t>
  </si>
  <si>
    <t>การเปลี่ยนแปลงในส่วนของเจ้าของ</t>
  </si>
  <si>
    <t xml:space="preserve">   สำหรับงวด 31 มีนาคม พ.ศ. 2563</t>
  </si>
  <si>
    <t>ยอดคงเหลือ ณ วันที่ 31 มีนาคม พ.ศ. 2563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</si>
  <si>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</si>
  <si>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</si>
  <si>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</si>
  <si>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</si>
  <si>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</si>
  <si>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กำไรจากการจำหน่ายสินทรัพย์ทางการเงิน</t>
  </si>
  <si>
    <t>(กำไร)ขาดทุนจากมูลค่ายุติธรรมของสินทรัพย์ทางการเงิน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</si>
  <si>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</si>
  <si>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</si>
  <si>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ค่าตัดจำหน่ายส่วนเกินมูลค่าเงินลงทุนในหุ้นกู้</t>
  </si>
  <si>
    <t>ขาดทุนจากการตัดจำหน่ายอุปกรณ์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</si>
  <si>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</si>
  <si>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</si>
  <si>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</si>
  <si>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</si>
  <si>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</si>
  <si>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</si>
  <si>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เงินสด(ใช้ไป)ได้มาจากกิจกรรมดำเนินงาน</t>
  </si>
  <si>
    <t>ดอกเบี้ยรับ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</si>
  <si>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</si>
  <si>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</si>
  <si>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</si>
  <si>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</si>
  <si>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</si>
  <si>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</si>
  <si>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</si>
  <si>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</si>
  <si>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</si>
  <si>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</si>
  <si>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</si>
  <si>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</si>
  <si>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</si>
  <si>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</si>
  <si>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เงินสดจ่ายหุ้นกู้ไม่ด้อยสิทธิ</t>
  </si>
  <si>
    <t>จ่ายคืนเงินต้นของสัญญาเช่า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</si>
  <si>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</si>
  <si>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</si>
  <si>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</si>
  <si>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</si>
  <si>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วัดมูลค่ายุติธรรมของสินทรัพย์ทางการเงิน</t>
  </si>
  <si>
    <t>ด้วยมูลค่ายุติธรรมผ่านกำไรขาดทุนเบ็ดเสร็จอื่น</t>
  </si>
  <si>
    <t>เงินปันผลค้างจ่าย</t>
  </si>
  <si>
    <t>การป้องกันความเสี่ยง</t>
  </si>
  <si>
    <t>กระแสเงินสด</t>
  </si>
  <si>
    <t>การเปลี่ยนแปลงในมูลค่าเงินลงทุนในตราสารหนี้</t>
  </si>
  <si>
    <t>เงินปันผลจ่าย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</si>
  <si>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</si>
  <si>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</si>
  <si>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</si>
  <si>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</si>
  <si>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</si>
  <si>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การเพิ่มขึ้นของส่วนได้เสียที่ไม่มีอำนาจควบคุม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</si>
  <si>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</si>
  <si>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</si>
  <si>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t>เงินลงทุนในบริษัทร่วม</t>
  </si>
  <si>
    <t xml:space="preserve">         (พ.ศ. 2563: จำนวน 1,428,078,488 หุ้น)</t>
  </si>
  <si>
    <t xml:space="preserve">      หุ้นสามัญจำนวน 1,428,078,488 หุ้น </t>
  </si>
  <si>
    <t xml:space="preserve">      หุ้นสามัญจำนวน 1,373,152,393 หุ้น  </t>
  </si>
  <si>
    <t xml:space="preserve">         (พ.ศ. 2563: จำนวน 1,373,152,393 หุ้น)</t>
  </si>
  <si>
    <t>เงินลงทุนในบริษัทย่อย</t>
  </si>
  <si>
    <t>ประมาณการค่ารื้อถอน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</si>
  <si>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</si>
  <si>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ส่วนของผู้เป็นเจ้าของของบริษัท</t>
  </si>
  <si>
    <t>ยอดคงเหลือ ณ 1 มกราคม พ.ศ. 2564</t>
  </si>
  <si>
    <t>21 ช)</t>
  </si>
  <si>
    <t>เงินปันผลจ่ายให้แก่ส่วนได้เสียที่ไม่มีอำนาจควบคุม</t>
  </si>
  <si>
    <t>กำไรจากการจำหน่ายเงินลงทุนในบริษัทย่อย</t>
  </si>
  <si>
    <t>กำไรจากการจำหน่ายอุปกรณ์</t>
  </si>
  <si>
    <t>จ่ายภาษีเงินได้</t>
  </si>
  <si>
    <t>เงินสดสุทธิได้มาจากกิจกรรมดำเนินงาน</t>
  </si>
  <si>
    <t>ที่วัดมูลค่าด้วยวิธีราคาทุนตัดจำหน่าย</t>
  </si>
  <si>
    <t>เงินสดรับจากการขายส่วนได้เสียในบริษัทย่อย</t>
  </si>
  <si>
    <t>เงินสดรับ (จ่าย) เพื่อซื้อบริษัทย่อย</t>
  </si>
  <si>
    <t>เงินสด (ใช้ไป) ได้มาจากกิจกรรมลงทุน</t>
  </si>
  <si>
    <t>เงินสดรับจากเงินกู้ยืมระยะยาวจากสถาบันการเงิน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</si>
  <si>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</si>
  <si>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</si>
  <si>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เงินปันผลจ่ายให้แก่ผู้ถือหุ้นของกลุ่มกิจการ</t>
  </si>
  <si>
    <t>เงินสดสุทธิได้มาจาก (ใช้ไป) กิจกรรมจัดหาเงิน</t>
  </si>
  <si>
    <t>การได้มาซึ่งสินทรัพย์สิทธิการใช้</t>
  </si>
  <si>
    <t>14.2)</t>
  </si>
  <si>
    <t>14.1)</t>
  </si>
  <si>
    <t>21 ฉ)</t>
  </si>
  <si>
    <t>ลูกหนี้กิจการที่เกี่ยวข้องกันจากการขายลูกหนี้เงินให้กู้ยืมและดอกเบี้ยค้างรับ</t>
  </si>
  <si>
    <t>ผลขาดทุนด้านเครดิตที่คาดว่าจะเกิดขึ้น (โอนกลับ)</t>
  </si>
  <si>
    <t xml:space="preserve">เงินให้กู้ยืมระยะสั้นแก่กิจการที่เกี่ยวข้องกันและดอกเบี้ยค้างรับ </t>
  </si>
  <si>
    <t>กำไรจากการเปลี่ยนแปลงเงินลงทุนในบริษัทย่อยเป็นบริษัทร่วม</t>
  </si>
  <si>
    <t>กำไรจากการยกเลิกสัญญาเช่า</t>
  </si>
  <si>
    <t>(โอนกลับ) ผลขาดทุนด้านเครดิตที่คาดว่าจะเกิดขึ้น</t>
  </si>
  <si>
    <t>เงินสดจ่ายจากการเพิ่มขึ้นของสินทรัพย์ทางการเงิน</t>
  </si>
  <si>
    <t>โอนย้ายพนักงาน</t>
  </si>
  <si>
    <t>กำไรจากอัตราแลกเปลี่ยนของเงินสดและรายการเทียบเท่าเงินสด</t>
  </si>
  <si>
    <t>เงินสดลดลงสุทธิจากการขายส่วนได้เสียในบริษัทย่อย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</si>
</sst>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#,##0;\(#,##0\);\-;@"/>
    <numFmt numFmtId="166" formatCode="#,##0;\(#,##0\);&quot;-&quot;;@"/>
    <numFmt numFmtId="167" formatCode="#,##0;\(#,##0\)"/>
    <numFmt numFmtId="168" formatCode="_-* #,##0.00_-;\-* #,##0.00_-;_-* \-??_-;_-@_-"/>
    <numFmt numFmtId="169" formatCode="_(* #,##0_);_(* \(#,##0\);_(* \-_)&quot;     &quot;;_(@_)"/>
    <numFmt numFmtId="170" formatCode="_-* #,##0_-;\-* #,##0_-;_-* \-??_-;_-@_-"/>
    <numFmt numFmtId="171" formatCode="#,##0.00;\(#,##0.00\);&quot;-&quot;;@"/>
    <numFmt numFmtId="172" formatCode="_-* #,##0_-;\-* #,##0_-;_-* &quot;-&quot;??_-;_-@_-"/>
    <numFmt numFmtId="173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sz val="14"/>
      <name val="Browallia New"/>
      <family val="2"/>
    </font>
    <font>
      <i/>
      <sz val="12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1"/>
      <color theme="1"/>
      <name val="Calibri"/>
      <family val="2"/>
      <scheme val="minor"/>
    </font>
    <font>
      <sz val="12"/>
      <color rgb="FFFF0000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68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2" fillId="0" borderId="1" xfId="1" quotePrefix="1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4" fontId="2" fillId="2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7" fontId="2" fillId="0" borderId="0" xfId="1" quotePrefix="1" applyNumberFormat="1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" fontId="3" fillId="0" borderId="0" xfId="2" applyNumberFormat="1" applyFont="1" applyFill="1" applyAlignment="1">
      <alignment horizontal="center" vertical="center"/>
    </xf>
    <xf numFmtId="43" fontId="2" fillId="0" borderId="0" xfId="6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37" fontId="2" fillId="0" borderId="0" xfId="2" applyNumberFormat="1" applyFont="1" applyFill="1" applyAlignment="1">
      <alignment vertical="top"/>
    </xf>
    <xf numFmtId="0" fontId="3" fillId="0" borderId="0" xfId="2" applyNumberFormat="1" applyFont="1" applyFill="1" applyAlignment="1">
      <alignment horizontal="center" vertical="center"/>
    </xf>
    <xf numFmtId="168" fontId="3" fillId="0" borderId="0" xfId="7" applyFont="1" applyFill="1" applyBorder="1" applyAlignment="1" applyProtection="1">
      <alignment horizontal="center" vertical="center"/>
    </xf>
    <xf numFmtId="0" fontId="2" fillId="0" borderId="2" xfId="2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center" vertical="center"/>
    </xf>
    <xf numFmtId="168" fontId="3" fillId="0" borderId="2" xfId="7" applyFont="1" applyFill="1" applyBorder="1" applyAlignment="1" applyProtection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vertical="center"/>
    </xf>
    <xf numFmtId="165" fontId="2" fillId="0" borderId="2" xfId="2" applyNumberFormat="1" applyFont="1" applyFill="1" applyBorder="1" applyAlignment="1">
      <alignment horizontal="right" vertical="center"/>
    </xf>
    <xf numFmtId="169" fontId="2" fillId="0" borderId="0" xfId="2" applyNumberFormat="1" applyFont="1" applyFill="1" applyAlignment="1">
      <alignment horizontal="center" vertical="center"/>
    </xf>
    <xf numFmtId="168" fontId="2" fillId="0" borderId="2" xfId="7" applyFont="1" applyFill="1" applyBorder="1" applyAlignment="1" applyProtection="1">
      <alignment horizontal="right" vertical="center"/>
    </xf>
    <xf numFmtId="165" fontId="2" fillId="2" borderId="0" xfId="2" applyNumberFormat="1" applyFont="1" applyFill="1" applyBorder="1" applyAlignment="1">
      <alignment horizontal="right" vertical="center"/>
    </xf>
    <xf numFmtId="168" fontId="2" fillId="2" borderId="0" xfId="7" applyFont="1" applyFill="1" applyBorder="1" applyAlignment="1" applyProtection="1">
      <alignment horizontal="right" vertical="center"/>
    </xf>
    <xf numFmtId="168" fontId="2" fillId="0" borderId="0" xfId="7" applyFont="1" applyFill="1" applyBorder="1" applyAlignment="1" applyProtection="1">
      <alignment horizontal="right" vertical="center"/>
    </xf>
    <xf numFmtId="0" fontId="3" fillId="2" borderId="0" xfId="2" applyNumberFormat="1" applyFont="1" applyFill="1" applyAlignment="1">
      <alignment horizontal="center" vertical="center"/>
    </xf>
    <xf numFmtId="170" fontId="3" fillId="2" borderId="0" xfId="7" applyNumberFormat="1" applyFont="1" applyFill="1" applyBorder="1" applyAlignment="1" applyProtection="1">
      <alignment horizontal="center" vertical="center"/>
    </xf>
    <xf numFmtId="170" fontId="3" fillId="0" borderId="0" xfId="7" applyNumberFormat="1" applyFont="1" applyFill="1" applyBorder="1" applyAlignment="1" applyProtection="1">
      <alignment horizontal="center" vertical="center"/>
    </xf>
    <xf numFmtId="0" fontId="3" fillId="0" borderId="0" xfId="2" applyFont="1" applyFill="1" applyAlignment="1">
      <alignment horizontal="left" vertical="center"/>
    </xf>
    <xf numFmtId="164" fontId="3" fillId="2" borderId="0" xfId="7" applyNumberFormat="1" applyFont="1" applyFill="1" applyBorder="1" applyAlignment="1" applyProtection="1">
      <alignment horizontal="right" vertical="center"/>
    </xf>
    <xf numFmtId="164" fontId="3" fillId="0" borderId="0" xfId="7" applyNumberFormat="1" applyFont="1" applyFill="1" applyBorder="1" applyAlignment="1" applyProtection="1">
      <alignment horizontal="right" vertical="center"/>
    </xf>
    <xf numFmtId="164" fontId="3" fillId="0" borderId="0" xfId="7" applyNumberFormat="1" applyFont="1" applyFill="1" applyBorder="1" applyAlignment="1" applyProtection="1">
      <alignment vertical="center"/>
    </xf>
    <xf numFmtId="164" fontId="3" fillId="0" borderId="2" xfId="7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>
      <alignment horizontal="left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164" fontId="3" fillId="2" borderId="1" xfId="7" applyNumberFormat="1" applyFont="1" applyFill="1" applyBorder="1" applyAlignment="1" applyProtection="1">
      <alignment horizontal="right" vertical="center"/>
    </xf>
    <xf numFmtId="164" fontId="3" fillId="0" borderId="1" xfId="7" applyNumberFormat="1" applyFont="1" applyFill="1" applyBorder="1" applyAlignment="1" applyProtection="1">
      <alignment horizontal="right" vertical="center"/>
    </xf>
    <xf numFmtId="38" fontId="3" fillId="0" borderId="0" xfId="8" applyNumberFormat="1" applyFont="1" applyFill="1" applyBorder="1" applyAlignment="1">
      <alignment horizontal="center" vertical="center"/>
    </xf>
    <xf numFmtId="38" fontId="3" fillId="0" borderId="0" xfId="8" applyNumberFormat="1" applyFont="1" applyFill="1" applyBorder="1" applyAlignment="1">
      <alignment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38" fontId="3" fillId="0" borderId="0" xfId="8" applyNumberFormat="1" applyFont="1" applyFill="1" applyAlignment="1">
      <alignment vertical="center"/>
    </xf>
    <xf numFmtId="164" fontId="6" fillId="2" borderId="0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top"/>
    </xf>
    <xf numFmtId="0" fontId="2" fillId="0" borderId="0" xfId="4" applyFont="1" applyFill="1" applyAlignment="1">
      <alignment vertical="top"/>
    </xf>
    <xf numFmtId="0" fontId="3" fillId="0" borderId="0" xfId="4" applyNumberFormat="1" applyFont="1" applyFill="1" applyAlignment="1">
      <alignment horizontal="center" vertical="top"/>
    </xf>
    <xf numFmtId="166" fontId="3" fillId="2" borderId="0" xfId="4" applyNumberFormat="1" applyFont="1" applyFill="1" applyBorder="1" applyAlignment="1">
      <alignment horizontal="right" vertical="top"/>
    </xf>
    <xf numFmtId="166" fontId="3" fillId="0" borderId="0" xfId="4" applyNumberFormat="1" applyFont="1" applyFill="1" applyAlignment="1">
      <alignment horizontal="center" vertical="top"/>
    </xf>
    <xf numFmtId="166" fontId="3" fillId="0" borderId="0" xfId="4" applyNumberFormat="1" applyFont="1" applyFill="1" applyBorder="1" applyAlignment="1">
      <alignment horizontal="right" vertical="top"/>
    </xf>
    <xf numFmtId="0" fontId="3" fillId="0" borderId="0" xfId="4" applyFont="1" applyFill="1" applyAlignment="1">
      <alignment vertical="top"/>
    </xf>
    <xf numFmtId="0" fontId="3" fillId="0" borderId="0" xfId="4" applyFont="1" applyFill="1" applyAlignment="1"/>
    <xf numFmtId="166" fontId="3" fillId="2" borderId="1" xfId="4" applyNumberFormat="1" applyFont="1" applyFill="1" applyBorder="1" applyAlignment="1">
      <alignment horizontal="right" vertical="top"/>
    </xf>
    <xf numFmtId="166" fontId="3" fillId="0" borderId="1" xfId="4" applyNumberFormat="1" applyFont="1" applyFill="1" applyBorder="1" applyAlignment="1">
      <alignment horizontal="right" vertical="top"/>
    </xf>
    <xf numFmtId="164" fontId="3" fillId="2" borderId="5" xfId="2" applyNumberFormat="1" applyFont="1" applyFill="1" applyBorder="1" applyAlignment="1">
      <alignment horizontal="right" vertical="center"/>
    </xf>
    <xf numFmtId="164" fontId="3" fillId="0" borderId="5" xfId="2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top"/>
    </xf>
    <xf numFmtId="0" fontId="3" fillId="2" borderId="0" xfId="4" applyFont="1" applyFill="1" applyAlignment="1">
      <alignment vertical="top"/>
    </xf>
    <xf numFmtId="166" fontId="3" fillId="2" borderId="3" xfId="4" applyNumberFormat="1" applyFont="1" applyFill="1" applyBorder="1" applyAlignment="1">
      <alignment horizontal="right" vertical="top"/>
    </xf>
    <xf numFmtId="166" fontId="3" fillId="0" borderId="3" xfId="4" applyNumberFormat="1" applyFont="1" applyFill="1" applyBorder="1" applyAlignment="1">
      <alignment horizontal="right" vertical="top"/>
    </xf>
    <xf numFmtId="0" fontId="3" fillId="0" borderId="1" xfId="2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38" fontId="2" fillId="0" borderId="0" xfId="4" quotePrefix="1" applyNumberFormat="1" applyFont="1" applyFill="1" applyBorder="1" applyAlignment="1">
      <alignment horizontal="left" vertical="top"/>
    </xf>
    <xf numFmtId="38" fontId="3" fillId="0" borderId="0" xfId="8" applyNumberFormat="1" applyFont="1" applyFill="1" applyBorder="1" applyAlignment="1">
      <alignment horizontal="center" vertical="top"/>
    </xf>
    <xf numFmtId="38" fontId="3" fillId="0" borderId="0" xfId="8" applyNumberFormat="1" applyFont="1" applyFill="1" applyBorder="1" applyAlignment="1">
      <alignment vertical="top"/>
    </xf>
    <xf numFmtId="166" fontId="3" fillId="2" borderId="0" xfId="8" applyNumberFormat="1" applyFont="1" applyFill="1" applyBorder="1" applyAlignment="1">
      <alignment horizontal="right" vertical="top"/>
    </xf>
    <xf numFmtId="166" fontId="3" fillId="0" borderId="0" xfId="8" applyNumberFormat="1" applyFont="1" applyFill="1" applyBorder="1" applyAlignment="1">
      <alignment horizontal="right" vertical="top"/>
    </xf>
    <xf numFmtId="166" fontId="3" fillId="2" borderId="0" xfId="9" applyNumberFormat="1" applyFont="1" applyFill="1" applyBorder="1" applyAlignment="1">
      <alignment horizontal="right" vertical="top"/>
    </xf>
    <xf numFmtId="166" fontId="3" fillId="0" borderId="0" xfId="9" applyNumberFormat="1" applyFont="1" applyFill="1" applyBorder="1" applyAlignment="1">
      <alignment horizontal="right" vertical="top"/>
    </xf>
    <xf numFmtId="0" fontId="3" fillId="0" borderId="0" xfId="2" applyNumberFormat="1" applyFont="1" applyFill="1" applyBorder="1" applyAlignment="1">
      <alignment horizontal="center" vertical="center"/>
    </xf>
    <xf numFmtId="38" fontId="3" fillId="0" borderId="0" xfId="4" quotePrefix="1" applyNumberFormat="1" applyFont="1" applyFill="1" applyBorder="1" applyAlignment="1">
      <alignment horizontal="left" vertical="top"/>
    </xf>
    <xf numFmtId="38" fontId="3" fillId="0" borderId="0" xfId="4" applyNumberFormat="1" applyFont="1" applyFill="1" applyBorder="1" applyAlignment="1">
      <alignment vertical="top"/>
    </xf>
    <xf numFmtId="166" fontId="3" fillId="0" borderId="1" xfId="9" applyNumberFormat="1" applyFont="1" applyFill="1" applyBorder="1" applyAlignment="1">
      <alignment horizontal="right" vertical="top"/>
    </xf>
    <xf numFmtId="166" fontId="3" fillId="2" borderId="3" xfId="9" applyNumberFormat="1" applyFont="1" applyFill="1" applyBorder="1" applyAlignment="1">
      <alignment horizontal="right" vertical="top"/>
    </xf>
    <xf numFmtId="166" fontId="3" fillId="0" borderId="3" xfId="9" applyNumberFormat="1" applyFont="1" applyFill="1" applyBorder="1" applyAlignment="1">
      <alignment horizontal="right" vertical="top"/>
    </xf>
    <xf numFmtId="38" fontId="2" fillId="0" borderId="0" xfId="8" quotePrefix="1" applyNumberFormat="1" applyFont="1" applyFill="1" applyBorder="1" applyAlignment="1">
      <alignment horizontal="left" vertical="top"/>
    </xf>
    <xf numFmtId="0" fontId="3" fillId="2" borderId="0" xfId="4" applyFont="1" applyFill="1" applyBorder="1" applyAlignment="1">
      <alignment vertical="top"/>
    </xf>
    <xf numFmtId="0" fontId="3" fillId="0" borderId="0" xfId="4" applyFont="1" applyFill="1" applyBorder="1" applyAlignment="1">
      <alignment vertical="top"/>
    </xf>
    <xf numFmtId="38" fontId="3" fillId="0" borderId="0" xfId="8" quotePrefix="1" applyNumberFormat="1" applyFont="1" applyFill="1" applyBorder="1" applyAlignment="1">
      <alignment horizontal="left" vertical="top"/>
    </xf>
    <xf numFmtId="38" fontId="7" fillId="0" borderId="0" xfId="8" applyNumberFormat="1" applyFont="1" applyFill="1" applyBorder="1" applyAlignment="1">
      <alignment horizontal="center" vertical="top"/>
    </xf>
    <xf numFmtId="171" fontId="3" fillId="2" borderId="3" xfId="9" applyNumberFormat="1" applyFont="1" applyFill="1" applyBorder="1" applyAlignment="1">
      <alignment horizontal="right" vertical="top"/>
    </xf>
    <xf numFmtId="171" fontId="3" fillId="0" borderId="3" xfId="9" applyNumberFormat="1" applyFont="1" applyFill="1" applyBorder="1" applyAlignment="1">
      <alignment horizontal="right" vertical="top"/>
    </xf>
    <xf numFmtId="168" fontId="3" fillId="0" borderId="1" xfId="7" applyFont="1" applyFill="1" applyBorder="1" applyAlignment="1" applyProtection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166" fontId="2" fillId="0" borderId="1" xfId="1" applyNumberFormat="1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8" fillId="0" borderId="0" xfId="10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166" fontId="8" fillId="0" borderId="0" xfId="10" applyNumberFormat="1" applyFont="1" applyFill="1" applyBorder="1" applyAlignment="1">
      <alignment vertical="center"/>
    </xf>
    <xf numFmtId="166" fontId="8" fillId="0" borderId="0" xfId="10" applyNumberFormat="1" applyFont="1" applyFill="1" applyAlignment="1">
      <alignment horizontal="right" vertical="center"/>
    </xf>
    <xf numFmtId="166" fontId="8" fillId="0" borderId="0" xfId="10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horizontal="right"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right" vertical="center"/>
    </xf>
    <xf numFmtId="166" fontId="8" fillId="0" borderId="0" xfId="10" quotePrefix="1" applyNumberFormat="1" applyFont="1" applyFill="1" applyAlignment="1">
      <alignment horizontal="right" vertical="center"/>
    </xf>
    <xf numFmtId="0" fontId="8" fillId="0" borderId="0" xfId="1" applyFont="1" applyFill="1" applyAlignment="1">
      <alignment horizontal="right" vertical="center"/>
    </xf>
    <xf numFmtId="166" fontId="8" fillId="0" borderId="1" xfId="10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center" vertical="top"/>
    </xf>
    <xf numFmtId="0" fontId="8" fillId="0" borderId="0" xfId="10" quotePrefix="1" applyNumberFormat="1" applyFont="1" applyFill="1" applyBorder="1" applyAlignment="1">
      <alignment horizontal="left" vertical="center"/>
    </xf>
    <xf numFmtId="0" fontId="9" fillId="0" borderId="0" xfId="10" applyFont="1" applyFill="1" applyBorder="1" applyAlignment="1">
      <alignment vertical="center"/>
    </xf>
    <xf numFmtId="0" fontId="9" fillId="0" borderId="0" xfId="10" applyFont="1" applyFill="1" applyAlignment="1">
      <alignment vertical="center"/>
    </xf>
    <xf numFmtId="166" fontId="9" fillId="0" borderId="0" xfId="1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vertical="center"/>
    </xf>
    <xf numFmtId="0" fontId="9" fillId="0" borderId="0" xfId="10" applyFont="1" applyFill="1" applyBorder="1" applyAlignment="1">
      <alignment horizontal="center" vertical="center"/>
    </xf>
    <xf numFmtId="0" fontId="9" fillId="0" borderId="0" xfId="10" applyNumberFormat="1" applyFont="1" applyFill="1" applyAlignment="1">
      <alignment horizontal="left" vertical="center"/>
    </xf>
    <xf numFmtId="166" fontId="9" fillId="0" borderId="1" xfId="11" applyNumberFormat="1" applyFont="1" applyFill="1" applyBorder="1" applyAlignment="1">
      <alignment horizontal="right" vertical="center"/>
    </xf>
    <xf numFmtId="0" fontId="8" fillId="0" borderId="0" xfId="10" quotePrefix="1" applyNumberFormat="1" applyFont="1" applyFill="1" applyAlignment="1">
      <alignment horizontal="left" vertical="center"/>
    </xf>
    <xf numFmtId="43" fontId="9" fillId="0" borderId="0" xfId="9" applyFont="1" applyFill="1" applyAlignment="1">
      <alignment vertical="center"/>
    </xf>
    <xf numFmtId="0" fontId="8" fillId="0" borderId="0" xfId="10" quotePrefix="1" applyNumberFormat="1" applyFont="1" applyFill="1" applyAlignment="1">
      <alignment horizontal="left" vertical="center" wrapText="1"/>
    </xf>
    <xf numFmtId="0" fontId="9" fillId="0" borderId="0" xfId="10" quotePrefix="1" applyNumberFormat="1" applyFont="1" applyFill="1" applyAlignment="1">
      <alignment horizontal="left" vertical="center"/>
    </xf>
    <xf numFmtId="166" fontId="9" fillId="2" borderId="0" xfId="11" applyNumberFormat="1" applyFont="1" applyFill="1" applyBorder="1" applyAlignment="1">
      <alignment horizontal="right" vertical="center"/>
    </xf>
    <xf numFmtId="0" fontId="8" fillId="0" borderId="0" xfId="10" quotePrefix="1" applyNumberFormat="1" applyFont="1" applyFill="1" applyBorder="1" applyAlignment="1">
      <alignment horizontal="left" vertical="center" wrapText="1"/>
    </xf>
    <xf numFmtId="166" fontId="9" fillId="2" borderId="1" xfId="11" applyNumberFormat="1" applyFont="1" applyFill="1" applyBorder="1" applyAlignment="1">
      <alignment horizontal="right" vertical="center"/>
    </xf>
    <xf numFmtId="166" fontId="9" fillId="2" borderId="3" xfId="11" applyNumberFormat="1" applyFont="1" applyFill="1" applyBorder="1" applyAlignment="1">
      <alignment horizontal="right" vertical="center"/>
    </xf>
    <xf numFmtId="0" fontId="2" fillId="0" borderId="0" xfId="10" quotePrefix="1" applyNumberFormat="1" applyFont="1" applyFill="1" applyAlignment="1">
      <alignment horizontal="left" vertical="center"/>
    </xf>
    <xf numFmtId="0" fontId="3" fillId="0" borderId="0" xfId="10" applyFont="1" applyFill="1" applyBorder="1" applyAlignment="1">
      <alignment vertical="center"/>
    </xf>
    <xf numFmtId="0" fontId="3" fillId="0" borderId="0" xfId="10" applyFont="1" applyFill="1" applyAlignment="1">
      <alignment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43" fontId="3" fillId="0" borderId="0" xfId="9" applyFont="1" applyFill="1" applyAlignment="1">
      <alignment vertical="center"/>
    </xf>
    <xf numFmtId="166" fontId="3" fillId="0" borderId="1" xfId="11" applyNumberFormat="1" applyFont="1" applyFill="1" applyBorder="1" applyAlignment="1">
      <alignment horizontal="right" vertical="center"/>
    </xf>
    <xf numFmtId="0" fontId="3" fillId="0" borderId="0" xfId="10" applyFont="1" applyFill="1" applyAlignment="1">
      <alignment vertical="top"/>
    </xf>
    <xf numFmtId="166" fontId="3" fillId="0" borderId="0" xfId="10" applyNumberFormat="1" applyFont="1" applyFill="1" applyAlignment="1">
      <alignment horizontal="right" vertical="top"/>
    </xf>
    <xf numFmtId="0" fontId="3" fillId="0" borderId="0" xfId="10" applyFont="1" applyFill="1" applyAlignment="1">
      <alignment horizontal="center" vertical="top"/>
    </xf>
    <xf numFmtId="166" fontId="2" fillId="0" borderId="0" xfId="10" applyNumberFormat="1" applyFont="1" applyFill="1" applyBorder="1" applyAlignment="1">
      <alignment horizontal="center" vertical="top"/>
    </xf>
    <xf numFmtId="166" fontId="2" fillId="0" borderId="0" xfId="10" applyNumberFormat="1" applyFont="1" applyFill="1" applyAlignment="1">
      <alignment horizontal="right" vertical="center"/>
    </xf>
    <xf numFmtId="0" fontId="2" fillId="0" borderId="0" xfId="10" applyFont="1" applyFill="1" applyAlignment="1">
      <alignment horizontal="center" vertical="center"/>
    </xf>
    <xf numFmtId="0" fontId="2" fillId="0" borderId="0" xfId="10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2" fillId="0" borderId="0" xfId="10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6" fontId="2" fillId="0" borderId="1" xfId="11" applyNumberFormat="1" applyFont="1" applyFill="1" applyBorder="1" applyAlignment="1">
      <alignment horizontal="right" vertical="center"/>
    </xf>
    <xf numFmtId="166" fontId="2" fillId="0" borderId="0" xfId="11" applyNumberFormat="1" applyFont="1" applyFill="1" applyBorder="1" applyAlignment="1">
      <alignment horizontal="right" vertical="center"/>
    </xf>
    <xf numFmtId="166" fontId="2" fillId="0" borderId="1" xfId="10" applyNumberFormat="1" applyFont="1" applyFill="1" applyBorder="1" applyAlignment="1">
      <alignment horizontal="right" vertical="center"/>
    </xf>
    <xf numFmtId="38" fontId="2" fillId="0" borderId="0" xfId="8" applyNumberFormat="1" applyFont="1" applyFill="1" applyBorder="1" applyAlignment="1">
      <alignment horizontal="center" vertical="center"/>
    </xf>
    <xf numFmtId="0" fontId="2" fillId="0" borderId="0" xfId="10" quotePrefix="1" applyNumberFormat="1" applyFont="1" applyFill="1" applyBorder="1" applyAlignment="1">
      <alignment horizontal="left" vertical="center"/>
    </xf>
    <xf numFmtId="0" fontId="3" fillId="0" borderId="0" xfId="10" applyNumberFormat="1" applyFont="1" applyFill="1" applyAlignment="1">
      <alignment horizontal="left" vertical="center"/>
    </xf>
    <xf numFmtId="0" fontId="3" fillId="0" borderId="0" xfId="10" applyFont="1" applyFill="1" applyAlignment="1">
      <alignment horizontal="center"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3" fillId="0" borderId="3" xfId="9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vertical="center"/>
    </xf>
    <xf numFmtId="0" fontId="2" fillId="0" borderId="0" xfId="10" quotePrefix="1" applyNumberFormat="1" applyFont="1" applyFill="1" applyAlignment="1">
      <alignment horizontal="left" vertical="center" wrapText="1"/>
    </xf>
    <xf numFmtId="0" fontId="3" fillId="0" borderId="0" xfId="10" quotePrefix="1" applyNumberFormat="1" applyFont="1" applyFill="1" applyAlignment="1">
      <alignment horizontal="left" vertical="center"/>
    </xf>
    <xf numFmtId="166" fontId="3" fillId="0" borderId="1" xfId="9" applyNumberFormat="1" applyFont="1" applyFill="1" applyBorder="1" applyAlignment="1">
      <alignment horizontal="right" vertical="center"/>
    </xf>
    <xf numFmtId="166" fontId="3" fillId="2" borderId="0" xfId="9" applyNumberFormat="1" applyFont="1" applyFill="1" applyBorder="1" applyAlignment="1">
      <alignment horizontal="right" vertical="center"/>
    </xf>
    <xf numFmtId="166" fontId="3" fillId="2" borderId="0" xfId="11" applyNumberFormat="1" applyFont="1" applyFill="1" applyBorder="1" applyAlignment="1">
      <alignment horizontal="right" vertical="center"/>
    </xf>
    <xf numFmtId="0" fontId="2" fillId="0" borderId="0" xfId="10" quotePrefix="1" applyNumberFormat="1" applyFont="1" applyFill="1" applyBorder="1" applyAlignment="1">
      <alignment horizontal="left" vertical="center" wrapText="1"/>
    </xf>
    <xf numFmtId="166" fontId="3" fillId="2" borderId="1" xfId="11" applyNumberFormat="1" applyFont="1" applyFill="1" applyBorder="1" applyAlignment="1">
      <alignment horizontal="right" vertical="center"/>
    </xf>
    <xf numFmtId="166" fontId="3" fillId="2" borderId="1" xfId="9" applyNumberFormat="1" applyFont="1" applyFill="1" applyBorder="1" applyAlignment="1">
      <alignment horizontal="right" vertical="center"/>
    </xf>
    <xf numFmtId="166" fontId="3" fillId="2" borderId="3" xfId="9" applyNumberFormat="1" applyFont="1" applyFill="1" applyBorder="1" applyAlignment="1">
      <alignment horizontal="right" vertical="center"/>
    </xf>
    <xf numFmtId="49" fontId="2" fillId="0" borderId="0" xfId="3" applyNumberFormat="1" applyFont="1" applyFill="1" applyBorder="1" applyAlignment="1" applyProtection="1">
      <alignment horizontal="lef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3" applyFont="1" applyFill="1"/>
    <xf numFmtId="0" fontId="2" fillId="0" borderId="0" xfId="3" applyFont="1" applyFill="1" applyBorder="1" applyAlignment="1" applyProtection="1">
      <alignment horizontal="left" vertical="center"/>
    </xf>
    <xf numFmtId="0" fontId="2" fillId="0" borderId="1" xfId="3" applyFont="1" applyFill="1" applyBorder="1" applyAlignment="1" applyProtection="1">
      <alignment horizontal="left" vertical="center"/>
    </xf>
    <xf numFmtId="49" fontId="2" fillId="0" borderId="1" xfId="3" applyNumberFormat="1" applyFont="1" applyFill="1" applyBorder="1" applyAlignment="1" applyProtection="1">
      <alignment horizontal="left" vertic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49" fontId="3" fillId="0" borderId="0" xfId="3" applyNumberFormat="1" applyFont="1" applyFill="1" applyBorder="1" applyAlignment="1" applyProtection="1">
      <alignment vertical="top"/>
    </xf>
    <xf numFmtId="0" fontId="3" fillId="0" borderId="0" xfId="3" applyFont="1" applyFill="1" applyBorder="1" applyAlignment="1" applyProtection="1">
      <alignment vertical="top"/>
    </xf>
    <xf numFmtId="166" fontId="3" fillId="0" borderId="0" xfId="3" applyNumberFormat="1" applyFont="1" applyFill="1" applyBorder="1" applyAlignment="1">
      <alignment horizontal="center" vertical="top"/>
    </xf>
    <xf numFmtId="166" fontId="3" fillId="0" borderId="0" xfId="3" applyNumberFormat="1" applyFont="1" applyFill="1" applyBorder="1" applyAlignment="1">
      <alignment horizontal="right" vertical="top"/>
    </xf>
    <xf numFmtId="0" fontId="3" fillId="0" borderId="0" xfId="3" applyFont="1" applyFill="1" applyBorder="1" applyAlignment="1">
      <alignment vertical="top"/>
    </xf>
    <xf numFmtId="0" fontId="3" fillId="0" borderId="0" xfId="3" applyFont="1" applyFill="1" applyAlignment="1">
      <alignment vertical="top"/>
    </xf>
    <xf numFmtId="0" fontId="2" fillId="0" borderId="0" xfId="3" applyFont="1" applyFill="1" applyBorder="1" applyAlignment="1" applyProtection="1">
      <alignment horizontal="left" vertical="top"/>
    </xf>
    <xf numFmtId="49" fontId="2" fillId="0" borderId="0" xfId="3" applyNumberFormat="1" applyFont="1" applyFill="1" applyBorder="1" applyAlignment="1" applyProtection="1">
      <alignment horizontal="left" vertical="top"/>
    </xf>
    <xf numFmtId="49" fontId="2" fillId="0" borderId="0" xfId="3" applyNumberFormat="1" applyFont="1" applyFill="1" applyBorder="1" applyAlignment="1" applyProtection="1">
      <alignment horizontal="center" vertical="top"/>
    </xf>
    <xf numFmtId="166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right" vertical="top"/>
    </xf>
    <xf numFmtId="0" fontId="2" fillId="0" borderId="0" xfId="12" applyFont="1" applyFill="1" applyBorder="1" applyAlignment="1">
      <alignment vertical="top"/>
    </xf>
    <xf numFmtId="166" fontId="2" fillId="0" borderId="1" xfId="3" applyNumberFormat="1" applyFont="1" applyFill="1" applyBorder="1" applyAlignment="1">
      <alignment horizontal="center" vertical="top"/>
    </xf>
    <xf numFmtId="166" fontId="2" fillId="0" borderId="0" xfId="3" applyNumberFormat="1" applyFont="1" applyFill="1" applyBorder="1" applyAlignment="1">
      <alignment horizontal="right" vertical="top"/>
    </xf>
    <xf numFmtId="166" fontId="2" fillId="0" borderId="1" xfId="3" applyNumberFormat="1" applyFont="1" applyFill="1" applyBorder="1" applyAlignment="1">
      <alignment horizontal="right" vertical="top"/>
    </xf>
    <xf numFmtId="0" fontId="2" fillId="0" borderId="0" xfId="12" applyFont="1" applyFill="1" applyBorder="1" applyAlignment="1">
      <alignment horizontal="center" vertical="top"/>
    </xf>
    <xf numFmtId="0" fontId="2" fillId="0" borderId="0" xfId="3" applyFont="1" applyFill="1" applyBorder="1" applyAlignment="1" applyProtection="1">
      <alignment vertical="top"/>
    </xf>
    <xf numFmtId="166" fontId="3" fillId="2" borderId="0" xfId="3" applyNumberFormat="1" applyFont="1" applyFill="1" applyBorder="1" applyAlignment="1">
      <alignment horizontal="right" vertical="top"/>
    </xf>
    <xf numFmtId="49" fontId="2" fillId="0" borderId="0" xfId="3" applyNumberFormat="1" applyFont="1" applyFill="1" applyBorder="1" applyAlignment="1" applyProtection="1">
      <alignment vertical="top"/>
    </xf>
    <xf numFmtId="0" fontId="3" fillId="0" borderId="0" xfId="3" applyFont="1" applyFill="1" applyAlignment="1">
      <alignment horizontal="center" vertical="top"/>
    </xf>
    <xf numFmtId="49" fontId="3" fillId="0" borderId="0" xfId="2" applyNumberFormat="1" applyFont="1" applyFill="1" applyBorder="1" applyAlignment="1" applyProtection="1">
      <alignment horizontal="left" vertical="top"/>
    </xf>
    <xf numFmtId="0" fontId="3" fillId="2" borderId="0" xfId="3" applyFont="1" applyFill="1" applyAlignment="1">
      <alignment vertical="top"/>
    </xf>
    <xf numFmtId="166" fontId="3" fillId="0" borderId="0" xfId="9" quotePrefix="1" applyNumberFormat="1" applyFont="1" applyFill="1" applyBorder="1" applyAlignment="1">
      <alignment horizontal="center" vertical="top"/>
    </xf>
    <xf numFmtId="166" fontId="3" fillId="0" borderId="0" xfId="9" quotePrefix="1" applyNumberFormat="1" applyFont="1" applyFill="1" applyBorder="1" applyAlignment="1">
      <alignment horizontal="right" vertical="top"/>
    </xf>
    <xf numFmtId="166" fontId="3" fillId="2" borderId="0" xfId="9" quotePrefix="1" applyNumberFormat="1" applyFont="1" applyFill="1" applyBorder="1" applyAlignment="1">
      <alignment horizontal="right" vertical="top"/>
    </xf>
    <xf numFmtId="166" fontId="3" fillId="2" borderId="1" xfId="9" quotePrefix="1" applyNumberFormat="1" applyFont="1" applyFill="1" applyBorder="1" applyAlignment="1">
      <alignment horizontal="right" vertical="top"/>
    </xf>
    <xf numFmtId="166" fontId="3" fillId="0" borderId="1" xfId="9" quotePrefix="1" applyNumberFormat="1" applyFont="1" applyFill="1" applyBorder="1" applyAlignment="1">
      <alignment horizontal="right" vertical="top"/>
    </xf>
    <xf numFmtId="166" fontId="3" fillId="2" borderId="1" xfId="13" quotePrefix="1" applyNumberFormat="1" applyFont="1" applyFill="1" applyBorder="1" applyAlignment="1">
      <alignment horizontal="right" vertical="top"/>
    </xf>
    <xf numFmtId="166" fontId="3" fillId="0" borderId="0" xfId="13" quotePrefix="1" applyNumberFormat="1" applyFont="1" applyFill="1" applyBorder="1" applyAlignment="1">
      <alignment horizontal="right" vertical="top"/>
    </xf>
    <xf numFmtId="166" fontId="3" fillId="0" borderId="1" xfId="13" quotePrefix="1" applyNumberFormat="1" applyFont="1" applyFill="1" applyBorder="1" applyAlignment="1">
      <alignment horizontal="right" vertical="top"/>
    </xf>
    <xf numFmtId="0" fontId="3" fillId="0" borderId="0" xfId="2" applyFont="1" applyFill="1" applyBorder="1" applyAlignment="1">
      <alignment vertical="top"/>
    </xf>
    <xf numFmtId="0" fontId="2" fillId="0" borderId="0" xfId="3" applyFont="1" applyFill="1" applyBorder="1" applyAlignment="1">
      <alignment vertical="top"/>
    </xf>
    <xf numFmtId="166" fontId="3" fillId="0" borderId="1" xfId="3" applyNumberFormat="1" applyFont="1" applyFill="1" applyBorder="1" applyAlignment="1">
      <alignment horizontal="right" vertical="top"/>
    </xf>
    <xf numFmtId="38" fontId="3" fillId="0" borderId="1" xfId="3" applyNumberFormat="1" applyFont="1" applyFill="1" applyBorder="1" applyAlignment="1">
      <alignment vertical="center"/>
    </xf>
    <xf numFmtId="37" fontId="2" fillId="0" borderId="0" xfId="3" applyNumberFormat="1" applyFont="1" applyFill="1" applyBorder="1" applyAlignment="1" applyProtection="1">
      <alignment horizontal="left" vertical="center"/>
    </xf>
    <xf numFmtId="0" fontId="3" fillId="0" borderId="0" xfId="3" applyFont="1" applyFill="1" applyAlignment="1">
      <alignment horizontal="center"/>
    </xf>
    <xf numFmtId="0" fontId="2" fillId="0" borderId="0" xfId="12" applyFont="1" applyFill="1" applyBorder="1" applyAlignment="1">
      <alignment horizontal="left" vertical="center"/>
    </xf>
    <xf numFmtId="166" fontId="2" fillId="0" borderId="0" xfId="1" applyNumberFormat="1" applyFont="1" applyFill="1" applyBorder="1" applyAlignment="1">
      <alignment horizontal="center"/>
    </xf>
    <xf numFmtId="0" fontId="2" fillId="0" borderId="0" xfId="12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horizontal="center"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 applyProtection="1">
      <alignment vertical="center"/>
    </xf>
    <xf numFmtId="49" fontId="3" fillId="0" borderId="0" xfId="3" applyNumberFormat="1" applyFont="1" applyFill="1" applyBorder="1" applyAlignment="1" applyProtection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 applyProtection="1">
      <alignment vertical="center"/>
    </xf>
    <xf numFmtId="166" fontId="3" fillId="0" borderId="0" xfId="9" quotePrefix="1" applyNumberFormat="1" applyFont="1" applyFill="1" applyBorder="1" applyAlignment="1">
      <alignment horizontal="center" vertical="center"/>
    </xf>
    <xf numFmtId="166" fontId="3" fillId="0" borderId="0" xfId="9" quotePrefix="1" applyNumberFormat="1" applyFont="1" applyFill="1" applyBorder="1" applyAlignment="1">
      <alignment horizontal="right" vertical="center"/>
    </xf>
    <xf numFmtId="166" fontId="3" fillId="2" borderId="1" xfId="13" quotePrefix="1" applyNumberFormat="1" applyFont="1" applyFill="1" applyBorder="1" applyAlignment="1">
      <alignment horizontal="right" vertical="center"/>
    </xf>
    <xf numFmtId="166" fontId="3" fillId="0" borderId="0" xfId="13" quotePrefix="1" applyNumberFormat="1" applyFont="1" applyFill="1" applyBorder="1" applyAlignment="1">
      <alignment horizontal="right" vertical="center"/>
    </xf>
    <xf numFmtId="166" fontId="3" fillId="0" borderId="1" xfId="13" quotePrefix="1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 applyProtection="1">
      <alignment vertical="center"/>
    </xf>
    <xf numFmtId="166" fontId="3" fillId="0" borderId="0" xfId="3" quotePrefix="1" applyNumberFormat="1" applyFont="1" applyFill="1" applyBorder="1" applyAlignment="1">
      <alignment horizontal="center" vertical="center"/>
    </xf>
    <xf numFmtId="166" fontId="3" fillId="0" borderId="3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 applyProtection="1">
      <alignment vertical="top"/>
    </xf>
    <xf numFmtId="166" fontId="3" fillId="2" borderId="0" xfId="3" quotePrefix="1" applyNumberFormat="1" applyFont="1" applyFill="1" applyBorder="1" applyAlignment="1">
      <alignment horizontal="right" vertical="center"/>
    </xf>
    <xf numFmtId="0" fontId="3" fillId="0" borderId="0" xfId="3" applyFont="1" applyFill="1" applyBorder="1"/>
    <xf numFmtId="166" fontId="3" fillId="0" borderId="0" xfId="3" quotePrefix="1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center" vertical="top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9" fillId="0" borderId="3" xfId="11" applyNumberFormat="1" applyFont="1" applyFill="1" applyBorder="1" applyAlignment="1">
      <alignment horizontal="right" vertical="center"/>
    </xf>
    <xf numFmtId="43" fontId="3" fillId="0" borderId="0" xfId="14" applyFont="1" applyFill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166" fontId="11" fillId="0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vertical="center"/>
    </xf>
    <xf numFmtId="0" fontId="7" fillId="0" borderId="0" xfId="4" applyFont="1" applyFill="1" applyAlignment="1">
      <alignment vertical="top"/>
    </xf>
    <xf numFmtId="0" fontId="7" fillId="0" borderId="0" xfId="4" applyFont="1" applyFill="1" applyAlignment="1"/>
    <xf numFmtId="3" fontId="12" fillId="0" borderId="0" xfId="0" applyNumberFormat="1" applyFont="1"/>
    <xf numFmtId="10" fontId="3" fillId="0" borderId="0" xfId="16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6" fontId="3" fillId="2" borderId="1" xfId="13" quotePrefix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top"/>
    </xf>
    <xf numFmtId="0" fontId="3" fillId="0" borderId="0" xfId="3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2" borderId="3" xfId="3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left" vertical="center"/>
    </xf>
    <xf numFmtId="164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6" fontId="8" fillId="0" borderId="1" xfId="10" applyNumberFormat="1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/>
    </xf>
    <xf numFmtId="166" fontId="2" fillId="0" borderId="1" xfId="10" applyNumberFormat="1" applyFont="1" applyFill="1" applyBorder="1" applyAlignment="1">
      <alignment horizontal="center" vertical="top"/>
    </xf>
    <xf numFmtId="166" fontId="2" fillId="0" borderId="6" xfId="10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5" fontId="2" fillId="0" borderId="2" xfId="2" applyNumberFormat="1" applyFont="1" applyFill="1" applyBorder="1" applyAlignment="1">
      <alignment horizontal="center" vertical="top"/>
    </xf>
  </cellXfs>
  <cellStyles count="17">
    <cellStyle name="Comma" xfId="14" builtinId="3"/>
    <cellStyle name="Comma 10 17 2 3 2" xfId="15" xr:uid="{28539EB3-055A-4FD3-A2E5-CB255BB6FC3D}"/>
    <cellStyle name="Comma 2 2" xfId="6" xr:uid="{00000000-0005-0000-0000-000001000000}"/>
    <cellStyle name="Comma 3 7" xfId="13" xr:uid="{00000000-0005-0000-0000-000002000000}"/>
    <cellStyle name="Comma 62" xfId="9" xr:uid="{00000000-0005-0000-0000-000003000000}"/>
    <cellStyle name="Comma_CE-Thai" xfId="11" xr:uid="{00000000-0005-0000-0000-000004000000}"/>
    <cellStyle name="Excel Built-in Comma" xfId="7" xr:uid="{00000000-0005-0000-0000-000005000000}"/>
    <cellStyle name="Normal" xfId="0" builtinId="0"/>
    <cellStyle name="Normal 2 10 4" xfId="2" xr:uid="{00000000-0005-0000-0000-000007000000}"/>
    <cellStyle name="Normal 2 2 15" xfId="5" xr:uid="{00000000-0005-0000-0000-000008000000}"/>
    <cellStyle name="Normal 2 2 3" xfId="4" xr:uid="{00000000-0005-0000-0000-000009000000}"/>
    <cellStyle name="Normal 2 7" xfId="1" xr:uid="{00000000-0005-0000-0000-00000A000000}"/>
    <cellStyle name="Normal 59 2 2" xfId="3" xr:uid="{00000000-0005-0000-0000-00000B000000}"/>
    <cellStyle name="Normal_B185-Bs&amp;plT-Ye12'2006" xfId="8" xr:uid="{00000000-0005-0000-0000-00000C000000}"/>
    <cellStyle name="Normal_California Wow 310308_1" xfId="12" xr:uid="{00000000-0005-0000-0000-00000D000000}"/>
    <cellStyle name="Normal_CE-Thai" xfId="10" xr:uid="{00000000-0005-0000-0000-00000E000000}"/>
    <cellStyle name="Percent" xfId="16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9"/>
  <sheetViews>
    <sheetView topLeftCell="A46" zoomScale="89" zoomScaleNormal="89" zoomScaleSheetLayoutView="89" workbookViewId="0">
      <selection activeCell="K126" sqref="K126"/>
    </sheetView>
  </sheetViews>
  <sheetFormatPr defaultColWidth="9.140625" defaultRowHeight="18" customHeight="1"/>
  <cols>
    <col min="1" max="3" width="1.85546875" style="5" customWidth="1"/>
    <col min="4" max="4" width="45" style="5" customWidth="1"/>
    <col min="5" max="5" width="7" style="2" customWidth="1"/>
    <col min="6" max="6" width="0.85546875" style="2" customWidth="1"/>
    <col min="7" max="7" width="12.5703125" style="3" customWidth="1"/>
    <col min="8" max="8" width="0.85546875" style="4" customWidth="1"/>
    <col min="9" max="9" width="11.5703125" style="3" customWidth="1"/>
    <col min="10" max="10" width="0.85546875" style="4" customWidth="1"/>
    <col min="11" max="11" width="12.5703125" style="3" customWidth="1"/>
    <col min="12" max="12" width="0.85546875" style="4" customWidth="1"/>
    <col min="13" max="13" width="11.5703125" style="3" customWidth="1"/>
    <col min="14" max="14" width="6.7109375" style="5" customWidth="1"/>
    <col min="15" max="16384" width="9.14062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197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20.100000000000001" customHeight="1">
      <c r="D4" s="1"/>
    </row>
    <row r="5" spans="1:13" ht="20.100000000000001" customHeight="1">
      <c r="D5" s="1"/>
      <c r="E5" s="11"/>
      <c r="F5" s="11"/>
      <c r="G5" s="315" t="s">
        <v>2</v>
      </c>
      <c r="H5" s="315"/>
      <c r="I5" s="315"/>
      <c r="J5" s="12"/>
      <c r="K5" s="315" t="s">
        <v>3</v>
      </c>
      <c r="L5" s="315"/>
      <c r="M5" s="315"/>
    </row>
    <row r="6" spans="1:13" ht="20.100000000000001" customHeight="1">
      <c r="A6" s="1"/>
      <c r="B6" s="1"/>
      <c r="C6" s="1"/>
      <c r="D6" s="1"/>
      <c r="E6" s="13"/>
      <c r="F6" s="13"/>
      <c r="G6" s="14" t="s">
        <v>4</v>
      </c>
      <c r="H6" s="15"/>
      <c r="I6" s="14" t="s">
        <v>5</v>
      </c>
      <c r="J6" s="12"/>
      <c r="K6" s="14" t="s">
        <v>4</v>
      </c>
      <c r="L6" s="15"/>
      <c r="M6" s="14" t="s">
        <v>5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6</v>
      </c>
      <c r="H7" s="14"/>
      <c r="I7" s="14" t="s">
        <v>7</v>
      </c>
      <c r="J7" s="17"/>
      <c r="K7" s="16" t="s">
        <v>6</v>
      </c>
      <c r="L7" s="14"/>
      <c r="M7" s="14" t="s">
        <v>7</v>
      </c>
    </row>
    <row r="8" spans="1:13" ht="20.100000000000001" customHeight="1">
      <c r="A8" s="1"/>
      <c r="B8" s="1"/>
      <c r="C8" s="1"/>
      <c r="D8" s="1"/>
      <c r="E8" s="13"/>
      <c r="F8" s="13"/>
      <c r="G8" s="18" t="s">
        <v>198</v>
      </c>
      <c r="H8" s="18"/>
      <c r="I8" s="18" t="s">
        <v>8</v>
      </c>
      <c r="J8" s="19"/>
      <c r="K8" s="18" t="s">
        <v>198</v>
      </c>
      <c r="L8" s="18"/>
      <c r="M8" s="18" t="s">
        <v>8</v>
      </c>
    </row>
    <row r="9" spans="1:13" ht="20.100000000000001" customHeight="1">
      <c r="A9" s="1"/>
      <c r="B9" s="1"/>
      <c r="C9" s="1"/>
      <c r="D9" s="1"/>
      <c r="E9" s="20" t="s">
        <v>9</v>
      </c>
      <c r="F9" s="13"/>
      <c r="G9" s="21" t="s">
        <v>10</v>
      </c>
      <c r="H9" s="15"/>
      <c r="I9" s="21" t="s">
        <v>10</v>
      </c>
      <c r="J9" s="12"/>
      <c r="K9" s="21" t="s">
        <v>10</v>
      </c>
      <c r="L9" s="15"/>
      <c r="M9" s="21" t="s">
        <v>10</v>
      </c>
    </row>
    <row r="10" spans="1:13" ht="6" customHeight="1">
      <c r="A10" s="1"/>
      <c r="B10" s="1"/>
      <c r="C10" s="1"/>
      <c r="D10" s="1"/>
      <c r="E10" s="22"/>
      <c r="F10" s="13"/>
      <c r="G10" s="23"/>
      <c r="H10" s="15"/>
      <c r="I10" s="14"/>
      <c r="J10" s="12"/>
      <c r="K10" s="23"/>
      <c r="L10" s="15"/>
      <c r="M10" s="14"/>
    </row>
    <row r="11" spans="1:13" ht="20.100000000000001" customHeight="1">
      <c r="A11" s="24" t="s">
        <v>11</v>
      </c>
      <c r="B11" s="1"/>
      <c r="C11" s="1"/>
      <c r="D11" s="1"/>
      <c r="E11" s="13"/>
      <c r="F11" s="13"/>
      <c r="G11" s="25"/>
      <c r="H11" s="26"/>
      <c r="I11" s="17"/>
      <c r="J11" s="12"/>
      <c r="K11" s="25"/>
      <c r="L11" s="26"/>
      <c r="M11" s="17"/>
    </row>
    <row r="12" spans="1:13" s="29" customFormat="1" ht="6" customHeight="1">
      <c r="A12" s="24"/>
      <c r="B12" s="27"/>
      <c r="C12" s="27"/>
      <c r="D12" s="28"/>
      <c r="E12" s="13"/>
      <c r="F12" s="13"/>
      <c r="G12" s="25"/>
      <c r="H12" s="26"/>
      <c r="I12" s="17"/>
      <c r="J12" s="12"/>
      <c r="K12" s="25"/>
      <c r="L12" s="26"/>
      <c r="M12" s="17"/>
    </row>
    <row r="13" spans="1:13" ht="20.100000000000001" customHeight="1">
      <c r="A13" s="24" t="s">
        <v>12</v>
      </c>
      <c r="B13" s="1"/>
      <c r="C13" s="1"/>
      <c r="D13" s="1"/>
      <c r="E13" s="13"/>
      <c r="F13" s="13"/>
      <c r="G13" s="25"/>
      <c r="H13" s="26"/>
      <c r="I13" s="17"/>
      <c r="J13" s="12"/>
      <c r="K13" s="25"/>
      <c r="L13" s="26"/>
      <c r="M13" s="17"/>
    </row>
    <row r="14" spans="1:13" s="29" customFormat="1" ht="6" customHeight="1">
      <c r="A14" s="24"/>
      <c r="B14" s="27"/>
      <c r="C14" s="27"/>
      <c r="D14" s="28"/>
      <c r="E14" s="13"/>
      <c r="F14" s="13"/>
      <c r="G14" s="25"/>
      <c r="H14" s="26"/>
      <c r="I14" s="17"/>
      <c r="J14" s="12"/>
      <c r="K14" s="25"/>
      <c r="L14" s="26"/>
      <c r="M14" s="17"/>
    </row>
    <row r="15" spans="1:13" s="29" customFormat="1" ht="20.100000000000001" customHeight="1">
      <c r="A15" s="30" t="s">
        <v>13</v>
      </c>
      <c r="B15" s="27"/>
      <c r="C15" s="27"/>
      <c r="D15" s="28"/>
      <c r="E15" s="11"/>
      <c r="F15" s="11"/>
      <c r="G15" s="56">
        <v>3350621</v>
      </c>
      <c r="H15" s="32"/>
      <c r="I15" s="292">
        <v>1837586</v>
      </c>
      <c r="J15" s="32"/>
      <c r="K15" s="56">
        <v>1524042</v>
      </c>
      <c r="L15" s="32"/>
      <c r="M15" s="292">
        <v>276581</v>
      </c>
    </row>
    <row r="16" spans="1:13" s="29" customFormat="1" ht="20.100000000000001" customHeight="1">
      <c r="A16" s="30" t="s">
        <v>14</v>
      </c>
      <c r="B16" s="27"/>
      <c r="C16" s="27"/>
      <c r="D16" s="28"/>
      <c r="E16" s="11"/>
      <c r="F16" s="11"/>
      <c r="G16" s="56">
        <v>526</v>
      </c>
      <c r="H16" s="32"/>
      <c r="I16" s="292">
        <v>525</v>
      </c>
      <c r="J16" s="32"/>
      <c r="K16" s="56">
        <v>0</v>
      </c>
      <c r="L16" s="32"/>
      <c r="M16" s="292">
        <v>0</v>
      </c>
    </row>
    <row r="17" spans="1:16" s="29" customFormat="1" ht="20.100000000000001" customHeight="1">
      <c r="A17" s="30" t="s">
        <v>15</v>
      </c>
      <c r="B17" s="27"/>
      <c r="C17" s="27"/>
      <c r="D17" s="28"/>
      <c r="F17" s="11"/>
      <c r="G17" s="31"/>
      <c r="H17" s="32"/>
      <c r="I17" s="292"/>
      <c r="J17" s="32"/>
      <c r="K17" s="31"/>
      <c r="L17" s="32"/>
      <c r="M17" s="292"/>
    </row>
    <row r="18" spans="1:16" s="29" customFormat="1" ht="20.100000000000001" customHeight="1">
      <c r="A18" s="30" t="s">
        <v>16</v>
      </c>
      <c r="B18" s="27"/>
      <c r="C18" s="27"/>
      <c r="D18" s="28"/>
      <c r="E18" s="11">
        <v>9</v>
      </c>
      <c r="F18" s="11"/>
      <c r="G18" s="56">
        <v>23180899</v>
      </c>
      <c r="H18" s="32"/>
      <c r="I18" s="292">
        <v>30587781</v>
      </c>
      <c r="J18" s="32"/>
      <c r="K18" s="56">
        <v>0</v>
      </c>
      <c r="L18" s="32"/>
      <c r="M18" s="292">
        <v>0</v>
      </c>
    </row>
    <row r="19" spans="1:16" s="29" customFormat="1" ht="20.100000000000001" customHeight="1">
      <c r="A19" s="311" t="s">
        <v>234</v>
      </c>
      <c r="B19" s="27"/>
      <c r="C19" s="27"/>
      <c r="D19" s="28"/>
      <c r="E19" s="11" t="s">
        <v>233</v>
      </c>
      <c r="F19" s="11"/>
      <c r="G19" s="56">
        <v>0</v>
      </c>
      <c r="H19" s="32"/>
      <c r="I19" s="292">
        <v>0</v>
      </c>
      <c r="J19" s="32"/>
      <c r="K19" s="56">
        <v>1532833</v>
      </c>
      <c r="L19" s="32"/>
      <c r="M19" s="292">
        <v>1517512</v>
      </c>
    </row>
    <row r="20" spans="1:16" s="29" customFormat="1" ht="20.100000000000001" customHeight="1">
      <c r="A20" s="30" t="s">
        <v>236</v>
      </c>
      <c r="B20" s="27"/>
      <c r="C20" s="27"/>
      <c r="D20" s="28"/>
      <c r="E20" s="11" t="s">
        <v>215</v>
      </c>
      <c r="F20" s="11"/>
      <c r="G20" s="56">
        <v>5893977</v>
      </c>
      <c r="H20" s="32"/>
      <c r="I20" s="292">
        <v>0</v>
      </c>
      <c r="J20" s="32"/>
      <c r="K20" s="56">
        <v>18867406</v>
      </c>
      <c r="L20" s="32"/>
      <c r="M20" s="292">
        <v>17675664</v>
      </c>
    </row>
    <row r="21" spans="1:16" s="29" customFormat="1" ht="20.100000000000001" customHeight="1">
      <c r="A21" s="30" t="s">
        <v>17</v>
      </c>
      <c r="B21" s="27"/>
      <c r="C21" s="27"/>
      <c r="D21" s="28"/>
      <c r="E21" s="11"/>
      <c r="F21" s="11"/>
      <c r="G21" s="56">
        <v>4150000</v>
      </c>
      <c r="H21" s="32"/>
      <c r="I21" s="292">
        <v>4350000</v>
      </c>
      <c r="J21" s="32"/>
      <c r="K21" s="56">
        <v>0</v>
      </c>
      <c r="L21" s="32"/>
      <c r="M21" s="292">
        <v>0</v>
      </c>
    </row>
    <row r="22" spans="1:16" s="29" customFormat="1" ht="20.100000000000001" customHeight="1">
      <c r="A22" s="30" t="s">
        <v>18</v>
      </c>
      <c r="B22" s="27"/>
      <c r="C22" s="27"/>
      <c r="D22" s="28"/>
      <c r="E22" s="11">
        <v>10</v>
      </c>
      <c r="F22" s="11"/>
      <c r="G22" s="56">
        <v>1165338</v>
      </c>
      <c r="H22" s="32"/>
      <c r="I22" s="292">
        <v>823349</v>
      </c>
      <c r="J22" s="32"/>
      <c r="K22" s="56">
        <v>5496</v>
      </c>
      <c r="L22" s="32"/>
      <c r="M22" s="292">
        <v>5732</v>
      </c>
      <c r="P22" s="57"/>
    </row>
    <row r="23" spans="1:16" s="29" customFormat="1" ht="20.100000000000001" customHeight="1">
      <c r="A23" s="30" t="s">
        <v>19</v>
      </c>
      <c r="B23" s="27"/>
      <c r="C23" s="27"/>
      <c r="D23" s="28"/>
      <c r="E23" s="11"/>
      <c r="F23" s="11"/>
      <c r="G23" s="56">
        <v>698719</v>
      </c>
      <c r="H23" s="32"/>
      <c r="I23" s="292">
        <v>664720</v>
      </c>
      <c r="J23" s="32"/>
      <c r="K23" s="56">
        <v>0</v>
      </c>
      <c r="L23" s="32"/>
      <c r="M23" s="292">
        <v>0</v>
      </c>
    </row>
    <row r="24" spans="1:16" s="29" customFormat="1" ht="20.100000000000001" customHeight="1">
      <c r="A24" s="30" t="s">
        <v>20</v>
      </c>
      <c r="B24" s="27"/>
      <c r="C24" s="27"/>
      <c r="D24" s="28"/>
      <c r="E24" s="11"/>
      <c r="F24" s="11"/>
      <c r="G24" s="297">
        <v>35454</v>
      </c>
      <c r="H24" s="32"/>
      <c r="I24" s="302">
        <v>20393</v>
      </c>
      <c r="J24" s="32"/>
      <c r="K24" s="297">
        <v>7271</v>
      </c>
      <c r="L24" s="32"/>
      <c r="M24" s="302">
        <v>7271</v>
      </c>
      <c r="P24" s="301"/>
    </row>
    <row r="25" spans="1:16" s="29" customFormat="1" ht="6" customHeight="1">
      <c r="A25" s="24"/>
      <c r="B25" s="27"/>
      <c r="C25" s="27"/>
      <c r="D25" s="28"/>
      <c r="E25" s="13"/>
      <c r="F25" s="13"/>
      <c r="G25" s="25"/>
      <c r="H25" s="26"/>
      <c r="I25" s="303"/>
      <c r="J25" s="12"/>
      <c r="K25" s="25"/>
      <c r="L25" s="26"/>
      <c r="M25" s="303"/>
    </row>
    <row r="26" spans="1:16" s="29" customFormat="1" ht="20.100000000000001" customHeight="1">
      <c r="A26" s="24" t="s">
        <v>21</v>
      </c>
      <c r="B26" s="27"/>
      <c r="C26" s="27"/>
      <c r="D26" s="28"/>
      <c r="E26" s="11"/>
      <c r="F26" s="11"/>
      <c r="G26" s="33">
        <f>SUM(G15:G24)</f>
        <v>38475534</v>
      </c>
      <c r="H26" s="35"/>
      <c r="I26" s="302">
        <f>SUM(I15:I24)</f>
        <v>38284354</v>
      </c>
      <c r="J26" s="12"/>
      <c r="K26" s="33">
        <f>SUM(K15:K24)</f>
        <v>21937048</v>
      </c>
      <c r="L26" s="35"/>
      <c r="M26" s="302">
        <f>SUM(M15:M24)</f>
        <v>19482760</v>
      </c>
    </row>
    <row r="27" spans="1:16" s="29" customFormat="1" ht="20.100000000000001" customHeight="1">
      <c r="A27" s="24"/>
      <c r="B27" s="27"/>
      <c r="C27" s="27"/>
      <c r="D27" s="28"/>
      <c r="E27" s="11"/>
      <c r="F27" s="11"/>
      <c r="G27" s="36"/>
      <c r="H27" s="35"/>
      <c r="I27" s="37"/>
      <c r="J27" s="12"/>
      <c r="K27" s="36"/>
      <c r="L27" s="35"/>
      <c r="M27" s="37"/>
    </row>
    <row r="28" spans="1:16" s="29" customFormat="1" ht="20.100000000000001" customHeight="1">
      <c r="A28" s="24" t="s">
        <v>22</v>
      </c>
      <c r="B28" s="27"/>
      <c r="C28" s="27"/>
      <c r="D28" s="28"/>
      <c r="E28" s="11"/>
      <c r="F28" s="11"/>
      <c r="G28" s="36"/>
      <c r="H28" s="35"/>
      <c r="I28" s="37"/>
      <c r="J28" s="12"/>
      <c r="K28" s="36"/>
      <c r="L28" s="35"/>
      <c r="M28" s="37"/>
    </row>
    <row r="29" spans="1:16" s="29" customFormat="1" ht="6" customHeight="1">
      <c r="A29" s="24"/>
      <c r="B29" s="27"/>
      <c r="C29" s="27"/>
      <c r="D29" s="28"/>
      <c r="E29" s="11"/>
      <c r="F29" s="11"/>
      <c r="G29" s="36"/>
      <c r="H29" s="35"/>
      <c r="I29" s="37"/>
      <c r="J29" s="12"/>
      <c r="K29" s="36"/>
      <c r="L29" s="35"/>
      <c r="M29" s="37"/>
    </row>
    <row r="30" spans="1:16" s="29" customFormat="1" ht="20.100000000000001" customHeight="1">
      <c r="A30" s="30" t="s">
        <v>23</v>
      </c>
      <c r="B30" s="27"/>
      <c r="C30" s="27"/>
      <c r="D30" s="28"/>
      <c r="E30" s="11">
        <v>11.1</v>
      </c>
      <c r="F30" s="11"/>
      <c r="G30" s="56">
        <v>37763</v>
      </c>
      <c r="H30" s="32"/>
      <c r="I30" s="32">
        <v>73963</v>
      </c>
      <c r="J30" s="32"/>
      <c r="K30" s="56">
        <v>5833</v>
      </c>
      <c r="L30" s="32"/>
      <c r="M30" s="32">
        <v>5828</v>
      </c>
    </row>
    <row r="31" spans="1:16" s="29" customFormat="1" ht="20.100000000000001" customHeight="1">
      <c r="A31" s="30" t="s">
        <v>24</v>
      </c>
      <c r="B31" s="27"/>
      <c r="C31" s="27"/>
      <c r="D31" s="28"/>
      <c r="E31" s="11">
        <v>11.2</v>
      </c>
      <c r="F31" s="11"/>
      <c r="G31" s="56">
        <v>119266</v>
      </c>
      <c r="H31" s="32"/>
      <c r="I31" s="37">
        <v>120209</v>
      </c>
      <c r="J31" s="32"/>
      <c r="K31" s="56">
        <v>0</v>
      </c>
      <c r="L31" s="32"/>
      <c r="M31" s="37">
        <v>0</v>
      </c>
    </row>
    <row r="32" spans="1:16" s="29" customFormat="1" ht="20.100000000000001" customHeight="1">
      <c r="A32" s="30" t="s">
        <v>205</v>
      </c>
      <c r="B32" s="27"/>
      <c r="C32" s="27"/>
      <c r="D32" s="28"/>
      <c r="E32" s="38">
        <v>12</v>
      </c>
      <c r="F32" s="11"/>
      <c r="G32" s="56">
        <v>1499400</v>
      </c>
      <c r="H32" s="37"/>
      <c r="I32" s="292">
        <v>0</v>
      </c>
      <c r="J32" s="37"/>
      <c r="K32" s="56">
        <v>1499400</v>
      </c>
      <c r="L32" s="37"/>
      <c r="M32" s="292">
        <v>0</v>
      </c>
    </row>
    <row r="33" spans="1:13" s="29" customFormat="1" ht="20.100000000000001" customHeight="1">
      <c r="A33" s="30" t="s">
        <v>210</v>
      </c>
      <c r="B33" s="27"/>
      <c r="C33" s="27"/>
      <c r="D33" s="28"/>
      <c r="E33" s="38">
        <v>12</v>
      </c>
      <c r="F33" s="11"/>
      <c r="G33" s="56">
        <v>0</v>
      </c>
      <c r="H33" s="37"/>
      <c r="I33" s="292">
        <v>0</v>
      </c>
      <c r="J33" s="37"/>
      <c r="K33" s="56">
        <v>10797880</v>
      </c>
      <c r="L33" s="37"/>
      <c r="M33" s="292">
        <v>10512880</v>
      </c>
    </row>
    <row r="34" spans="1:13" s="29" customFormat="1" ht="20.100000000000001" customHeight="1">
      <c r="A34" s="30" t="s">
        <v>25</v>
      </c>
      <c r="B34" s="27"/>
      <c r="C34" s="27"/>
      <c r="D34" s="28"/>
      <c r="E34" s="11">
        <v>9</v>
      </c>
      <c r="F34" s="11"/>
      <c r="G34" s="56">
        <v>10474047</v>
      </c>
      <c r="H34" s="37"/>
      <c r="I34" s="292">
        <v>10366498</v>
      </c>
      <c r="J34" s="37"/>
      <c r="K34" s="56">
        <v>0</v>
      </c>
      <c r="L34" s="37"/>
      <c r="M34" s="292">
        <v>0</v>
      </c>
    </row>
    <row r="35" spans="1:13" s="29" customFormat="1" ht="20.100000000000001" customHeight="1">
      <c r="A35" s="30" t="s">
        <v>27</v>
      </c>
      <c r="B35" s="27"/>
      <c r="C35" s="27"/>
      <c r="D35" s="28"/>
      <c r="E35" s="38"/>
      <c r="F35" s="11"/>
      <c r="G35" s="56">
        <v>645407</v>
      </c>
      <c r="H35" s="37"/>
      <c r="I35" s="292">
        <v>641741</v>
      </c>
      <c r="J35" s="37"/>
      <c r="K35" s="56">
        <v>15302</v>
      </c>
      <c r="L35" s="37"/>
      <c r="M35" s="292">
        <v>15547</v>
      </c>
    </row>
    <row r="36" spans="1:13" s="29" customFormat="1" ht="20.100000000000001" customHeight="1">
      <c r="A36" s="30" t="s">
        <v>29</v>
      </c>
      <c r="B36" s="27"/>
      <c r="C36" s="295"/>
      <c r="E36" s="38"/>
      <c r="F36" s="11"/>
      <c r="G36" s="56">
        <v>1414412</v>
      </c>
      <c r="H36" s="37"/>
      <c r="I36" s="292">
        <v>1497140</v>
      </c>
      <c r="J36" s="37"/>
      <c r="K36" s="56">
        <v>36463</v>
      </c>
      <c r="L36" s="37"/>
      <c r="M36" s="292">
        <v>37056</v>
      </c>
    </row>
    <row r="37" spans="1:13" s="29" customFormat="1" ht="20.100000000000001" customHeight="1">
      <c r="A37" s="30" t="s">
        <v>28</v>
      </c>
      <c r="B37" s="27"/>
      <c r="C37" s="295"/>
      <c r="D37" s="296"/>
      <c r="E37" s="38"/>
      <c r="F37" s="11"/>
      <c r="G37" s="56">
        <v>623176</v>
      </c>
      <c r="H37" s="37"/>
      <c r="I37" s="292">
        <v>605144</v>
      </c>
      <c r="J37" s="37"/>
      <c r="K37" s="56">
        <v>448</v>
      </c>
      <c r="L37" s="37"/>
      <c r="M37" s="292">
        <v>520</v>
      </c>
    </row>
    <row r="38" spans="1:13" s="29" customFormat="1" ht="20.100000000000001" customHeight="1">
      <c r="A38" s="30" t="s">
        <v>30</v>
      </c>
      <c r="B38" s="27"/>
      <c r="C38" s="27"/>
      <c r="D38" s="28"/>
      <c r="E38" s="11"/>
      <c r="F38" s="11"/>
      <c r="G38" s="56">
        <v>208829</v>
      </c>
      <c r="H38" s="37"/>
      <c r="I38" s="292">
        <v>245627</v>
      </c>
      <c r="J38" s="37"/>
      <c r="K38" s="56">
        <v>0</v>
      </c>
      <c r="L38" s="37"/>
      <c r="M38" s="292">
        <v>5623</v>
      </c>
    </row>
    <row r="39" spans="1:13" s="29" customFormat="1" ht="20.100000000000001" customHeight="1">
      <c r="A39" s="30" t="s">
        <v>31</v>
      </c>
      <c r="B39" s="27"/>
      <c r="C39" s="27"/>
      <c r="D39" s="28"/>
      <c r="E39" s="38"/>
      <c r="F39" s="11"/>
      <c r="G39" s="297">
        <v>162757</v>
      </c>
      <c r="H39" s="37"/>
      <c r="I39" s="302">
        <v>172696</v>
      </c>
      <c r="J39" s="37"/>
      <c r="K39" s="297">
        <v>3287</v>
      </c>
      <c r="L39" s="37"/>
      <c r="M39" s="302">
        <v>3287</v>
      </c>
    </row>
    <row r="40" spans="1:13" s="29" customFormat="1" ht="6" customHeight="1">
      <c r="A40" s="24"/>
      <c r="B40" s="27"/>
      <c r="C40" s="27"/>
      <c r="D40" s="28"/>
      <c r="E40" s="13"/>
      <c r="F40" s="13"/>
      <c r="G40" s="25"/>
      <c r="H40" s="26"/>
      <c r="I40" s="303"/>
      <c r="J40" s="12"/>
      <c r="K40" s="25"/>
      <c r="L40" s="26"/>
      <c r="M40" s="303"/>
    </row>
    <row r="41" spans="1:13" s="29" customFormat="1" ht="20.100000000000001" customHeight="1">
      <c r="A41" s="24" t="s">
        <v>32</v>
      </c>
      <c r="B41" s="27"/>
      <c r="C41" s="27"/>
      <c r="D41" s="28"/>
      <c r="E41" s="11"/>
      <c r="F41" s="11"/>
      <c r="G41" s="33">
        <f>SUM(G30:G39)</f>
        <v>15185057</v>
      </c>
      <c r="H41" s="35"/>
      <c r="I41" s="302">
        <f>SUM(I29:I39)</f>
        <v>13723018</v>
      </c>
      <c r="J41" s="12"/>
      <c r="K41" s="33">
        <f>SUM(K30:K39)</f>
        <v>12358613</v>
      </c>
      <c r="L41" s="35"/>
      <c r="M41" s="302">
        <f>SUM(M29:M39)</f>
        <v>10580741</v>
      </c>
    </row>
    <row r="42" spans="1:13" s="29" customFormat="1" ht="6" customHeight="1">
      <c r="A42" s="24"/>
      <c r="B42" s="27"/>
      <c r="C42" s="27"/>
      <c r="D42" s="28"/>
      <c r="E42" s="13"/>
      <c r="F42" s="13"/>
      <c r="G42" s="25"/>
      <c r="H42" s="26"/>
      <c r="I42" s="303"/>
      <c r="J42" s="12"/>
      <c r="K42" s="25"/>
      <c r="L42" s="26"/>
      <c r="M42" s="303"/>
    </row>
    <row r="43" spans="1:13" s="29" customFormat="1" ht="20.100000000000001" customHeight="1" thickBot="1">
      <c r="A43" s="24" t="s">
        <v>33</v>
      </c>
      <c r="B43" s="27"/>
      <c r="C43" s="27"/>
      <c r="D43" s="28"/>
      <c r="E43" s="39"/>
      <c r="F43" s="39"/>
      <c r="G43" s="40">
        <f>G26+G41</f>
        <v>53660591</v>
      </c>
      <c r="H43" s="35"/>
      <c r="I43" s="291">
        <f>+I26+I41</f>
        <v>52007372</v>
      </c>
      <c r="J43" s="12"/>
      <c r="K43" s="40">
        <f>K26+K41</f>
        <v>34295661</v>
      </c>
      <c r="L43" s="35"/>
      <c r="M43" s="291">
        <f>+M26+M41</f>
        <v>30063501</v>
      </c>
    </row>
    <row r="44" spans="1:13" s="29" customFormat="1" ht="20.100000000000001" customHeight="1" thickTop="1">
      <c r="A44" s="24"/>
      <c r="B44" s="27"/>
      <c r="C44" s="27"/>
      <c r="D44" s="28"/>
      <c r="E44" s="39"/>
      <c r="F44" s="39"/>
      <c r="G44" s="37"/>
      <c r="H44" s="35"/>
      <c r="I44" s="37"/>
      <c r="J44" s="12"/>
      <c r="K44" s="37"/>
      <c r="L44" s="35"/>
      <c r="M44" s="37"/>
    </row>
    <row r="45" spans="1:13" s="29" customFormat="1" ht="20.100000000000001" customHeight="1">
      <c r="A45" s="24"/>
      <c r="B45" s="27"/>
      <c r="C45" s="27"/>
      <c r="D45" s="28"/>
      <c r="E45" s="39"/>
      <c r="F45" s="39"/>
      <c r="G45" s="37"/>
      <c r="H45" s="35"/>
      <c r="I45" s="37"/>
      <c r="J45" s="12"/>
      <c r="K45" s="37"/>
      <c r="L45" s="35"/>
      <c r="M45" s="37"/>
    </row>
    <row r="46" spans="1:13" s="29" customFormat="1" ht="20.100000000000001" customHeight="1">
      <c r="A46" s="24"/>
      <c r="B46" s="27"/>
      <c r="C46" s="27"/>
      <c r="D46" s="28"/>
      <c r="E46" s="39"/>
      <c r="F46" s="39"/>
      <c r="G46" s="37"/>
      <c r="H46" s="35"/>
      <c r="I46" s="37"/>
      <c r="J46" s="12"/>
      <c r="K46" s="37"/>
      <c r="L46" s="35"/>
      <c r="M46" s="37"/>
    </row>
    <row r="47" spans="1:13" s="29" customFormat="1" ht="20.100000000000001" customHeight="1">
      <c r="A47" s="24"/>
      <c r="B47" s="27"/>
      <c r="C47" s="27"/>
      <c r="D47" s="28"/>
      <c r="E47" s="39"/>
      <c r="F47" s="39"/>
      <c r="G47" s="37"/>
      <c r="H47" s="35"/>
      <c r="I47" s="37"/>
      <c r="J47" s="12"/>
      <c r="K47" s="37"/>
      <c r="L47" s="35"/>
      <c r="M47" s="37"/>
    </row>
    <row r="48" spans="1:13" s="29" customFormat="1" ht="20.100000000000001" customHeight="1">
      <c r="A48" s="24"/>
      <c r="B48" s="27"/>
      <c r="C48" s="27"/>
      <c r="D48" s="28"/>
      <c r="E48" s="39"/>
      <c r="F48" s="39"/>
      <c r="G48" s="37"/>
      <c r="H48" s="35"/>
      <c r="I48" s="37"/>
      <c r="J48" s="12"/>
      <c r="K48" s="37"/>
      <c r="L48" s="35"/>
      <c r="M48" s="37"/>
    </row>
    <row r="49" spans="1:13" s="29" customFormat="1" ht="20.100000000000001" customHeight="1">
      <c r="A49" s="24"/>
      <c r="B49" s="27"/>
      <c r="C49" s="27"/>
      <c r="D49" s="28"/>
      <c r="E49" s="39"/>
      <c r="F49" s="39"/>
      <c r="G49" s="37"/>
      <c r="H49" s="35"/>
      <c r="I49" s="37"/>
      <c r="J49" s="12"/>
      <c r="K49" s="37"/>
      <c r="L49" s="35"/>
      <c r="M49" s="37"/>
    </row>
    <row r="50" spans="1:13" s="29" customFormat="1" ht="20.100000000000001" customHeight="1">
      <c r="A50" s="24"/>
      <c r="B50" s="27"/>
      <c r="C50" s="27"/>
      <c r="D50" s="28"/>
      <c r="E50" s="39"/>
      <c r="F50" s="39"/>
      <c r="G50" s="37"/>
      <c r="H50" s="35"/>
      <c r="I50" s="37"/>
      <c r="J50" s="12"/>
      <c r="K50" s="37"/>
      <c r="L50" s="35"/>
      <c r="M50" s="37"/>
    </row>
    <row r="51" spans="1:13" s="29" customFormat="1" ht="20.100000000000001" customHeight="1">
      <c r="A51" s="24"/>
      <c r="B51" s="27"/>
      <c r="C51" s="27"/>
      <c r="D51" s="28"/>
      <c r="E51" s="39"/>
      <c r="F51" s="39"/>
      <c r="G51" s="37"/>
      <c r="H51" s="35"/>
      <c r="I51" s="37"/>
      <c r="J51" s="12"/>
      <c r="K51" s="37"/>
      <c r="L51" s="35"/>
      <c r="M51" s="37"/>
    </row>
    <row r="52" spans="1:13" s="29" customFormat="1" ht="20.100000000000001" customHeight="1">
      <c r="A52" s="24"/>
      <c r="B52" s="27"/>
      <c r="C52" s="27"/>
      <c r="D52" s="28"/>
      <c r="E52" s="39"/>
      <c r="F52" s="39"/>
      <c r="G52" s="300"/>
      <c r="H52" s="35"/>
      <c r="I52" s="37"/>
      <c r="J52" s="12"/>
      <c r="K52" s="37"/>
      <c r="L52" s="35"/>
      <c r="M52" s="37"/>
    </row>
    <row r="53" spans="1:13" s="29" customFormat="1" ht="7.5" customHeight="1">
      <c r="A53" s="24"/>
      <c r="B53" s="27"/>
      <c r="C53" s="27"/>
      <c r="D53" s="28"/>
      <c r="E53" s="39"/>
      <c r="F53" s="39"/>
      <c r="G53" s="37"/>
      <c r="H53" s="35"/>
      <c r="I53" s="37"/>
      <c r="J53" s="12"/>
      <c r="K53" s="37"/>
      <c r="L53" s="35"/>
      <c r="M53" s="37"/>
    </row>
    <row r="54" spans="1:13" ht="21.95" customHeight="1">
      <c r="A54" s="42" t="s">
        <v>212</v>
      </c>
      <c r="B54" s="43"/>
      <c r="C54" s="43"/>
      <c r="D54" s="43"/>
      <c r="E54" s="43"/>
      <c r="F54" s="43"/>
      <c r="G54" s="44"/>
      <c r="H54" s="44"/>
      <c r="I54" s="44"/>
      <c r="J54" s="44"/>
      <c r="K54" s="44"/>
      <c r="L54" s="44"/>
      <c r="M54" s="44"/>
    </row>
    <row r="55" spans="1:13" ht="18" customHeight="1">
      <c r="A55" s="1" t="str">
        <f>A1</f>
        <v>บริษัท ศรีสวัสดิ์ คอร์ปอเรชั่น จำกัด (มหาชน)</v>
      </c>
      <c r="B55" s="1"/>
      <c r="C55" s="1"/>
      <c r="D55" s="1"/>
    </row>
    <row r="56" spans="1:13" ht="18" customHeight="1">
      <c r="A56" s="45" t="s">
        <v>34</v>
      </c>
      <c r="B56" s="45"/>
      <c r="C56" s="45"/>
      <c r="D56" s="45"/>
    </row>
    <row r="57" spans="1:13" ht="18" customHeight="1">
      <c r="A57" s="46" t="str">
        <f>+A3</f>
        <v>ณ วันที่ 31 มีนาคม พ.ศ. 2564</v>
      </c>
      <c r="B57" s="46"/>
      <c r="C57" s="46"/>
      <c r="D57" s="46"/>
      <c r="E57" s="8"/>
      <c r="F57" s="8"/>
      <c r="G57" s="9"/>
      <c r="H57" s="10"/>
      <c r="I57" s="9"/>
      <c r="J57" s="10"/>
      <c r="K57" s="9"/>
      <c r="L57" s="10"/>
      <c r="M57" s="9"/>
    </row>
    <row r="58" spans="1:13" ht="20.100000000000001" customHeight="1"/>
    <row r="59" spans="1:13" ht="20.100000000000001" customHeight="1">
      <c r="E59" s="11"/>
      <c r="F59" s="11"/>
      <c r="G59" s="315" t="s">
        <v>2</v>
      </c>
      <c r="H59" s="315"/>
      <c r="I59" s="315"/>
      <c r="J59" s="12"/>
      <c r="K59" s="315" t="s">
        <v>3</v>
      </c>
      <c r="L59" s="315"/>
      <c r="M59" s="315"/>
    </row>
    <row r="60" spans="1:13" ht="20.100000000000001" customHeight="1">
      <c r="A60" s="1"/>
      <c r="B60" s="1"/>
      <c r="C60" s="1"/>
      <c r="D60" s="1"/>
      <c r="E60" s="13"/>
      <c r="F60" s="13"/>
      <c r="G60" s="14" t="s">
        <v>4</v>
      </c>
      <c r="H60" s="15"/>
      <c r="I60" s="14" t="s">
        <v>5</v>
      </c>
      <c r="J60" s="12"/>
      <c r="K60" s="14" t="s">
        <v>4</v>
      </c>
      <c r="L60" s="15"/>
      <c r="M60" s="14" t="s">
        <v>5</v>
      </c>
    </row>
    <row r="61" spans="1:13" ht="20.100000000000001" customHeight="1">
      <c r="A61" s="1"/>
      <c r="B61" s="1"/>
      <c r="C61" s="1"/>
      <c r="D61" s="1"/>
      <c r="E61" s="13"/>
      <c r="F61" s="13"/>
      <c r="G61" s="16" t="s">
        <v>6</v>
      </c>
      <c r="H61" s="14"/>
      <c r="I61" s="14" t="s">
        <v>7</v>
      </c>
      <c r="J61" s="17"/>
      <c r="K61" s="16" t="s">
        <v>6</v>
      </c>
      <c r="L61" s="14"/>
      <c r="M61" s="14" t="s">
        <v>7</v>
      </c>
    </row>
    <row r="62" spans="1:13" ht="20.100000000000001" customHeight="1">
      <c r="A62" s="1"/>
      <c r="B62" s="1"/>
      <c r="C62" s="1"/>
      <c r="D62" s="1"/>
      <c r="E62" s="13"/>
      <c r="F62" s="13"/>
      <c r="G62" s="18" t="s">
        <v>198</v>
      </c>
      <c r="H62" s="18"/>
      <c r="I62" s="18" t="s">
        <v>8</v>
      </c>
      <c r="J62" s="19"/>
      <c r="K62" s="18" t="s">
        <v>198</v>
      </c>
      <c r="L62" s="18"/>
      <c r="M62" s="18" t="s">
        <v>8</v>
      </c>
    </row>
    <row r="63" spans="1:13" ht="20.100000000000001" customHeight="1">
      <c r="E63" s="20" t="s">
        <v>9</v>
      </c>
      <c r="F63" s="13"/>
      <c r="G63" s="21" t="s">
        <v>10</v>
      </c>
      <c r="H63" s="15"/>
      <c r="I63" s="21" t="s">
        <v>10</v>
      </c>
      <c r="J63" s="12"/>
      <c r="K63" s="21" t="s">
        <v>10</v>
      </c>
      <c r="L63" s="15"/>
      <c r="M63" s="21" t="s">
        <v>10</v>
      </c>
    </row>
    <row r="64" spans="1:13" ht="6" customHeight="1">
      <c r="E64" s="22"/>
      <c r="F64" s="13"/>
      <c r="G64" s="23"/>
      <c r="H64" s="15"/>
      <c r="I64" s="14"/>
      <c r="J64" s="12"/>
      <c r="K64" s="23"/>
      <c r="L64" s="15"/>
      <c r="M64" s="14"/>
    </row>
    <row r="65" spans="1:16" ht="20.100000000000001" customHeight="1">
      <c r="A65" s="24" t="s">
        <v>35</v>
      </c>
      <c r="B65" s="1"/>
      <c r="C65" s="1"/>
      <c r="D65" s="1"/>
      <c r="E65" s="11"/>
      <c r="F65" s="11"/>
      <c r="G65" s="31"/>
      <c r="H65" s="35"/>
      <c r="I65" s="32"/>
      <c r="J65" s="12"/>
      <c r="K65" s="31"/>
      <c r="L65" s="35"/>
      <c r="M65" s="32"/>
    </row>
    <row r="66" spans="1:16" ht="6" customHeight="1">
      <c r="A66" s="24"/>
      <c r="B66" s="1"/>
      <c r="C66" s="1"/>
      <c r="D66" s="1"/>
      <c r="E66" s="11"/>
      <c r="F66" s="11"/>
      <c r="G66" s="31"/>
      <c r="H66" s="35"/>
      <c r="I66" s="32"/>
      <c r="J66" s="12"/>
      <c r="K66" s="31"/>
      <c r="L66" s="35"/>
      <c r="M66" s="32"/>
    </row>
    <row r="67" spans="1:16" ht="20.100000000000001" customHeight="1">
      <c r="A67" s="24" t="s">
        <v>36</v>
      </c>
      <c r="B67" s="1"/>
      <c r="C67" s="1"/>
      <c r="D67" s="1"/>
      <c r="E67" s="11"/>
      <c r="F67" s="11"/>
      <c r="G67" s="31"/>
      <c r="H67" s="35"/>
      <c r="I67" s="32"/>
      <c r="J67" s="12"/>
      <c r="K67" s="31"/>
      <c r="L67" s="35"/>
      <c r="M67" s="32"/>
    </row>
    <row r="68" spans="1:16" ht="6" customHeight="1">
      <c r="A68" s="24"/>
      <c r="B68" s="1"/>
      <c r="C68" s="1"/>
      <c r="D68" s="1"/>
      <c r="E68" s="11"/>
      <c r="F68" s="11"/>
      <c r="G68" s="31"/>
      <c r="H68" s="35"/>
      <c r="I68" s="32"/>
      <c r="J68" s="12"/>
      <c r="K68" s="31"/>
      <c r="L68" s="35"/>
      <c r="M68" s="32"/>
    </row>
    <row r="69" spans="1:16" s="29" customFormat="1" ht="20.100000000000001" customHeight="1">
      <c r="A69" s="30" t="s">
        <v>37</v>
      </c>
      <c r="B69" s="27"/>
      <c r="C69" s="27"/>
      <c r="D69" s="28"/>
      <c r="E69" s="38">
        <v>13</v>
      </c>
      <c r="F69" s="11"/>
      <c r="G69" s="56">
        <v>3321758</v>
      </c>
      <c r="H69" s="37"/>
      <c r="I69" s="292">
        <v>5234096</v>
      </c>
      <c r="J69" s="37"/>
      <c r="K69" s="56">
        <v>0</v>
      </c>
      <c r="L69" s="37"/>
      <c r="M69" s="292">
        <v>0</v>
      </c>
    </row>
    <row r="70" spans="1:16" s="29" customFormat="1" ht="20.100000000000001" customHeight="1">
      <c r="A70" s="30" t="s">
        <v>38</v>
      </c>
      <c r="B70" s="27"/>
      <c r="C70" s="27"/>
      <c r="D70" s="28"/>
      <c r="E70" s="38"/>
      <c r="F70" s="11"/>
      <c r="G70" s="56">
        <v>6000</v>
      </c>
      <c r="H70" s="37"/>
      <c r="I70" s="292">
        <v>6000</v>
      </c>
      <c r="J70" s="37"/>
      <c r="K70" s="56">
        <v>0</v>
      </c>
      <c r="L70" s="37"/>
      <c r="M70" s="292">
        <v>0</v>
      </c>
    </row>
    <row r="71" spans="1:16" s="29" customFormat="1" ht="20.100000000000001" customHeight="1">
      <c r="A71" s="30" t="s">
        <v>39</v>
      </c>
      <c r="B71" s="27"/>
      <c r="C71" s="27"/>
      <c r="D71" s="28"/>
      <c r="E71" s="38">
        <v>14</v>
      </c>
      <c r="F71" s="11"/>
      <c r="G71" s="56">
        <v>200000</v>
      </c>
      <c r="H71" s="37"/>
      <c r="I71" s="292">
        <v>200000</v>
      </c>
      <c r="J71" s="37"/>
      <c r="K71" s="56">
        <v>200000</v>
      </c>
      <c r="L71" s="37"/>
      <c r="M71" s="292">
        <v>200000</v>
      </c>
    </row>
    <row r="72" spans="1:16" s="29" customFormat="1" ht="20.100000000000001" customHeight="1">
      <c r="A72" s="30" t="s">
        <v>40</v>
      </c>
      <c r="B72" s="27"/>
      <c r="C72" s="27"/>
      <c r="D72" s="28"/>
      <c r="E72" s="11"/>
      <c r="F72" s="11"/>
      <c r="G72" s="56"/>
      <c r="H72" s="37"/>
      <c r="I72" s="292"/>
      <c r="J72" s="37"/>
      <c r="K72" s="56"/>
      <c r="L72" s="37"/>
      <c r="M72" s="292"/>
    </row>
    <row r="73" spans="1:16" s="29" customFormat="1" ht="20.100000000000001" customHeight="1">
      <c r="A73" s="30" t="s">
        <v>41</v>
      </c>
      <c r="B73" s="27"/>
      <c r="C73" s="27"/>
      <c r="D73" s="28"/>
      <c r="E73" s="38">
        <v>14</v>
      </c>
      <c r="F73" s="11"/>
      <c r="G73" s="56">
        <v>1509573</v>
      </c>
      <c r="H73" s="37"/>
      <c r="I73" s="292">
        <v>1307129</v>
      </c>
      <c r="J73" s="37"/>
      <c r="K73" s="56">
        <v>1274907</v>
      </c>
      <c r="L73" s="37"/>
      <c r="M73" s="292">
        <v>1163796</v>
      </c>
    </row>
    <row r="74" spans="1:16" s="29" customFormat="1" ht="20.100000000000001" customHeight="1">
      <c r="A74" s="30" t="s">
        <v>42</v>
      </c>
      <c r="B74" s="27"/>
      <c r="C74" s="27"/>
      <c r="D74" s="28"/>
      <c r="E74" s="38">
        <v>15</v>
      </c>
      <c r="F74" s="11"/>
      <c r="G74" s="56">
        <v>533149</v>
      </c>
      <c r="H74" s="37"/>
      <c r="I74" s="292">
        <v>544540</v>
      </c>
      <c r="J74" s="37"/>
      <c r="K74" s="56">
        <v>1845</v>
      </c>
      <c r="L74" s="37"/>
      <c r="M74" s="292">
        <v>1826</v>
      </c>
    </row>
    <row r="75" spans="1:16" s="29" customFormat="1" ht="20.100000000000001" customHeight="1">
      <c r="A75" s="30" t="s">
        <v>43</v>
      </c>
      <c r="B75" s="27"/>
      <c r="C75" s="27"/>
      <c r="D75" s="28"/>
      <c r="E75" s="38">
        <v>16</v>
      </c>
      <c r="F75" s="11"/>
      <c r="G75" s="56">
        <v>1639058</v>
      </c>
      <c r="H75" s="37"/>
      <c r="I75" s="292">
        <v>940577</v>
      </c>
      <c r="J75" s="37"/>
      <c r="K75" s="56">
        <v>124839</v>
      </c>
      <c r="L75" s="37"/>
      <c r="M75" s="292">
        <v>121508</v>
      </c>
      <c r="P75" s="57"/>
    </row>
    <row r="76" spans="1:16" s="29" customFormat="1" ht="20.100000000000001" customHeight="1">
      <c r="A76" s="30" t="s">
        <v>44</v>
      </c>
      <c r="B76" s="27"/>
      <c r="C76" s="27"/>
      <c r="D76" s="28"/>
      <c r="E76" s="38">
        <v>17</v>
      </c>
      <c r="F76" s="11"/>
      <c r="G76" s="56">
        <v>2699042</v>
      </c>
      <c r="H76" s="37"/>
      <c r="I76" s="292">
        <v>3752176</v>
      </c>
      <c r="J76" s="37"/>
      <c r="K76" s="56">
        <v>2699042</v>
      </c>
      <c r="L76" s="37"/>
      <c r="M76" s="292">
        <v>3752176</v>
      </c>
    </row>
    <row r="77" spans="1:16" s="29" customFormat="1" ht="20.100000000000001" customHeight="1">
      <c r="A77" s="30" t="s">
        <v>45</v>
      </c>
      <c r="B77" s="27"/>
      <c r="C77" s="27"/>
      <c r="D77" s="28"/>
      <c r="E77" s="47"/>
      <c r="F77" s="11"/>
      <c r="G77" s="56">
        <v>650976</v>
      </c>
      <c r="H77" s="37"/>
      <c r="I77" s="292">
        <v>618644</v>
      </c>
      <c r="J77" s="37"/>
      <c r="K77" s="56">
        <v>36198</v>
      </c>
      <c r="L77" s="37"/>
      <c r="M77" s="292">
        <v>0</v>
      </c>
    </row>
    <row r="78" spans="1:16" s="29" customFormat="1" ht="20.100000000000001" customHeight="1">
      <c r="A78" s="30" t="s">
        <v>46</v>
      </c>
      <c r="B78" s="27"/>
      <c r="C78" s="27"/>
      <c r="D78" s="28"/>
      <c r="E78" s="47"/>
      <c r="F78" s="47"/>
      <c r="G78" s="297">
        <v>86772</v>
      </c>
      <c r="H78" s="37"/>
      <c r="I78" s="302">
        <v>55818</v>
      </c>
      <c r="J78" s="37"/>
      <c r="K78" s="297">
        <v>7444</v>
      </c>
      <c r="L78" s="37"/>
      <c r="M78" s="302">
        <v>4186</v>
      </c>
    </row>
    <row r="79" spans="1:16" s="29" customFormat="1" ht="6" customHeight="1">
      <c r="A79" s="24"/>
      <c r="B79" s="27"/>
      <c r="C79" s="27"/>
      <c r="D79" s="28"/>
      <c r="E79" s="13"/>
      <c r="F79" s="13"/>
      <c r="G79" s="25"/>
      <c r="H79" s="15"/>
      <c r="I79" s="303"/>
      <c r="J79" s="48"/>
      <c r="K79" s="25"/>
      <c r="L79" s="15"/>
      <c r="M79" s="303"/>
    </row>
    <row r="80" spans="1:16" s="29" customFormat="1" ht="20.100000000000001" customHeight="1">
      <c r="A80" s="24" t="s">
        <v>47</v>
      </c>
      <c r="B80" s="27"/>
      <c r="C80" s="27"/>
      <c r="D80" s="28"/>
      <c r="E80" s="11"/>
      <c r="F80" s="11"/>
      <c r="G80" s="33">
        <f>SUM(G69:G78)</f>
        <v>10646328</v>
      </c>
      <c r="H80" s="49"/>
      <c r="I80" s="302">
        <f>SUM(I69:I78)</f>
        <v>12658980</v>
      </c>
      <c r="J80" s="49"/>
      <c r="K80" s="33">
        <f>SUM(K69:K78)</f>
        <v>4344275</v>
      </c>
      <c r="L80" s="49"/>
      <c r="M80" s="302">
        <f>SUM(M69:M78)</f>
        <v>5243492</v>
      </c>
    </row>
    <row r="81" spans="1:13" s="29" customFormat="1" ht="20.100000000000001" customHeight="1">
      <c r="A81" s="24"/>
      <c r="B81" s="27"/>
      <c r="C81" s="27"/>
      <c r="D81" s="28"/>
      <c r="E81" s="11"/>
      <c r="F81" s="11"/>
      <c r="G81" s="36"/>
      <c r="H81" s="35"/>
      <c r="I81" s="37"/>
      <c r="J81" s="12"/>
      <c r="K81" s="36"/>
      <c r="L81" s="35"/>
      <c r="M81" s="37"/>
    </row>
    <row r="82" spans="1:13" s="29" customFormat="1" ht="20.100000000000001" customHeight="1">
      <c r="A82" s="24" t="s">
        <v>48</v>
      </c>
      <c r="B82" s="27"/>
      <c r="C82" s="27"/>
      <c r="D82" s="28"/>
      <c r="E82" s="11"/>
      <c r="F82" s="11"/>
      <c r="G82" s="31"/>
      <c r="H82" s="35"/>
      <c r="I82" s="32"/>
      <c r="J82" s="12"/>
      <c r="K82" s="31"/>
      <c r="L82" s="35"/>
      <c r="M82" s="32"/>
    </row>
    <row r="83" spans="1:13" s="29" customFormat="1" ht="6" customHeight="1">
      <c r="A83" s="24"/>
      <c r="B83" s="27"/>
      <c r="C83" s="27"/>
      <c r="D83" s="28"/>
      <c r="E83" s="13"/>
      <c r="F83" s="13"/>
      <c r="G83" s="25"/>
      <c r="H83" s="26"/>
      <c r="I83" s="17"/>
      <c r="J83" s="12"/>
      <c r="K83" s="25"/>
      <c r="L83" s="26"/>
      <c r="M83" s="17"/>
    </row>
    <row r="84" spans="1:13" s="29" customFormat="1" ht="20.100000000000001" customHeight="1">
      <c r="A84" s="30" t="s">
        <v>49</v>
      </c>
      <c r="B84" s="27"/>
      <c r="C84" s="27"/>
      <c r="D84" s="28"/>
      <c r="E84" s="38">
        <v>14</v>
      </c>
      <c r="F84" s="11"/>
      <c r="G84" s="56">
        <v>2890574</v>
      </c>
      <c r="H84" s="32"/>
      <c r="I84" s="292">
        <v>2930773</v>
      </c>
      <c r="J84" s="32"/>
      <c r="K84" s="56">
        <v>1222463</v>
      </c>
      <c r="L84" s="32"/>
      <c r="M84" s="292">
        <v>1155773</v>
      </c>
    </row>
    <row r="85" spans="1:13" s="29" customFormat="1" ht="20.100000000000001" customHeight="1">
      <c r="A85" s="30" t="s">
        <v>50</v>
      </c>
      <c r="B85" s="27"/>
      <c r="C85" s="27"/>
      <c r="D85" s="28"/>
      <c r="E85" s="11"/>
      <c r="F85" s="11"/>
      <c r="G85" s="56">
        <v>179618</v>
      </c>
      <c r="H85" s="32"/>
      <c r="I85" s="292">
        <v>124216</v>
      </c>
      <c r="J85" s="32"/>
      <c r="K85" s="56">
        <v>47467</v>
      </c>
      <c r="L85" s="32"/>
      <c r="M85" s="292">
        <v>0</v>
      </c>
    </row>
    <row r="86" spans="1:13" s="29" customFormat="1" ht="20.100000000000001" customHeight="1">
      <c r="A86" s="30" t="s">
        <v>51</v>
      </c>
      <c r="B86" s="27"/>
      <c r="C86" s="27"/>
      <c r="D86" s="28"/>
      <c r="E86" s="11">
        <v>18</v>
      </c>
      <c r="F86" s="11"/>
      <c r="G86" s="56">
        <v>10907</v>
      </c>
      <c r="H86" s="37"/>
      <c r="I86" s="32">
        <v>15064</v>
      </c>
      <c r="J86" s="37"/>
      <c r="K86" s="56">
        <v>10907</v>
      </c>
      <c r="L86" s="37"/>
      <c r="M86" s="32">
        <v>15064</v>
      </c>
    </row>
    <row r="87" spans="1:13" s="29" customFormat="1" ht="20.100000000000001" customHeight="1">
      <c r="A87" s="30" t="s">
        <v>52</v>
      </c>
      <c r="B87" s="27"/>
      <c r="C87" s="27"/>
      <c r="D87" s="28"/>
      <c r="E87" s="38">
        <v>15</v>
      </c>
      <c r="F87" s="11"/>
      <c r="G87" s="56">
        <v>874148</v>
      </c>
      <c r="H87" s="32"/>
      <c r="I87" s="292">
        <v>932987</v>
      </c>
      <c r="J87" s="32"/>
      <c r="K87" s="56">
        <v>36212</v>
      </c>
      <c r="L87" s="32"/>
      <c r="M87" s="292">
        <v>36686</v>
      </c>
    </row>
    <row r="88" spans="1:13" s="29" customFormat="1" ht="20.100000000000001" customHeight="1">
      <c r="A88" s="30" t="s">
        <v>53</v>
      </c>
      <c r="B88" s="27"/>
      <c r="C88" s="27"/>
      <c r="D88" s="28"/>
      <c r="E88" s="38">
        <v>17</v>
      </c>
      <c r="F88" s="11"/>
      <c r="G88" s="56">
        <v>13007557</v>
      </c>
      <c r="H88" s="32"/>
      <c r="I88" s="292">
        <v>11063460</v>
      </c>
      <c r="J88" s="32"/>
      <c r="K88" s="56">
        <v>13007557</v>
      </c>
      <c r="L88" s="32"/>
      <c r="M88" s="292">
        <v>11063460</v>
      </c>
    </row>
    <row r="89" spans="1:13" s="29" customFormat="1" ht="20.100000000000001" customHeight="1">
      <c r="A89" s="30" t="s">
        <v>54</v>
      </c>
      <c r="B89" s="27"/>
      <c r="C89" s="27"/>
      <c r="D89" s="28"/>
      <c r="E89" s="11"/>
      <c r="F89" s="11"/>
      <c r="G89" s="56">
        <v>39513</v>
      </c>
      <c r="H89" s="32"/>
      <c r="I89" s="292">
        <v>68609</v>
      </c>
      <c r="J89" s="32"/>
      <c r="K89" s="56">
        <v>13184</v>
      </c>
      <c r="L89" s="32"/>
      <c r="M89" s="292">
        <v>11292</v>
      </c>
    </row>
    <row r="90" spans="1:13" s="29" customFormat="1" ht="20.100000000000001" customHeight="1">
      <c r="A90" s="30" t="s">
        <v>211</v>
      </c>
      <c r="B90" s="27"/>
      <c r="C90" s="27"/>
      <c r="D90" s="28"/>
      <c r="E90" s="11"/>
      <c r="F90" s="11"/>
      <c r="G90" s="297">
        <v>140708</v>
      </c>
      <c r="H90" s="37"/>
      <c r="I90" s="302">
        <v>143405</v>
      </c>
      <c r="J90" s="37"/>
      <c r="K90" s="297">
        <v>433</v>
      </c>
      <c r="L90" s="37"/>
      <c r="M90" s="302">
        <v>428</v>
      </c>
    </row>
    <row r="91" spans="1:13" s="29" customFormat="1" ht="6" customHeight="1">
      <c r="A91" s="30"/>
      <c r="B91" s="27"/>
      <c r="C91" s="27"/>
      <c r="D91" s="28"/>
      <c r="E91" s="11"/>
      <c r="F91" s="11"/>
      <c r="G91" s="36"/>
      <c r="H91" s="37"/>
      <c r="I91" s="292"/>
      <c r="J91" s="37"/>
      <c r="K91" s="36"/>
      <c r="L91" s="37"/>
      <c r="M91" s="292"/>
    </row>
    <row r="92" spans="1:13" s="29" customFormat="1" ht="20.100000000000001" customHeight="1">
      <c r="A92" s="24" t="s">
        <v>55</v>
      </c>
      <c r="B92" s="27"/>
      <c r="C92" s="27"/>
      <c r="D92" s="28"/>
      <c r="E92" s="11"/>
      <c r="F92" s="11"/>
      <c r="G92" s="33">
        <f>SUM(G84:G90)</f>
        <v>17143025</v>
      </c>
      <c r="H92" s="50"/>
      <c r="I92" s="302">
        <f>SUM(I84:I90)</f>
        <v>15278514</v>
      </c>
      <c r="J92" s="48"/>
      <c r="K92" s="33">
        <f>SUM(K84:K90)</f>
        <v>14338223</v>
      </c>
      <c r="L92" s="50"/>
      <c r="M92" s="302">
        <f>SUM(M84:M90)</f>
        <v>12282703</v>
      </c>
    </row>
    <row r="93" spans="1:13" s="29" customFormat="1" ht="6" customHeight="1">
      <c r="A93" s="24"/>
      <c r="B93" s="27"/>
      <c r="C93" s="27"/>
      <c r="D93" s="28"/>
      <c r="E93" s="13"/>
      <c r="F93" s="13"/>
      <c r="G93" s="25"/>
      <c r="H93" s="15"/>
      <c r="I93" s="303"/>
      <c r="J93" s="48"/>
      <c r="K93" s="25"/>
      <c r="L93" s="15"/>
      <c r="M93" s="303"/>
    </row>
    <row r="94" spans="1:13" s="29" customFormat="1" ht="20.100000000000001" customHeight="1">
      <c r="A94" s="24" t="s">
        <v>56</v>
      </c>
      <c r="B94" s="27"/>
      <c r="C94" s="27"/>
      <c r="D94" s="28"/>
      <c r="E94" s="11"/>
      <c r="F94" s="11"/>
      <c r="G94" s="33">
        <f>SUM(G80+G92)</f>
        <v>27789353</v>
      </c>
      <c r="H94" s="50"/>
      <c r="I94" s="302">
        <f>SUM(I80+I92)</f>
        <v>27937494</v>
      </c>
      <c r="J94" s="48"/>
      <c r="K94" s="33">
        <f>K80+K92</f>
        <v>18682498</v>
      </c>
      <c r="L94" s="50"/>
      <c r="M94" s="302">
        <f>M80+M92</f>
        <v>17526195</v>
      </c>
    </row>
    <row r="95" spans="1:13" s="29" customFormat="1" ht="20.100000000000001" customHeight="1">
      <c r="A95" s="51"/>
      <c r="B95" s="27"/>
      <c r="C95" s="27"/>
      <c r="D95" s="28"/>
      <c r="E95" s="52"/>
      <c r="F95" s="28"/>
      <c r="G95" s="53"/>
      <c r="H95" s="54"/>
      <c r="I95" s="53"/>
      <c r="J95" s="53"/>
      <c r="K95" s="53"/>
      <c r="L95" s="54"/>
      <c r="M95" s="53"/>
    </row>
    <row r="96" spans="1:13" s="29" customFormat="1" ht="20.100000000000001" customHeight="1">
      <c r="A96" s="51"/>
      <c r="B96" s="27"/>
      <c r="C96" s="27"/>
      <c r="D96" s="28"/>
      <c r="E96" s="52"/>
      <c r="F96" s="28"/>
      <c r="G96" s="53"/>
      <c r="H96" s="54"/>
      <c r="I96" s="53"/>
      <c r="J96" s="53"/>
      <c r="K96" s="53"/>
      <c r="L96" s="54"/>
      <c r="M96" s="53"/>
    </row>
    <row r="97" spans="1:13" s="29" customFormat="1" ht="20.100000000000001" customHeight="1">
      <c r="A97" s="51"/>
      <c r="B97" s="27"/>
      <c r="C97" s="27"/>
      <c r="D97" s="28"/>
      <c r="E97" s="52"/>
      <c r="F97" s="28"/>
      <c r="G97" s="53"/>
      <c r="H97" s="54"/>
      <c r="I97" s="53"/>
      <c r="J97" s="53"/>
      <c r="K97" s="53"/>
      <c r="L97" s="54"/>
      <c r="M97" s="53"/>
    </row>
    <row r="98" spans="1:13" s="29" customFormat="1" ht="20.100000000000001" customHeight="1">
      <c r="A98" s="51"/>
      <c r="B98" s="27"/>
      <c r="C98" s="27"/>
      <c r="D98" s="28"/>
      <c r="E98" s="52"/>
      <c r="F98" s="28"/>
      <c r="G98" s="53"/>
      <c r="H98" s="54"/>
      <c r="I98" s="53"/>
      <c r="J98" s="53"/>
      <c r="K98" s="53"/>
      <c r="L98" s="54"/>
      <c r="M98" s="53"/>
    </row>
    <row r="99" spans="1:13" s="29" customFormat="1" ht="20.100000000000001" customHeight="1">
      <c r="A99" s="51"/>
      <c r="B99" s="27"/>
      <c r="C99" s="27"/>
      <c r="D99" s="28"/>
      <c r="E99" s="52"/>
      <c r="F99" s="28"/>
      <c r="G99" s="53"/>
      <c r="H99" s="54"/>
      <c r="I99" s="53"/>
      <c r="J99" s="53"/>
      <c r="K99" s="53"/>
      <c r="L99" s="54"/>
      <c r="M99" s="53"/>
    </row>
    <row r="100" spans="1:13" s="29" customFormat="1" ht="20.100000000000001" customHeight="1">
      <c r="A100" s="51"/>
      <c r="B100" s="27"/>
      <c r="C100" s="27"/>
      <c r="D100" s="28"/>
      <c r="E100" s="52"/>
      <c r="F100" s="28"/>
      <c r="G100" s="53"/>
      <c r="H100" s="54"/>
      <c r="I100" s="53"/>
      <c r="J100" s="53"/>
      <c r="K100" s="53"/>
      <c r="L100" s="54"/>
      <c r="M100" s="53"/>
    </row>
    <row r="101" spans="1:13" s="29" customFormat="1" ht="20.100000000000001" customHeight="1">
      <c r="A101" s="51"/>
      <c r="B101" s="27"/>
      <c r="C101" s="27"/>
      <c r="D101" s="28"/>
      <c r="E101" s="52"/>
      <c r="F101" s="28"/>
      <c r="G101" s="53"/>
      <c r="H101" s="54"/>
      <c r="I101" s="53"/>
      <c r="J101" s="53"/>
      <c r="K101" s="53"/>
      <c r="L101" s="54"/>
      <c r="M101" s="53"/>
    </row>
    <row r="102" spans="1:13" s="29" customFormat="1" ht="20.100000000000001" customHeight="1">
      <c r="A102" s="51"/>
      <c r="B102" s="27"/>
      <c r="C102" s="27"/>
      <c r="D102" s="28"/>
      <c r="E102" s="52"/>
      <c r="F102" s="28"/>
      <c r="G102" s="53"/>
      <c r="H102" s="54"/>
      <c r="I102" s="53"/>
      <c r="J102" s="53"/>
      <c r="K102" s="53"/>
      <c r="L102" s="54"/>
      <c r="M102" s="53"/>
    </row>
    <row r="103" spans="1:13" s="29" customFormat="1" ht="20.100000000000001" customHeight="1">
      <c r="A103" s="51"/>
      <c r="B103" s="27"/>
      <c r="C103" s="27"/>
      <c r="D103" s="28"/>
      <c r="E103" s="52"/>
      <c r="F103" s="28"/>
      <c r="G103" s="53"/>
      <c r="H103" s="54"/>
      <c r="I103" s="53"/>
      <c r="J103" s="53"/>
      <c r="K103" s="53"/>
      <c r="L103" s="54"/>
      <c r="M103" s="53"/>
    </row>
    <row r="104" spans="1:13" s="29" customFormat="1" ht="20.100000000000001" customHeight="1">
      <c r="A104" s="51"/>
      <c r="B104" s="27"/>
      <c r="C104" s="27"/>
      <c r="D104" s="28"/>
      <c r="E104" s="52"/>
      <c r="F104" s="28"/>
      <c r="G104" s="53"/>
      <c r="H104" s="54"/>
      <c r="I104" s="53"/>
      <c r="J104" s="53"/>
      <c r="K104" s="53"/>
      <c r="L104" s="54"/>
      <c r="M104" s="53"/>
    </row>
    <row r="105" spans="1:13" s="29" customFormat="1" ht="20.100000000000001" customHeight="1">
      <c r="A105" s="51"/>
      <c r="B105" s="27"/>
      <c r="C105" s="27"/>
      <c r="D105" s="28"/>
      <c r="E105" s="52"/>
      <c r="F105" s="28"/>
      <c r="G105" s="53"/>
      <c r="H105" s="54"/>
      <c r="I105" s="53"/>
      <c r="J105" s="53"/>
      <c r="K105" s="53"/>
      <c r="L105" s="54"/>
      <c r="M105" s="53"/>
    </row>
    <row r="106" spans="1:13" s="29" customFormat="1" ht="20.100000000000001" customHeight="1">
      <c r="A106" s="51"/>
      <c r="B106" s="27"/>
      <c r="C106" s="27"/>
      <c r="D106" s="28"/>
      <c r="E106" s="52"/>
      <c r="F106" s="28"/>
      <c r="G106" s="53"/>
      <c r="H106" s="54"/>
      <c r="I106" s="53"/>
      <c r="J106" s="53"/>
      <c r="K106" s="53"/>
      <c r="L106" s="54"/>
      <c r="M106" s="53"/>
    </row>
    <row r="107" spans="1:13" s="29" customFormat="1" ht="7.5" customHeight="1">
      <c r="A107" s="51"/>
      <c r="B107" s="27"/>
      <c r="C107" s="27"/>
      <c r="D107" s="28"/>
      <c r="E107" s="52"/>
      <c r="F107" s="28"/>
      <c r="G107" s="53"/>
      <c r="H107" s="54"/>
      <c r="I107" s="53"/>
      <c r="J107" s="53"/>
      <c r="K107" s="53"/>
      <c r="L107" s="54"/>
      <c r="M107" s="53"/>
    </row>
    <row r="108" spans="1:13" ht="21.95" customHeight="1">
      <c r="A108" s="43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8" s="43"/>
      <c r="C108" s="43"/>
      <c r="D108" s="43"/>
      <c r="E108" s="8"/>
      <c r="F108" s="8"/>
      <c r="G108" s="9"/>
      <c r="H108" s="10"/>
      <c r="I108" s="9"/>
      <c r="J108" s="10"/>
      <c r="K108" s="9"/>
      <c r="L108" s="10"/>
      <c r="M108" s="9"/>
    </row>
    <row r="109" spans="1:13" ht="18" customHeight="1">
      <c r="A109" s="1" t="str">
        <f>A1</f>
        <v>บริษัท ศรีสวัสดิ์ คอร์ปอเรชั่น จำกัด (มหาชน)</v>
      </c>
      <c r="B109" s="1"/>
      <c r="C109" s="1"/>
      <c r="D109" s="1"/>
    </row>
    <row r="110" spans="1:13" ht="18" customHeight="1">
      <c r="A110" s="45" t="s">
        <v>34</v>
      </c>
      <c r="B110" s="45"/>
      <c r="C110" s="45"/>
      <c r="D110" s="45"/>
    </row>
    <row r="111" spans="1:13" ht="18" customHeight="1">
      <c r="A111" s="46" t="str">
        <f>+A3</f>
        <v>ณ วันที่ 31 มีนาคม พ.ศ. 2564</v>
      </c>
      <c r="B111" s="46"/>
      <c r="C111" s="46"/>
      <c r="D111" s="46"/>
      <c r="E111" s="8"/>
      <c r="F111" s="8"/>
      <c r="G111" s="9"/>
      <c r="H111" s="10"/>
      <c r="I111" s="9"/>
      <c r="J111" s="10"/>
      <c r="K111" s="9"/>
      <c r="L111" s="10"/>
      <c r="M111" s="9"/>
    </row>
    <row r="112" spans="1:13" ht="20.100000000000001" customHeight="1"/>
    <row r="113" spans="1:13" ht="20.100000000000001" customHeight="1">
      <c r="E113" s="11"/>
      <c r="F113" s="11"/>
      <c r="G113" s="315" t="s">
        <v>2</v>
      </c>
      <c r="H113" s="315"/>
      <c r="I113" s="315"/>
      <c r="J113" s="12"/>
      <c r="K113" s="315" t="s">
        <v>3</v>
      </c>
      <c r="L113" s="315"/>
      <c r="M113" s="315"/>
    </row>
    <row r="114" spans="1:13" ht="20.100000000000001" customHeight="1">
      <c r="A114" s="1"/>
      <c r="B114" s="1"/>
      <c r="C114" s="1"/>
      <c r="D114" s="1"/>
      <c r="E114" s="13"/>
      <c r="F114" s="13"/>
      <c r="G114" s="14" t="s">
        <v>4</v>
      </c>
      <c r="H114" s="15"/>
      <c r="I114" s="14" t="s">
        <v>5</v>
      </c>
      <c r="J114" s="12"/>
      <c r="K114" s="14" t="s">
        <v>4</v>
      </c>
      <c r="L114" s="15"/>
      <c r="M114" s="14" t="s">
        <v>5</v>
      </c>
    </row>
    <row r="115" spans="1:13" ht="20.100000000000001" customHeight="1">
      <c r="A115" s="1"/>
      <c r="B115" s="1"/>
      <c r="C115" s="1"/>
      <c r="D115" s="1"/>
      <c r="E115" s="13"/>
      <c r="F115" s="13"/>
      <c r="G115" s="16" t="s">
        <v>6</v>
      </c>
      <c r="H115" s="14"/>
      <c r="I115" s="14" t="s">
        <v>7</v>
      </c>
      <c r="J115" s="17"/>
      <c r="K115" s="16" t="s">
        <v>6</v>
      </c>
      <c r="L115" s="14"/>
      <c r="M115" s="14" t="s">
        <v>7</v>
      </c>
    </row>
    <row r="116" spans="1:13" ht="20.100000000000001" customHeight="1">
      <c r="A116" s="1"/>
      <c r="B116" s="1"/>
      <c r="C116" s="1"/>
      <c r="D116" s="1"/>
      <c r="E116" s="22"/>
      <c r="F116" s="13"/>
      <c r="G116" s="18" t="s">
        <v>198</v>
      </c>
      <c r="H116" s="18"/>
      <c r="I116" s="18" t="s">
        <v>8</v>
      </c>
      <c r="J116" s="19"/>
      <c r="K116" s="18" t="s">
        <v>198</v>
      </c>
      <c r="L116" s="18"/>
      <c r="M116" s="18" t="s">
        <v>8</v>
      </c>
    </row>
    <row r="117" spans="1:13" ht="20.100000000000001" customHeight="1">
      <c r="E117" s="22"/>
      <c r="F117" s="13"/>
      <c r="G117" s="21" t="s">
        <v>10</v>
      </c>
      <c r="H117" s="15"/>
      <c r="I117" s="21" t="s">
        <v>10</v>
      </c>
      <c r="J117" s="12"/>
      <c r="K117" s="21" t="s">
        <v>10</v>
      </c>
      <c r="L117" s="15"/>
      <c r="M117" s="21" t="s">
        <v>10</v>
      </c>
    </row>
    <row r="118" spans="1:13" ht="6" customHeight="1">
      <c r="E118" s="22"/>
      <c r="F118" s="13"/>
      <c r="G118" s="23"/>
      <c r="H118" s="15"/>
      <c r="I118" s="14"/>
      <c r="J118" s="12"/>
      <c r="K118" s="23"/>
      <c r="L118" s="15"/>
      <c r="M118" s="14"/>
    </row>
    <row r="119" spans="1:13" ht="20.100000000000001" customHeight="1">
      <c r="A119" s="24" t="s">
        <v>57</v>
      </c>
      <c r="B119" s="1"/>
      <c r="C119" s="1"/>
      <c r="D119" s="1"/>
      <c r="E119" s="47"/>
      <c r="F119" s="11"/>
      <c r="G119" s="31"/>
      <c r="H119" s="35"/>
      <c r="I119" s="32"/>
      <c r="J119" s="12"/>
      <c r="K119" s="31"/>
      <c r="L119" s="35"/>
      <c r="M119" s="32"/>
    </row>
    <row r="120" spans="1:13" ht="6" customHeight="1">
      <c r="A120" s="24"/>
      <c r="B120" s="1"/>
      <c r="C120" s="1"/>
      <c r="D120" s="1"/>
      <c r="E120" s="11"/>
      <c r="F120" s="11"/>
      <c r="G120" s="31"/>
      <c r="H120" s="35"/>
      <c r="I120" s="32"/>
      <c r="J120" s="12"/>
      <c r="K120" s="31"/>
      <c r="L120" s="35"/>
      <c r="M120" s="32"/>
    </row>
    <row r="121" spans="1:13" ht="20.100000000000001" customHeight="1">
      <c r="A121" s="24" t="s">
        <v>58</v>
      </c>
      <c r="B121" s="1"/>
      <c r="C121" s="1"/>
      <c r="D121" s="1"/>
      <c r="E121" s="11"/>
      <c r="F121" s="11"/>
      <c r="G121" s="36"/>
      <c r="H121" s="35"/>
      <c r="I121" s="37"/>
      <c r="J121" s="12"/>
      <c r="K121" s="36"/>
      <c r="L121" s="35"/>
      <c r="M121" s="37"/>
    </row>
    <row r="122" spans="1:13" ht="6" customHeight="1">
      <c r="A122" s="24"/>
      <c r="B122" s="1"/>
      <c r="C122" s="1"/>
      <c r="D122" s="1"/>
      <c r="E122" s="11"/>
      <c r="F122" s="11"/>
      <c r="G122" s="31"/>
      <c r="H122" s="35"/>
      <c r="I122" s="32"/>
      <c r="J122" s="12"/>
      <c r="K122" s="31"/>
      <c r="L122" s="35"/>
      <c r="M122" s="32"/>
    </row>
    <row r="123" spans="1:13" s="29" customFormat="1" ht="20.100000000000001" customHeight="1">
      <c r="A123" s="30" t="s">
        <v>59</v>
      </c>
      <c r="B123" s="27"/>
      <c r="C123" s="27"/>
      <c r="D123" s="28"/>
      <c r="E123" s="11"/>
      <c r="F123" s="11"/>
      <c r="G123" s="31"/>
      <c r="H123" s="35"/>
      <c r="I123" s="32"/>
      <c r="J123" s="12"/>
      <c r="K123" s="31"/>
      <c r="L123" s="35"/>
      <c r="M123" s="32"/>
    </row>
    <row r="124" spans="1:13" s="29" customFormat="1" ht="20.100000000000001" customHeight="1">
      <c r="A124" s="30" t="s">
        <v>60</v>
      </c>
      <c r="B124" s="27"/>
      <c r="C124" s="27"/>
      <c r="D124" s="28"/>
      <c r="E124" s="11"/>
      <c r="F124" s="11"/>
      <c r="G124" s="31"/>
      <c r="H124" s="35"/>
      <c r="I124" s="32"/>
      <c r="J124" s="12"/>
      <c r="K124" s="31"/>
      <c r="L124" s="35"/>
      <c r="M124" s="32"/>
    </row>
    <row r="125" spans="1:13" s="29" customFormat="1" ht="20.100000000000001" customHeight="1">
      <c r="A125" s="30" t="s">
        <v>207</v>
      </c>
      <c r="B125" s="27"/>
      <c r="C125" s="27"/>
      <c r="D125" s="28"/>
      <c r="E125" s="11"/>
      <c r="F125" s="11"/>
      <c r="G125" s="36"/>
      <c r="H125" s="50"/>
      <c r="I125" s="37"/>
      <c r="J125" s="48"/>
      <c r="K125" s="36"/>
      <c r="L125" s="50"/>
      <c r="M125" s="37"/>
    </row>
    <row r="126" spans="1:13" s="29" customFormat="1" ht="20.100000000000001" customHeight="1">
      <c r="A126" s="30" t="s">
        <v>61</v>
      </c>
      <c r="B126" s="27"/>
      <c r="C126" s="27"/>
      <c r="D126" s="55"/>
      <c r="G126" s="56"/>
      <c r="H126" s="57"/>
      <c r="I126" s="57"/>
      <c r="J126" s="57"/>
      <c r="K126" s="56"/>
      <c r="L126" s="57"/>
      <c r="M126" s="57"/>
    </row>
    <row r="127" spans="1:13" s="29" customFormat="1" ht="20.100000000000001" customHeight="1" thickBot="1">
      <c r="A127" s="30" t="s">
        <v>206</v>
      </c>
      <c r="B127" s="27"/>
      <c r="C127" s="27"/>
      <c r="D127" s="55"/>
      <c r="E127" s="11"/>
      <c r="F127" s="11"/>
      <c r="G127" s="40">
        <v>1428078</v>
      </c>
      <c r="H127" s="50"/>
      <c r="I127" s="291">
        <v>1428078</v>
      </c>
      <c r="J127" s="290"/>
      <c r="K127" s="289">
        <v>1428078</v>
      </c>
      <c r="L127" s="288"/>
      <c r="M127" s="291">
        <v>1428078</v>
      </c>
    </row>
    <row r="128" spans="1:13" s="29" customFormat="1" ht="6" customHeight="1" thickTop="1">
      <c r="A128" s="24"/>
      <c r="B128" s="27"/>
      <c r="C128" s="27"/>
      <c r="D128" s="28"/>
      <c r="E128" s="13"/>
      <c r="F128" s="13"/>
      <c r="G128" s="25"/>
      <c r="H128" s="26"/>
      <c r="I128" s="17"/>
      <c r="J128" s="12"/>
      <c r="K128" s="25"/>
      <c r="L128" s="26"/>
      <c r="M128" s="17"/>
    </row>
    <row r="129" spans="1:13" s="29" customFormat="1" ht="20.100000000000001" customHeight="1">
      <c r="A129" s="30" t="s">
        <v>62</v>
      </c>
      <c r="B129" s="27"/>
      <c r="C129" s="27"/>
      <c r="D129" s="28"/>
      <c r="F129" s="11"/>
      <c r="G129" s="36"/>
      <c r="H129" s="50"/>
      <c r="I129" s="37"/>
      <c r="J129" s="12"/>
      <c r="K129" s="36"/>
      <c r="L129" s="50"/>
      <c r="M129" s="37"/>
    </row>
    <row r="130" spans="1:13" s="29" customFormat="1" ht="20.100000000000001" customHeight="1">
      <c r="A130" s="30" t="s">
        <v>208</v>
      </c>
      <c r="B130" s="27"/>
      <c r="C130" s="27"/>
      <c r="D130" s="28"/>
      <c r="E130" s="11"/>
      <c r="F130" s="11"/>
      <c r="G130" s="36"/>
      <c r="H130" s="50"/>
      <c r="I130" s="37"/>
      <c r="J130" s="12"/>
      <c r="K130" s="36"/>
      <c r="L130" s="50"/>
      <c r="M130" s="37"/>
    </row>
    <row r="131" spans="1:13" s="29" customFormat="1" ht="20.100000000000001" customHeight="1">
      <c r="A131" s="30" t="s">
        <v>63</v>
      </c>
      <c r="B131" s="27"/>
      <c r="C131" s="27"/>
      <c r="D131" s="28"/>
      <c r="G131" s="56"/>
      <c r="H131" s="57"/>
      <c r="I131" s="57"/>
      <c r="J131" s="57"/>
      <c r="K131" s="56"/>
      <c r="L131" s="57"/>
    </row>
    <row r="132" spans="1:13" s="29" customFormat="1" ht="20.100000000000001" customHeight="1">
      <c r="A132" s="58" t="s">
        <v>209</v>
      </c>
      <c r="B132" s="27"/>
      <c r="C132" s="27"/>
      <c r="D132" s="28"/>
      <c r="E132" s="11"/>
      <c r="F132" s="11"/>
      <c r="G132" s="56">
        <v>1373152</v>
      </c>
      <c r="H132" s="32"/>
      <c r="I132" s="304">
        <v>1373152</v>
      </c>
      <c r="J132" s="32"/>
      <c r="K132" s="56">
        <v>1373152</v>
      </c>
      <c r="L132" s="32"/>
      <c r="M132" s="292">
        <v>1373152</v>
      </c>
    </row>
    <row r="133" spans="1:13" s="29" customFormat="1" ht="20.100000000000001" customHeight="1">
      <c r="A133" s="30" t="s">
        <v>64</v>
      </c>
      <c r="B133" s="27"/>
      <c r="C133" s="27"/>
      <c r="D133" s="28"/>
      <c r="E133" s="11"/>
      <c r="F133" s="11"/>
      <c r="G133" s="56">
        <v>6207179</v>
      </c>
      <c r="H133" s="32"/>
      <c r="I133" s="304">
        <v>6207179</v>
      </c>
      <c r="J133" s="32"/>
      <c r="K133" s="56">
        <v>6207179</v>
      </c>
      <c r="L133" s="32"/>
      <c r="M133" s="292">
        <v>6207179</v>
      </c>
    </row>
    <row r="134" spans="1:13" s="29" customFormat="1" ht="20.100000000000001" customHeight="1">
      <c r="A134" s="59" t="s">
        <v>65</v>
      </c>
      <c r="B134" s="27"/>
      <c r="C134" s="27"/>
      <c r="D134" s="28"/>
      <c r="E134" s="11"/>
      <c r="F134" s="11"/>
      <c r="G134" s="56">
        <v>36190</v>
      </c>
      <c r="H134" s="32"/>
      <c r="I134" s="304">
        <v>36190</v>
      </c>
      <c r="J134" s="32"/>
      <c r="K134" s="56">
        <v>36190</v>
      </c>
      <c r="L134" s="32"/>
      <c r="M134" s="292">
        <v>36190</v>
      </c>
    </row>
    <row r="135" spans="1:13" s="29" customFormat="1" ht="20.100000000000001" customHeight="1">
      <c r="A135" s="30" t="s">
        <v>66</v>
      </c>
      <c r="B135" s="27"/>
      <c r="C135" s="27"/>
      <c r="D135" s="28"/>
      <c r="E135" s="11"/>
      <c r="F135" s="11"/>
      <c r="G135" s="56"/>
      <c r="H135" s="32"/>
      <c r="I135" s="304"/>
      <c r="J135" s="32"/>
      <c r="K135" s="56"/>
      <c r="L135" s="32"/>
      <c r="M135" s="292"/>
    </row>
    <row r="136" spans="1:13" s="29" customFormat="1" ht="20.100000000000001" customHeight="1">
      <c r="A136" s="30" t="s">
        <v>67</v>
      </c>
      <c r="B136" s="27"/>
      <c r="C136" s="27"/>
      <c r="D136" s="28"/>
      <c r="E136" s="60"/>
      <c r="F136" s="11"/>
      <c r="G136" s="56">
        <v>142807</v>
      </c>
      <c r="H136" s="32"/>
      <c r="I136" s="304">
        <v>142807</v>
      </c>
      <c r="J136" s="32"/>
      <c r="K136" s="56">
        <v>142807</v>
      </c>
      <c r="L136" s="32"/>
      <c r="M136" s="292">
        <v>142807</v>
      </c>
    </row>
    <row r="137" spans="1:13" s="29" customFormat="1" ht="20.100000000000001" customHeight="1">
      <c r="A137" s="30" t="s">
        <v>68</v>
      </c>
      <c r="B137" s="27"/>
      <c r="C137" s="27"/>
      <c r="D137" s="28"/>
      <c r="E137" s="11"/>
      <c r="F137" s="11"/>
      <c r="G137" s="56">
        <v>16373998</v>
      </c>
      <c r="H137" s="32"/>
      <c r="I137" s="304">
        <v>15003839</v>
      </c>
      <c r="J137" s="32"/>
      <c r="K137" s="56">
        <v>7862559</v>
      </c>
      <c r="L137" s="32"/>
      <c r="M137" s="292">
        <v>4790028</v>
      </c>
    </row>
    <row r="138" spans="1:13" s="29" customFormat="1" ht="20.100000000000001" customHeight="1">
      <c r="A138" s="30" t="s">
        <v>69</v>
      </c>
      <c r="B138" s="27"/>
      <c r="C138" s="27"/>
      <c r="D138" s="28"/>
      <c r="E138" s="11"/>
      <c r="F138" s="11"/>
      <c r="G138" s="56">
        <v>-509388</v>
      </c>
      <c r="H138" s="32"/>
      <c r="I138" s="304">
        <v>-665152</v>
      </c>
      <c r="J138" s="32"/>
      <c r="K138" s="56">
        <v>0</v>
      </c>
      <c r="L138" s="32"/>
      <c r="M138" s="292">
        <v>0</v>
      </c>
    </row>
    <row r="139" spans="1:13" s="29" customFormat="1" ht="20.100000000000001" customHeight="1">
      <c r="A139" s="59" t="s">
        <v>70</v>
      </c>
      <c r="B139" s="27"/>
      <c r="C139" s="55"/>
      <c r="D139" s="28"/>
      <c r="E139" s="11"/>
      <c r="F139" s="11"/>
      <c r="G139" s="297">
        <v>-10403</v>
      </c>
      <c r="H139" s="37"/>
      <c r="I139" s="305">
        <v>-13148</v>
      </c>
      <c r="J139" s="37"/>
      <c r="K139" s="297">
        <v>-8724</v>
      </c>
      <c r="L139" s="37"/>
      <c r="M139" s="302">
        <v>-12050</v>
      </c>
    </row>
    <row r="140" spans="1:13" s="29" customFormat="1" ht="6" customHeight="1">
      <c r="A140" s="24"/>
      <c r="B140" s="27"/>
      <c r="C140" s="27"/>
      <c r="D140" s="28"/>
      <c r="E140" s="13"/>
      <c r="F140" s="13"/>
      <c r="G140" s="25"/>
      <c r="H140" s="26"/>
      <c r="I140" s="306"/>
      <c r="J140" s="12"/>
      <c r="K140" s="25"/>
      <c r="L140" s="26"/>
      <c r="M140" s="303"/>
    </row>
    <row r="141" spans="1:13" s="29" customFormat="1" ht="20.100000000000001" customHeight="1">
      <c r="A141" s="1" t="s">
        <v>71</v>
      </c>
      <c r="B141" s="27"/>
      <c r="C141" s="27"/>
      <c r="D141" s="28"/>
      <c r="E141" s="11"/>
      <c r="F141" s="11"/>
      <c r="G141" s="36">
        <f>SUM(G130:G139)</f>
        <v>23613535</v>
      </c>
      <c r="H141" s="37"/>
      <c r="I141" s="304">
        <f>SUM(I130:I139)</f>
        <v>22084867</v>
      </c>
      <c r="J141" s="37"/>
      <c r="K141" s="36">
        <f>SUM(K130:K139)</f>
        <v>15613163</v>
      </c>
      <c r="L141" s="37"/>
      <c r="M141" s="292">
        <v>12537306</v>
      </c>
    </row>
    <row r="142" spans="1:13" s="29" customFormat="1" ht="20.100000000000001" customHeight="1">
      <c r="A142" s="29" t="s">
        <v>72</v>
      </c>
      <c r="B142" s="27"/>
      <c r="C142" s="27"/>
      <c r="D142" s="28"/>
      <c r="E142" s="38"/>
      <c r="G142" s="297">
        <f>+'7'!Z33</f>
        <v>2257703</v>
      </c>
      <c r="H142" s="37"/>
      <c r="I142" s="305">
        <v>1985011</v>
      </c>
      <c r="J142" s="37"/>
      <c r="K142" s="297">
        <v>0</v>
      </c>
      <c r="L142" s="37"/>
      <c r="M142" s="302">
        <v>0</v>
      </c>
    </row>
    <row r="143" spans="1:13" s="29" customFormat="1" ht="6" customHeight="1">
      <c r="A143" s="24"/>
      <c r="B143" s="27"/>
      <c r="C143" s="27"/>
      <c r="D143" s="28"/>
      <c r="E143" s="13"/>
      <c r="F143" s="13"/>
      <c r="G143" s="25"/>
      <c r="H143" s="26"/>
      <c r="I143" s="306"/>
      <c r="J143" s="12"/>
      <c r="K143" s="25"/>
      <c r="L143" s="26"/>
      <c r="M143" s="303"/>
    </row>
    <row r="144" spans="1:13" ht="20.100000000000001" customHeight="1">
      <c r="A144" s="1" t="s">
        <v>73</v>
      </c>
      <c r="B144" s="1"/>
      <c r="C144" s="1"/>
      <c r="D144" s="61"/>
      <c r="E144" s="11"/>
      <c r="F144" s="11"/>
      <c r="G144" s="33">
        <f>+G141+G142</f>
        <v>25871238</v>
      </c>
      <c r="H144" s="37"/>
      <c r="I144" s="305">
        <f>+I141+I142</f>
        <v>24069878</v>
      </c>
      <c r="J144" s="37"/>
      <c r="K144" s="33">
        <f>+K141+K142</f>
        <v>15613163</v>
      </c>
      <c r="L144" s="37"/>
      <c r="M144" s="302">
        <f>+M141+M142</f>
        <v>12537306</v>
      </c>
    </row>
    <row r="145" spans="1:13" s="29" customFormat="1" ht="6" customHeight="1">
      <c r="A145" s="24"/>
      <c r="B145" s="27"/>
      <c r="C145" s="27"/>
      <c r="D145" s="28"/>
      <c r="E145" s="13"/>
      <c r="F145" s="13"/>
      <c r="G145" s="25"/>
      <c r="H145" s="26"/>
      <c r="I145" s="306"/>
      <c r="J145" s="12"/>
      <c r="K145" s="25"/>
      <c r="L145" s="26"/>
      <c r="M145" s="303"/>
    </row>
    <row r="146" spans="1:13" ht="20.100000000000001" customHeight="1" thickBot="1">
      <c r="A146" s="1" t="s">
        <v>74</v>
      </c>
      <c r="B146" s="1"/>
      <c r="C146" s="1"/>
      <c r="D146" s="1"/>
      <c r="E146" s="11"/>
      <c r="F146" s="11"/>
      <c r="G146" s="40">
        <f>+G144+G94</f>
        <v>53660591</v>
      </c>
      <c r="H146" s="37"/>
      <c r="I146" s="307">
        <f>+I144+I94</f>
        <v>52007372</v>
      </c>
      <c r="J146" s="37"/>
      <c r="K146" s="40">
        <f>+K144+K94</f>
        <v>34295661</v>
      </c>
      <c r="L146" s="37"/>
      <c r="M146" s="291">
        <f>+M144+M94</f>
        <v>30063501</v>
      </c>
    </row>
    <row r="147" spans="1:13" ht="20.100000000000001" customHeight="1" thickTop="1">
      <c r="A147" s="1"/>
      <c r="B147" s="1"/>
      <c r="C147" s="1"/>
      <c r="D147" s="1"/>
      <c r="G147" s="62"/>
      <c r="H147" s="62"/>
      <c r="I147" s="62"/>
      <c r="J147" s="62"/>
      <c r="K147" s="62"/>
      <c r="L147" s="62"/>
      <c r="M147" s="62"/>
    </row>
    <row r="148" spans="1:13" ht="20.100000000000001" customHeight="1">
      <c r="A148" s="1"/>
      <c r="B148" s="1"/>
      <c r="C148" s="1"/>
      <c r="D148" s="1"/>
      <c r="G148" s="62"/>
      <c r="H148" s="62"/>
      <c r="I148" s="62"/>
      <c r="J148" s="62"/>
      <c r="K148" s="62"/>
      <c r="L148" s="62"/>
      <c r="M148" s="62"/>
    </row>
    <row r="149" spans="1:13" ht="20.100000000000001" customHeight="1">
      <c r="A149" s="1"/>
      <c r="B149" s="1"/>
      <c r="C149" s="1"/>
      <c r="D149" s="1"/>
      <c r="H149" s="3"/>
      <c r="J149" s="3"/>
      <c r="L149" s="3"/>
    </row>
    <row r="150" spans="1:13" ht="20.100000000000001" customHeight="1">
      <c r="A150" s="1"/>
      <c r="B150" s="1"/>
      <c r="C150" s="1"/>
      <c r="D150" s="1"/>
      <c r="H150" s="3"/>
      <c r="J150" s="3"/>
      <c r="L150" s="3"/>
    </row>
    <row r="151" spans="1:13" ht="20.100000000000001" customHeight="1">
      <c r="A151" s="1"/>
      <c r="B151" s="1"/>
      <c r="C151" s="1"/>
      <c r="D151" s="1"/>
      <c r="H151" s="3"/>
      <c r="J151" s="3"/>
      <c r="L151" s="3"/>
    </row>
    <row r="152" spans="1:13" ht="20.100000000000001" customHeight="1">
      <c r="A152" s="1"/>
      <c r="B152" s="1"/>
      <c r="C152" s="1"/>
      <c r="D152" s="1"/>
      <c r="G152" s="62"/>
      <c r="I152" s="62"/>
      <c r="K152" s="62"/>
      <c r="M152" s="62"/>
    </row>
    <row r="153" spans="1:13" ht="20.100000000000001" customHeight="1">
      <c r="A153" s="1"/>
      <c r="B153" s="1"/>
      <c r="C153" s="1"/>
      <c r="D153" s="1"/>
      <c r="G153" s="62"/>
      <c r="I153" s="62"/>
      <c r="K153" s="62"/>
      <c r="M153" s="62"/>
    </row>
    <row r="154" spans="1:13" ht="20.100000000000001" customHeight="1">
      <c r="A154" s="1"/>
      <c r="B154" s="1"/>
      <c r="C154" s="1"/>
      <c r="D154" s="1"/>
      <c r="G154" s="62"/>
      <c r="I154" s="62"/>
      <c r="K154" s="62"/>
      <c r="M154" s="62"/>
    </row>
    <row r="155" spans="1:13" ht="20.100000000000001" customHeight="1">
      <c r="A155" s="1"/>
      <c r="B155" s="1"/>
      <c r="C155" s="1"/>
      <c r="D155" s="1"/>
      <c r="G155" s="62"/>
      <c r="I155" s="62"/>
      <c r="K155" s="62"/>
      <c r="M155" s="62"/>
    </row>
    <row r="156" spans="1:13" ht="20.100000000000001" customHeight="1">
      <c r="A156" s="1"/>
      <c r="B156" s="1"/>
      <c r="C156" s="1"/>
      <c r="D156" s="1"/>
      <c r="G156" s="62"/>
      <c r="I156" s="62"/>
      <c r="K156" s="62"/>
      <c r="M156" s="62"/>
    </row>
    <row r="157" spans="1:13" ht="20.100000000000001" customHeight="1">
      <c r="A157" s="1"/>
      <c r="B157" s="1"/>
      <c r="C157" s="1"/>
      <c r="D157" s="1"/>
      <c r="G157" s="62"/>
      <c r="I157" s="62"/>
      <c r="K157" s="62"/>
      <c r="M157" s="62"/>
    </row>
    <row r="158" spans="1:13" ht="20.100000000000001" customHeight="1">
      <c r="A158" s="1"/>
      <c r="B158" s="1"/>
      <c r="C158" s="1"/>
      <c r="D158" s="1"/>
      <c r="G158" s="62"/>
      <c r="I158" s="62"/>
      <c r="K158" s="62"/>
      <c r="M158" s="62"/>
    </row>
    <row r="159" spans="1:13" ht="20.100000000000001" customHeight="1">
      <c r="A159" s="1"/>
      <c r="B159" s="1"/>
      <c r="C159" s="1"/>
      <c r="D159" s="1"/>
      <c r="G159" s="62"/>
      <c r="I159" s="62"/>
      <c r="K159" s="62"/>
      <c r="M159" s="62"/>
    </row>
    <row r="160" spans="1:13" ht="24.75" customHeight="1">
      <c r="A160" s="1"/>
      <c r="B160" s="1"/>
      <c r="C160" s="1"/>
      <c r="D160" s="1"/>
      <c r="G160" s="62"/>
      <c r="I160" s="62"/>
      <c r="K160" s="62"/>
      <c r="M160" s="62"/>
    </row>
    <row r="161" spans="1:13" ht="21.95" customHeight="1">
      <c r="A161" s="314" t="str">
        <f>A108</f>
        <v>หมายเหตุประกอบข้อมูลทางการเงินเป็นส่วนหนึ่งของข้อมูลทางการเงินระหว่างกาลนี้</v>
      </c>
      <c r="B161" s="314"/>
      <c r="C161" s="314"/>
      <c r="D161" s="314"/>
      <c r="E161" s="314"/>
      <c r="F161" s="314"/>
      <c r="G161" s="314"/>
      <c r="H161" s="314"/>
      <c r="I161" s="314"/>
      <c r="J161" s="314"/>
      <c r="K161" s="314"/>
      <c r="L161" s="314"/>
      <c r="M161" s="314"/>
    </row>
    <row r="162" spans="1:13" ht="18" customHeight="1">
      <c r="A162" s="1"/>
      <c r="B162" s="1"/>
      <c r="C162" s="1"/>
      <c r="D162" s="1"/>
      <c r="G162" s="62"/>
      <c r="I162" s="62"/>
      <c r="K162" s="62"/>
      <c r="M162" s="62"/>
    </row>
    <row r="163" spans="1:13" ht="18" customHeight="1">
      <c r="A163" s="1"/>
      <c r="B163" s="1"/>
      <c r="C163" s="1"/>
      <c r="D163" s="1"/>
      <c r="G163" s="62"/>
      <c r="I163" s="62"/>
      <c r="K163" s="62"/>
      <c r="M163" s="62"/>
    </row>
    <row r="164" spans="1:13" ht="18" customHeight="1">
      <c r="A164" s="1"/>
      <c r="B164" s="1"/>
      <c r="C164" s="1"/>
      <c r="D164" s="1"/>
      <c r="G164" s="62"/>
      <c r="I164" s="62"/>
      <c r="K164" s="62"/>
      <c r="M164" s="62"/>
    </row>
    <row r="165" spans="1:13" ht="18" customHeight="1">
      <c r="A165" s="1"/>
      <c r="B165" s="1"/>
      <c r="C165" s="1"/>
      <c r="D165" s="1"/>
      <c r="G165" s="62"/>
      <c r="I165" s="62"/>
      <c r="K165" s="62"/>
      <c r="M165" s="62"/>
    </row>
    <row r="166" spans="1:13" ht="18" customHeight="1">
      <c r="E166" s="5"/>
      <c r="F166" s="5"/>
      <c r="G166" s="63"/>
      <c r="H166" s="63"/>
      <c r="I166" s="63"/>
      <c r="J166" s="63"/>
      <c r="K166" s="63"/>
      <c r="L166" s="63"/>
      <c r="M166" s="63"/>
    </row>
    <row r="167" spans="1:13" ht="18" customHeight="1">
      <c r="M167" s="63"/>
    </row>
    <row r="169" spans="1:13" ht="18" customHeight="1">
      <c r="H169" s="3"/>
      <c r="J169" s="3"/>
      <c r="L169" s="3"/>
    </row>
  </sheetData>
  <mergeCells count="7">
    <mergeCell ref="A161:M161"/>
    <mergeCell ref="G5:I5"/>
    <mergeCell ref="K5:M5"/>
    <mergeCell ref="G59:I59"/>
    <mergeCell ref="K59:M59"/>
    <mergeCell ref="G113:I113"/>
    <mergeCell ref="K113:M113"/>
  </mergeCells>
  <pageMargins left="0.8" right="0.5" top="0.5" bottom="0.6" header="0.49" footer="0.4"/>
  <pageSetup paperSize="9" scale="82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8"/>
  <sheetViews>
    <sheetView topLeftCell="A64" zoomScale="83" zoomScaleNormal="83" zoomScaleSheetLayoutView="115" workbookViewId="0">
      <selection activeCell="E69" sqref="E69:F69"/>
    </sheetView>
  </sheetViews>
  <sheetFormatPr defaultColWidth="8.42578125" defaultRowHeight="17.25" outlineLevelRow="1"/>
  <cols>
    <col min="1" max="1" width="44.85546875" style="30" customWidth="1"/>
    <col min="2" max="2" width="6.85546875" style="65" customWidth="1"/>
    <col min="3" max="3" width="0.85546875" style="65" customWidth="1"/>
    <col min="4" max="4" width="12.5703125" style="65" customWidth="1"/>
    <col min="5" max="5" width="0.85546875" style="65" customWidth="1"/>
    <col min="6" max="6" width="12.5703125" style="65" customWidth="1"/>
    <col min="7" max="7" width="0.85546875" style="65" customWidth="1"/>
    <col min="8" max="8" width="12.5703125" style="66" customWidth="1"/>
    <col min="9" max="9" width="0.85546875" style="65" customWidth="1"/>
    <col min="10" max="10" width="12.5703125" style="66" customWidth="1"/>
    <col min="11" max="16384" width="8.42578125" style="30"/>
  </cols>
  <sheetData>
    <row r="1" spans="1:10" ht="20.100000000000001" customHeight="1">
      <c r="A1" s="64" t="str">
        <f>'2-4'!A1</f>
        <v>บริษัท ศรีสวัสดิ์ คอร์ปอเรชั่น จำกัด (มหาชน)</v>
      </c>
    </row>
    <row r="2" spans="1:10" ht="20.100000000000001" customHeight="1">
      <c r="A2" s="24" t="s">
        <v>75</v>
      </c>
    </row>
    <row r="3" spans="1:10" ht="20.100000000000001" customHeight="1">
      <c r="A3" s="67" t="s">
        <v>199</v>
      </c>
      <c r="B3" s="68"/>
      <c r="C3" s="68"/>
      <c r="D3" s="68"/>
      <c r="E3" s="68"/>
      <c r="F3" s="68"/>
      <c r="G3" s="68"/>
      <c r="H3" s="69"/>
      <c r="I3" s="68"/>
      <c r="J3" s="69"/>
    </row>
    <row r="4" spans="1:10" ht="18" customHeight="1"/>
    <row r="5" spans="1:10" ht="18" customHeight="1">
      <c r="A5" s="24"/>
      <c r="C5" s="13"/>
      <c r="D5" s="316" t="s">
        <v>2</v>
      </c>
      <c r="E5" s="316"/>
      <c r="F5" s="316"/>
      <c r="G5" s="70"/>
      <c r="H5" s="316" t="s">
        <v>3</v>
      </c>
      <c r="I5" s="316"/>
      <c r="J5" s="316"/>
    </row>
    <row r="6" spans="1:10" ht="18" customHeight="1">
      <c r="A6" s="24"/>
      <c r="C6" s="13"/>
      <c r="D6" s="16" t="s">
        <v>4</v>
      </c>
      <c r="E6" s="70"/>
      <c r="F6" s="16" t="s">
        <v>4</v>
      </c>
      <c r="G6" s="30"/>
      <c r="H6" s="16" t="s">
        <v>4</v>
      </c>
      <c r="I6" s="70"/>
      <c r="J6" s="16" t="s">
        <v>4</v>
      </c>
    </row>
    <row r="7" spans="1:10" ht="18" customHeight="1">
      <c r="A7" s="24"/>
      <c r="C7" s="13"/>
      <c r="D7" s="16" t="s">
        <v>6</v>
      </c>
      <c r="E7" s="16"/>
      <c r="F7" s="16" t="s">
        <v>6</v>
      </c>
      <c r="G7" s="71"/>
      <c r="H7" s="16" t="s">
        <v>6</v>
      </c>
      <c r="I7" s="16"/>
      <c r="J7" s="16" t="s">
        <v>6</v>
      </c>
    </row>
    <row r="8" spans="1:10" ht="18" customHeight="1">
      <c r="A8" s="24"/>
      <c r="B8" s="22"/>
      <c r="C8" s="22"/>
      <c r="D8" s="72" t="s">
        <v>198</v>
      </c>
      <c r="E8" s="72"/>
      <c r="F8" s="72" t="s">
        <v>8</v>
      </c>
      <c r="G8" s="73"/>
      <c r="H8" s="72" t="s">
        <v>198</v>
      </c>
      <c r="I8" s="72"/>
      <c r="J8" s="72" t="s">
        <v>8</v>
      </c>
    </row>
    <row r="9" spans="1:10" ht="18" customHeight="1">
      <c r="A9" s="24"/>
      <c r="B9" s="20" t="s">
        <v>9</v>
      </c>
      <c r="C9" s="22"/>
      <c r="D9" s="74" t="s">
        <v>10</v>
      </c>
      <c r="E9" s="75"/>
      <c r="F9" s="74" t="s">
        <v>10</v>
      </c>
      <c r="G9" s="75"/>
      <c r="H9" s="74" t="s">
        <v>10</v>
      </c>
      <c r="I9" s="75"/>
      <c r="J9" s="74" t="s">
        <v>10</v>
      </c>
    </row>
    <row r="10" spans="1:10" ht="6" customHeight="1">
      <c r="A10" s="24"/>
      <c r="B10" s="22"/>
      <c r="C10" s="22"/>
      <c r="D10" s="77"/>
      <c r="E10" s="75"/>
      <c r="F10" s="16"/>
      <c r="G10" s="75"/>
      <c r="H10" s="78"/>
      <c r="I10" s="75"/>
      <c r="J10" s="79"/>
    </row>
    <row r="11" spans="1:10" ht="18" customHeight="1">
      <c r="A11" s="24" t="s">
        <v>77</v>
      </c>
      <c r="D11" s="80"/>
      <c r="H11" s="81"/>
      <c r="J11" s="82"/>
    </row>
    <row r="12" spans="1:10" ht="6" customHeight="1">
      <c r="A12" s="83"/>
      <c r="D12" s="36"/>
      <c r="E12" s="35"/>
      <c r="F12" s="37"/>
      <c r="G12" s="35"/>
      <c r="H12" s="84"/>
      <c r="I12" s="35"/>
      <c r="J12" s="85"/>
    </row>
    <row r="13" spans="1:10" ht="18" customHeight="1">
      <c r="A13" s="30" t="s">
        <v>78</v>
      </c>
      <c r="D13" s="84">
        <v>1900711</v>
      </c>
      <c r="E13" s="85"/>
      <c r="F13" s="85">
        <v>2085465</v>
      </c>
      <c r="G13" s="85"/>
      <c r="H13" s="84">
        <v>186689</v>
      </c>
      <c r="I13" s="85"/>
      <c r="J13" s="85">
        <v>182392</v>
      </c>
    </row>
    <row r="14" spans="1:10" ht="18" customHeight="1">
      <c r="A14" s="30" t="s">
        <v>79</v>
      </c>
      <c r="D14" s="84">
        <v>24</v>
      </c>
      <c r="E14" s="85"/>
      <c r="F14" s="85">
        <v>1307</v>
      </c>
      <c r="G14" s="85"/>
      <c r="H14" s="84">
        <v>2710046</v>
      </c>
      <c r="I14" s="85"/>
      <c r="J14" s="85">
        <v>1017547</v>
      </c>
    </row>
    <row r="15" spans="1:10" ht="18" customHeight="1">
      <c r="A15" s="83" t="s">
        <v>80</v>
      </c>
      <c r="D15" s="93">
        <v>905345</v>
      </c>
      <c r="E15" s="86"/>
      <c r="F15" s="87">
        <v>699667</v>
      </c>
      <c r="G15" s="86"/>
      <c r="H15" s="93">
        <v>459009</v>
      </c>
      <c r="I15" s="86"/>
      <c r="J15" s="87">
        <v>1500</v>
      </c>
    </row>
    <row r="16" spans="1:10" ht="6" customHeight="1">
      <c r="A16" s="83"/>
      <c r="D16" s="36"/>
      <c r="E16" s="35"/>
      <c r="F16" s="37"/>
      <c r="G16" s="35"/>
      <c r="H16" s="36"/>
      <c r="I16" s="35"/>
      <c r="J16" s="37"/>
    </row>
    <row r="17" spans="1:10" ht="18" customHeight="1">
      <c r="A17" s="88" t="s">
        <v>81</v>
      </c>
      <c r="D17" s="89">
        <f>SUM(D13:D15)</f>
        <v>2806080</v>
      </c>
      <c r="E17" s="37"/>
      <c r="F17" s="90">
        <f>SUM(F13:F15)</f>
        <v>2786439</v>
      </c>
      <c r="G17" s="37"/>
      <c r="H17" s="89">
        <f>SUM(H13:H15)</f>
        <v>3355744</v>
      </c>
      <c r="I17" s="37"/>
      <c r="J17" s="90">
        <f>SUM(J13:J15)</f>
        <v>1201439</v>
      </c>
    </row>
    <row r="18" spans="1:10" ht="9.9499999999999993" customHeight="1">
      <c r="A18" s="91"/>
      <c r="D18" s="36"/>
      <c r="E18" s="35"/>
      <c r="F18" s="37"/>
      <c r="G18" s="35"/>
      <c r="H18" s="36"/>
      <c r="I18" s="35"/>
      <c r="J18" s="37"/>
    </row>
    <row r="19" spans="1:10" ht="18" customHeight="1">
      <c r="A19" s="91" t="s">
        <v>82</v>
      </c>
      <c r="D19" s="36"/>
      <c r="E19" s="35"/>
      <c r="F19" s="37"/>
      <c r="G19" s="35"/>
      <c r="H19" s="36"/>
      <c r="I19" s="35"/>
      <c r="J19" s="37"/>
    </row>
    <row r="20" spans="1:10" ht="6" customHeight="1">
      <c r="A20" s="91"/>
      <c r="D20" s="36"/>
      <c r="E20" s="35"/>
      <c r="F20" s="37"/>
      <c r="G20" s="35"/>
      <c r="H20" s="36"/>
      <c r="I20" s="35"/>
      <c r="J20" s="37"/>
    </row>
    <row r="21" spans="1:10" ht="18" customHeight="1">
      <c r="A21" s="92" t="s">
        <v>83</v>
      </c>
      <c r="D21" s="84">
        <v>12083</v>
      </c>
      <c r="E21" s="85"/>
      <c r="F21" s="85">
        <v>40384</v>
      </c>
      <c r="G21" s="85"/>
      <c r="H21" s="84">
        <v>10</v>
      </c>
      <c r="I21" s="85"/>
      <c r="J21" s="85">
        <v>0</v>
      </c>
    </row>
    <row r="22" spans="1:10" ht="18" customHeight="1">
      <c r="A22" s="30" t="s">
        <v>84</v>
      </c>
      <c r="D22" s="84">
        <v>904284</v>
      </c>
      <c r="E22" s="85"/>
      <c r="F22" s="85">
        <v>954650</v>
      </c>
      <c r="G22" s="85"/>
      <c r="H22" s="84">
        <v>23036</v>
      </c>
      <c r="I22" s="85"/>
      <c r="J22" s="85">
        <v>17224</v>
      </c>
    </row>
    <row r="23" spans="1:10" ht="18" customHeight="1">
      <c r="A23" s="30" t="s">
        <v>235</v>
      </c>
      <c r="D23" s="93">
        <v>-174151</v>
      </c>
      <c r="E23" s="85"/>
      <c r="F23" s="94">
        <v>194102</v>
      </c>
      <c r="G23" s="85"/>
      <c r="H23" s="93">
        <v>0</v>
      </c>
      <c r="I23" s="85"/>
      <c r="J23" s="94">
        <v>0</v>
      </c>
    </row>
    <row r="24" spans="1:10" ht="6" customHeight="1">
      <c r="A24" s="24"/>
      <c r="D24" s="36"/>
      <c r="E24" s="35"/>
      <c r="F24" s="37"/>
      <c r="G24" s="35"/>
      <c r="H24" s="36"/>
      <c r="I24" s="35"/>
      <c r="J24" s="37"/>
    </row>
    <row r="25" spans="1:10" ht="18" customHeight="1">
      <c r="A25" s="24" t="s">
        <v>85</v>
      </c>
      <c r="D25" s="89">
        <f>SUM(D21:D23)</f>
        <v>742216</v>
      </c>
      <c r="E25" s="37"/>
      <c r="F25" s="90">
        <f>SUM(F21:F23)</f>
        <v>1189136</v>
      </c>
      <c r="G25" s="37"/>
      <c r="H25" s="89">
        <f>SUM(H21:H23)</f>
        <v>23046</v>
      </c>
      <c r="I25" s="37"/>
      <c r="J25" s="90">
        <f>SUM(J21:J23)</f>
        <v>17224</v>
      </c>
    </row>
    <row r="26" spans="1:10" ht="6" customHeight="1">
      <c r="A26" s="24"/>
      <c r="D26" s="36"/>
      <c r="E26" s="35"/>
      <c r="F26" s="37"/>
      <c r="G26" s="35"/>
      <c r="H26" s="36"/>
      <c r="I26" s="35"/>
      <c r="J26" s="37"/>
    </row>
    <row r="27" spans="1:10" ht="18" customHeight="1">
      <c r="A27" s="24" t="s">
        <v>86</v>
      </c>
      <c r="D27" s="36">
        <f>D17-D25</f>
        <v>2063864</v>
      </c>
      <c r="E27" s="35"/>
      <c r="F27" s="37">
        <f>F17-F25</f>
        <v>1597303</v>
      </c>
      <c r="G27" s="35"/>
      <c r="H27" s="36">
        <f>H17-H25</f>
        <v>3332698</v>
      </c>
      <c r="I27" s="35"/>
      <c r="J27" s="37">
        <f>J17-J25</f>
        <v>1184215</v>
      </c>
    </row>
    <row r="28" spans="1:10" ht="18" customHeight="1">
      <c r="A28" s="30" t="s">
        <v>87</v>
      </c>
      <c r="D28" s="93">
        <v>-218801</v>
      </c>
      <c r="E28" s="50"/>
      <c r="F28" s="90">
        <v>-227105</v>
      </c>
      <c r="G28" s="50"/>
      <c r="H28" s="93">
        <v>-168926</v>
      </c>
      <c r="I28" s="50"/>
      <c r="J28" s="90">
        <v>-163873</v>
      </c>
    </row>
    <row r="29" spans="1:10" ht="6" customHeight="1">
      <c r="D29" s="36"/>
      <c r="E29" s="35"/>
      <c r="F29" s="37"/>
      <c r="G29" s="35"/>
      <c r="H29" s="36"/>
      <c r="I29" s="35"/>
      <c r="J29" s="37"/>
    </row>
    <row r="30" spans="1:10" s="99" customFormat="1" ht="18" customHeight="1">
      <c r="A30" s="24" t="s">
        <v>88</v>
      </c>
      <c r="B30" s="95"/>
      <c r="C30" s="96"/>
      <c r="D30" s="97">
        <f>SUM(D27:D29)</f>
        <v>1845063</v>
      </c>
      <c r="E30" s="98"/>
      <c r="F30" s="98">
        <f>SUM(F27:F29)</f>
        <v>1370198</v>
      </c>
      <c r="G30" s="98"/>
      <c r="H30" s="97">
        <f>SUM(H27:H29)</f>
        <v>3163772</v>
      </c>
      <c r="I30" s="98"/>
      <c r="J30" s="98">
        <f>SUM(J27:J29)</f>
        <v>1020342</v>
      </c>
    </row>
    <row r="31" spans="1:10" ht="18" customHeight="1">
      <c r="A31" s="30" t="s">
        <v>89</v>
      </c>
      <c r="B31" s="65">
        <v>19</v>
      </c>
      <c r="D31" s="93">
        <v>-422896</v>
      </c>
      <c r="E31" s="35"/>
      <c r="F31" s="90">
        <v>-269581</v>
      </c>
      <c r="G31" s="35"/>
      <c r="H31" s="93">
        <v>-90745</v>
      </c>
      <c r="I31" s="35"/>
      <c r="J31" s="90">
        <v>-559</v>
      </c>
    </row>
    <row r="32" spans="1:10" ht="6" customHeight="1">
      <c r="D32" s="100"/>
      <c r="E32" s="35"/>
      <c r="F32" s="287"/>
      <c r="G32" s="35"/>
      <c r="H32" s="36"/>
      <c r="I32" s="35"/>
      <c r="J32" s="37"/>
    </row>
    <row r="33" spans="1:10" ht="18" customHeight="1" thickBot="1">
      <c r="A33" s="101" t="s">
        <v>90</v>
      </c>
      <c r="D33" s="40">
        <f>SUM(D30:D31)</f>
        <v>1422167</v>
      </c>
      <c r="E33" s="37"/>
      <c r="F33" s="41">
        <f>SUM(F30:F31)</f>
        <v>1100617</v>
      </c>
      <c r="G33" s="37"/>
      <c r="H33" s="40">
        <f>SUM(H30:H31)</f>
        <v>3073027</v>
      </c>
      <c r="I33" s="37"/>
      <c r="J33" s="41">
        <f>SUM(J30:J31)</f>
        <v>1019783</v>
      </c>
    </row>
    <row r="34" spans="1:10" ht="9.9499999999999993" customHeight="1" thickTop="1">
      <c r="A34" s="91"/>
      <c r="D34" s="36"/>
      <c r="E34" s="35"/>
      <c r="F34" s="37"/>
      <c r="G34" s="35"/>
      <c r="H34" s="36"/>
      <c r="I34" s="35"/>
      <c r="J34" s="37"/>
    </row>
    <row r="35" spans="1:10" s="107" customFormat="1" ht="18" customHeight="1" outlineLevel="1">
      <c r="A35" s="102" t="s">
        <v>91</v>
      </c>
      <c r="B35" s="103"/>
      <c r="C35" s="103"/>
      <c r="D35" s="104"/>
      <c r="E35" s="105"/>
      <c r="F35" s="106"/>
      <c r="G35" s="105"/>
      <c r="H35" s="104"/>
      <c r="I35" s="105"/>
      <c r="J35" s="106"/>
    </row>
    <row r="36" spans="1:10" s="107" customFormat="1" ht="18" customHeight="1" outlineLevel="1">
      <c r="A36" s="298" t="s">
        <v>92</v>
      </c>
      <c r="B36" s="103"/>
      <c r="C36" s="103"/>
      <c r="D36" s="104"/>
      <c r="E36" s="105"/>
      <c r="F36" s="106"/>
      <c r="G36" s="105"/>
      <c r="H36" s="104"/>
      <c r="I36" s="105"/>
      <c r="J36" s="106"/>
    </row>
    <row r="37" spans="1:10" s="107" customFormat="1" ht="18" customHeight="1" outlineLevel="1">
      <c r="A37" s="108" t="s">
        <v>93</v>
      </c>
      <c r="B37" s="103"/>
      <c r="C37" s="103"/>
      <c r="D37" s="84">
        <v>12968</v>
      </c>
      <c r="E37" s="105"/>
      <c r="F37" s="106">
        <v>-3736</v>
      </c>
      <c r="G37" s="105"/>
      <c r="H37" s="84">
        <v>-620</v>
      </c>
      <c r="I37" s="105"/>
      <c r="J37" s="106">
        <v>509</v>
      </c>
    </row>
    <row r="38" spans="1:10" s="107" customFormat="1" ht="18" customHeight="1" outlineLevel="1">
      <c r="A38" s="108" t="s">
        <v>94</v>
      </c>
      <c r="B38" s="103"/>
      <c r="C38" s="103"/>
      <c r="D38" s="104"/>
      <c r="E38" s="105"/>
      <c r="F38" s="106"/>
      <c r="G38" s="105"/>
      <c r="H38" s="104"/>
      <c r="I38" s="105"/>
      <c r="J38" s="106"/>
    </row>
    <row r="39" spans="1:10" s="107" customFormat="1" ht="18" customHeight="1" outlineLevel="1">
      <c r="A39" s="108" t="s">
        <v>95</v>
      </c>
      <c r="B39" s="103"/>
      <c r="C39" s="103"/>
      <c r="D39" s="93">
        <v>-2594</v>
      </c>
      <c r="E39" s="105"/>
      <c r="F39" s="110">
        <v>747</v>
      </c>
      <c r="G39" s="105"/>
      <c r="H39" s="93">
        <v>124</v>
      </c>
      <c r="I39" s="105"/>
      <c r="J39" s="110">
        <v>-102</v>
      </c>
    </row>
    <row r="40" spans="1:10" ht="6" customHeight="1" outlineLevel="1">
      <c r="D40" s="111"/>
      <c r="E40" s="35"/>
      <c r="F40" s="112"/>
      <c r="G40" s="35"/>
      <c r="H40" s="111"/>
      <c r="I40" s="35"/>
      <c r="J40" s="112"/>
    </row>
    <row r="41" spans="1:10" s="107" customFormat="1" ht="18" customHeight="1" outlineLevel="1">
      <c r="A41" s="107" t="s">
        <v>96</v>
      </c>
      <c r="B41" s="103"/>
      <c r="C41" s="103"/>
      <c r="D41" s="104"/>
      <c r="E41" s="113"/>
      <c r="F41" s="106"/>
      <c r="G41" s="113"/>
      <c r="H41" s="104"/>
      <c r="I41" s="113"/>
      <c r="J41" s="106"/>
    </row>
    <row r="42" spans="1:10" s="107" customFormat="1" ht="18" customHeight="1" outlineLevel="1">
      <c r="A42" s="107" t="s">
        <v>97</v>
      </c>
      <c r="B42" s="103"/>
      <c r="C42" s="103"/>
      <c r="D42" s="109">
        <f>SUM(D37:D39)</f>
        <v>10374</v>
      </c>
      <c r="E42" s="105"/>
      <c r="F42" s="110">
        <f>SUM(F37:F39)</f>
        <v>-2989</v>
      </c>
      <c r="G42" s="105"/>
      <c r="H42" s="109">
        <f>SUM(H37:H39)</f>
        <v>-496</v>
      </c>
      <c r="I42" s="105"/>
      <c r="J42" s="110">
        <f>SUM(J37:J39)</f>
        <v>407</v>
      </c>
    </row>
    <row r="43" spans="1:10" s="107" customFormat="1" ht="18" customHeight="1" outlineLevel="1">
      <c r="A43" s="102"/>
      <c r="B43" s="103"/>
      <c r="C43" s="103"/>
      <c r="D43" s="104"/>
      <c r="E43" s="105"/>
      <c r="F43" s="106"/>
      <c r="G43" s="105"/>
      <c r="H43" s="104"/>
      <c r="I43" s="105"/>
      <c r="J43" s="106"/>
    </row>
    <row r="44" spans="1:10" s="107" customFormat="1" ht="18" customHeight="1" outlineLevel="1">
      <c r="A44" s="299" t="s">
        <v>98</v>
      </c>
      <c r="B44" s="103"/>
      <c r="C44" s="103"/>
      <c r="D44" s="104"/>
      <c r="E44" s="105"/>
      <c r="F44" s="106"/>
      <c r="G44" s="105"/>
      <c r="H44" s="104"/>
      <c r="I44" s="105"/>
      <c r="J44" s="106"/>
    </row>
    <row r="45" spans="1:10" s="107" customFormat="1" ht="18" customHeight="1" outlineLevel="1">
      <c r="A45" s="108" t="s">
        <v>195</v>
      </c>
      <c r="B45" s="103"/>
      <c r="C45" s="103"/>
      <c r="D45" s="114"/>
      <c r="H45" s="114"/>
    </row>
    <row r="46" spans="1:10" s="107" customFormat="1" ht="18" customHeight="1" outlineLevel="1">
      <c r="A46" s="108" t="s">
        <v>99</v>
      </c>
      <c r="B46" s="103"/>
      <c r="C46" s="103"/>
      <c r="D46" s="84">
        <v>-977</v>
      </c>
      <c r="E46" s="105"/>
      <c r="F46" s="106">
        <v>-71</v>
      </c>
      <c r="G46" s="105"/>
      <c r="H46" s="84">
        <v>0</v>
      </c>
      <c r="I46" s="105"/>
      <c r="J46" s="106">
        <v>0</v>
      </c>
    </row>
    <row r="47" spans="1:10" s="107" customFormat="1" ht="18" customHeight="1" outlineLevel="1">
      <c r="A47" s="108" t="s">
        <v>100</v>
      </c>
      <c r="B47" s="103"/>
      <c r="C47" s="103"/>
      <c r="D47" s="84">
        <v>4157</v>
      </c>
      <c r="E47" s="105"/>
      <c r="F47" s="106">
        <v>-3746</v>
      </c>
      <c r="G47" s="105"/>
      <c r="H47" s="84">
        <v>4157</v>
      </c>
      <c r="I47" s="105"/>
      <c r="J47" s="106">
        <v>-3746</v>
      </c>
    </row>
    <row r="48" spans="1:10" s="107" customFormat="1" ht="18" customHeight="1" outlineLevel="1">
      <c r="A48" s="108" t="s">
        <v>101</v>
      </c>
      <c r="B48" s="103"/>
      <c r="C48" s="103"/>
      <c r="D48" s="84">
        <v>68</v>
      </c>
      <c r="E48" s="113"/>
      <c r="F48" s="106">
        <v>994</v>
      </c>
      <c r="G48" s="113"/>
      <c r="H48" s="84">
        <v>0</v>
      </c>
      <c r="I48" s="113"/>
      <c r="J48" s="106">
        <v>0</v>
      </c>
    </row>
    <row r="49" spans="1:10" s="107" customFormat="1" ht="18" customHeight="1" outlineLevel="1">
      <c r="A49" s="108" t="s">
        <v>102</v>
      </c>
      <c r="B49" s="103"/>
      <c r="C49" s="103"/>
      <c r="D49" s="104"/>
      <c r="E49" s="105"/>
      <c r="F49" s="106"/>
      <c r="G49" s="105"/>
      <c r="H49" s="104"/>
      <c r="I49" s="105"/>
      <c r="J49" s="106"/>
    </row>
    <row r="50" spans="1:10" s="107" customFormat="1" ht="18" customHeight="1" outlineLevel="1">
      <c r="A50" s="108" t="s">
        <v>103</v>
      </c>
      <c r="B50" s="103"/>
      <c r="C50" s="103"/>
      <c r="D50" s="93">
        <v>-636</v>
      </c>
      <c r="E50" s="105"/>
      <c r="F50" s="110">
        <v>763</v>
      </c>
      <c r="G50" s="105"/>
      <c r="H50" s="93">
        <v>-831</v>
      </c>
      <c r="I50" s="105"/>
      <c r="J50" s="110">
        <v>749</v>
      </c>
    </row>
    <row r="51" spans="1:10" ht="6" customHeight="1" outlineLevel="1">
      <c r="D51" s="111"/>
      <c r="E51" s="35"/>
      <c r="F51" s="112"/>
      <c r="G51" s="35"/>
      <c r="H51" s="111"/>
      <c r="I51" s="35"/>
      <c r="J51" s="112"/>
    </row>
    <row r="52" spans="1:10" s="107" customFormat="1" ht="18" customHeight="1" outlineLevel="1">
      <c r="A52" s="108" t="s">
        <v>104</v>
      </c>
      <c r="B52" s="103"/>
      <c r="C52" s="103"/>
      <c r="D52" s="104"/>
      <c r="E52" s="105"/>
      <c r="F52" s="106"/>
      <c r="G52" s="105"/>
      <c r="H52" s="104"/>
      <c r="I52" s="105"/>
      <c r="J52" s="106"/>
    </row>
    <row r="53" spans="1:10" s="107" customFormat="1" ht="18" customHeight="1" outlineLevel="1">
      <c r="A53" s="108" t="s">
        <v>97</v>
      </c>
      <c r="B53" s="103"/>
      <c r="C53" s="103"/>
      <c r="D53" s="104">
        <f>SUM(D46:D50)</f>
        <v>2612</v>
      </c>
      <c r="E53" s="105"/>
      <c r="F53" s="106">
        <f>SUM(F46:F50)</f>
        <v>-2060</v>
      </c>
      <c r="G53" s="105"/>
      <c r="H53" s="104">
        <f>SUM(H45:H50)</f>
        <v>3326</v>
      </c>
      <c r="I53" s="105"/>
      <c r="J53" s="106">
        <f>SUM(J45:J50)</f>
        <v>-2997</v>
      </c>
    </row>
    <row r="54" spans="1:10" ht="6" customHeight="1" outlineLevel="1">
      <c r="D54" s="111"/>
      <c r="E54" s="35"/>
      <c r="F54" s="112"/>
      <c r="G54" s="35"/>
      <c r="H54" s="111"/>
      <c r="I54" s="35"/>
      <c r="J54" s="112"/>
    </row>
    <row r="55" spans="1:10" s="107" customFormat="1" ht="18" customHeight="1" outlineLevel="1" thickBot="1">
      <c r="A55" s="102" t="s">
        <v>105</v>
      </c>
      <c r="B55" s="103"/>
      <c r="C55" s="103"/>
      <c r="D55" s="115">
        <f>D53+D33+D42</f>
        <v>1435153</v>
      </c>
      <c r="E55" s="105"/>
      <c r="F55" s="116">
        <f>F53+F33+F42</f>
        <v>1095568</v>
      </c>
      <c r="G55" s="105"/>
      <c r="H55" s="115">
        <f>H53+H33+H42</f>
        <v>3075857</v>
      </c>
      <c r="I55" s="105"/>
      <c r="J55" s="116">
        <f>J53+J33+J42</f>
        <v>1017193</v>
      </c>
    </row>
    <row r="56" spans="1:10" s="107" customFormat="1" ht="15" customHeight="1" outlineLevel="1" thickTop="1">
      <c r="A56" s="102"/>
      <c r="B56" s="103"/>
      <c r="C56" s="103"/>
      <c r="D56" s="106"/>
      <c r="E56" s="105"/>
      <c r="F56" s="106"/>
      <c r="G56" s="105"/>
      <c r="H56" s="106"/>
      <c r="I56" s="105"/>
      <c r="J56" s="106"/>
    </row>
    <row r="57" spans="1:10" s="107" customFormat="1" ht="15" customHeight="1" outlineLevel="1">
      <c r="A57" s="102"/>
      <c r="B57" s="103"/>
      <c r="C57" s="103"/>
      <c r="D57" s="106"/>
      <c r="E57" s="105"/>
      <c r="F57" s="106"/>
      <c r="G57" s="105"/>
      <c r="H57" s="106"/>
      <c r="I57" s="105"/>
      <c r="J57" s="106"/>
    </row>
    <row r="58" spans="1:10" s="107" customFormat="1" ht="15" customHeight="1" outlineLevel="1">
      <c r="A58" s="102"/>
      <c r="B58" s="103"/>
      <c r="C58" s="103"/>
      <c r="D58" s="106"/>
      <c r="E58" s="105"/>
      <c r="F58" s="106"/>
      <c r="G58" s="105"/>
      <c r="H58" s="106"/>
      <c r="I58" s="105"/>
      <c r="J58" s="106"/>
    </row>
    <row r="59" spans="1:10" s="107" customFormat="1" ht="15" customHeight="1" outlineLevel="1">
      <c r="A59" s="102"/>
      <c r="B59" s="103"/>
      <c r="C59" s="103"/>
      <c r="D59" s="106"/>
      <c r="E59" s="105"/>
      <c r="F59" s="106"/>
      <c r="G59" s="105"/>
      <c r="H59" s="106"/>
      <c r="I59" s="105"/>
      <c r="J59" s="106"/>
    </row>
    <row r="60" spans="1:10" s="107" customFormat="1" ht="7.5" customHeight="1" outlineLevel="1">
      <c r="A60" s="102"/>
      <c r="B60" s="103"/>
      <c r="C60" s="103"/>
      <c r="D60" s="106"/>
      <c r="E60" s="105"/>
      <c r="F60" s="106"/>
      <c r="G60" s="105"/>
      <c r="H60" s="106"/>
      <c r="I60" s="105"/>
      <c r="J60" s="106"/>
    </row>
    <row r="61" spans="1:10" ht="21.95" customHeight="1" outlineLevel="1">
      <c r="A61" s="117" t="str">
        <f>'2-4'!A54</f>
        <v>หมายเหตุประกอบข้อมูลทางการเงินเป็นส่วนหนึ่งของข้อมูลทางการเงินระหว่างกาลนี้</v>
      </c>
      <c r="B61" s="118"/>
      <c r="C61" s="118"/>
      <c r="D61" s="34"/>
      <c r="E61" s="119"/>
      <c r="F61" s="34"/>
      <c r="G61" s="119"/>
      <c r="H61" s="34"/>
      <c r="I61" s="119"/>
      <c r="J61" s="34"/>
    </row>
    <row r="62" spans="1:10" ht="20.100000000000001" customHeight="1" outlineLevel="1">
      <c r="A62" s="64" t="s">
        <v>0</v>
      </c>
    </row>
    <row r="63" spans="1:10" ht="20.100000000000001" customHeight="1" outlineLevel="1">
      <c r="A63" s="24" t="s">
        <v>106</v>
      </c>
    </row>
    <row r="64" spans="1:10" ht="20.100000000000001" customHeight="1" outlineLevel="1">
      <c r="A64" s="67" t="str">
        <f>A3</f>
        <v>สำหรับงวดสามเดือนสิ้นสุดวันที่ 31 มีนาคม พ.ศ. 2564</v>
      </c>
      <c r="B64" s="68"/>
      <c r="C64" s="68"/>
      <c r="D64" s="68"/>
      <c r="E64" s="68"/>
      <c r="F64" s="68"/>
      <c r="G64" s="68"/>
      <c r="H64" s="69"/>
      <c r="I64" s="68"/>
      <c r="J64" s="69"/>
    </row>
    <row r="65" spans="1:10" ht="18.95" customHeight="1" outlineLevel="1"/>
    <row r="66" spans="1:10" ht="18.95" customHeight="1" outlineLevel="1">
      <c r="A66" s="24"/>
      <c r="C66" s="13"/>
      <c r="D66" s="316" t="s">
        <v>2</v>
      </c>
      <c r="E66" s="316"/>
      <c r="F66" s="316"/>
      <c r="G66" s="70"/>
      <c r="H66" s="316" t="s">
        <v>3</v>
      </c>
      <c r="I66" s="316"/>
      <c r="J66" s="316"/>
    </row>
    <row r="67" spans="1:10" ht="18.95" customHeight="1" outlineLevel="1">
      <c r="A67" s="24"/>
      <c r="C67" s="13"/>
      <c r="D67" s="16" t="s">
        <v>4</v>
      </c>
      <c r="E67" s="70"/>
      <c r="F67" s="16" t="s">
        <v>4</v>
      </c>
      <c r="G67" s="30"/>
      <c r="H67" s="16" t="s">
        <v>4</v>
      </c>
      <c r="I67" s="70"/>
      <c r="J67" s="16" t="s">
        <v>4</v>
      </c>
    </row>
    <row r="68" spans="1:10" ht="18.95" customHeight="1" outlineLevel="1">
      <c r="A68" s="24"/>
      <c r="C68" s="13"/>
      <c r="D68" s="16" t="s">
        <v>6</v>
      </c>
      <c r="E68" s="16"/>
      <c r="F68" s="16" t="s">
        <v>6</v>
      </c>
      <c r="G68" s="71"/>
      <c r="H68" s="16" t="s">
        <v>6</v>
      </c>
      <c r="I68" s="16"/>
      <c r="J68" s="16" t="s">
        <v>6</v>
      </c>
    </row>
    <row r="69" spans="1:10" ht="18.95" customHeight="1" outlineLevel="1">
      <c r="A69" s="24"/>
      <c r="B69" s="22"/>
      <c r="C69" s="22"/>
      <c r="D69" s="72" t="s">
        <v>198</v>
      </c>
      <c r="E69" s="72"/>
      <c r="F69" s="72" t="s">
        <v>8</v>
      </c>
      <c r="G69" s="73"/>
      <c r="H69" s="72" t="s">
        <v>198</v>
      </c>
      <c r="I69" s="72"/>
      <c r="J69" s="72" t="s">
        <v>8</v>
      </c>
    </row>
    <row r="70" spans="1:10" ht="18.95" customHeight="1" outlineLevel="1">
      <c r="A70" s="24"/>
      <c r="B70" s="22"/>
      <c r="C70" s="22"/>
      <c r="D70" s="74" t="s">
        <v>10</v>
      </c>
      <c r="E70" s="75"/>
      <c r="F70" s="74" t="s">
        <v>10</v>
      </c>
      <c r="G70" s="75"/>
      <c r="H70" s="76" t="s">
        <v>10</v>
      </c>
      <c r="I70" s="75"/>
      <c r="J70" s="76" t="s">
        <v>10</v>
      </c>
    </row>
    <row r="71" spans="1:10" ht="6" customHeight="1" outlineLevel="1">
      <c r="A71" s="24"/>
      <c r="B71" s="22"/>
      <c r="C71" s="22"/>
      <c r="D71" s="77"/>
      <c r="E71" s="75"/>
      <c r="F71" s="16"/>
      <c r="G71" s="75"/>
      <c r="H71" s="78"/>
      <c r="I71" s="75"/>
      <c r="J71" s="79"/>
    </row>
    <row r="72" spans="1:10" ht="18.95" customHeight="1" outlineLevel="1">
      <c r="A72" s="120" t="s">
        <v>107</v>
      </c>
      <c r="B72" s="121"/>
      <c r="C72" s="122"/>
      <c r="D72" s="123"/>
      <c r="E72" s="124"/>
      <c r="F72" s="124"/>
      <c r="G72" s="124"/>
      <c r="H72" s="125"/>
      <c r="I72" s="124"/>
      <c r="J72" s="126"/>
    </row>
    <row r="73" spans="1:10" ht="18.95" customHeight="1">
      <c r="B73" s="127"/>
      <c r="D73" s="36"/>
      <c r="E73" s="35"/>
      <c r="F73" s="37"/>
      <c r="G73" s="35"/>
      <c r="H73" s="36"/>
      <c r="I73" s="35"/>
      <c r="J73" s="37"/>
    </row>
    <row r="74" spans="1:10" ht="18.95" customHeight="1">
      <c r="A74" s="128" t="s">
        <v>213</v>
      </c>
      <c r="B74" s="121"/>
      <c r="C74" s="122"/>
      <c r="D74" s="84">
        <f>+D77-D75</f>
        <v>1360953</v>
      </c>
      <c r="E74" s="124"/>
      <c r="F74" s="204">
        <v>1032884</v>
      </c>
      <c r="G74" s="124"/>
      <c r="H74" s="84">
        <f>+H33</f>
        <v>3073027</v>
      </c>
      <c r="I74" s="124"/>
      <c r="J74" s="204">
        <f>+J33</f>
        <v>1019783</v>
      </c>
    </row>
    <row r="75" spans="1:10" ht="18.95" customHeight="1">
      <c r="A75" s="129" t="s">
        <v>108</v>
      </c>
      <c r="B75" s="121"/>
      <c r="C75" s="122"/>
      <c r="D75" s="93">
        <v>61214</v>
      </c>
      <c r="E75" s="106"/>
      <c r="F75" s="209">
        <v>67733</v>
      </c>
      <c r="G75" s="106"/>
      <c r="H75" s="93">
        <v>0</v>
      </c>
      <c r="I75" s="106"/>
      <c r="J75" s="209">
        <v>0</v>
      </c>
    </row>
    <row r="76" spans="1:10" ht="6" customHeight="1">
      <c r="A76" s="24"/>
      <c r="B76" s="22"/>
      <c r="C76" s="22"/>
      <c r="D76" s="77"/>
      <c r="E76" s="75"/>
      <c r="F76" s="16"/>
      <c r="G76" s="75"/>
      <c r="H76" s="77"/>
      <c r="I76" s="75"/>
      <c r="J76" s="16"/>
    </row>
    <row r="77" spans="1:10" ht="18.95" customHeight="1" thickBot="1">
      <c r="A77" s="122"/>
      <c r="B77" s="121"/>
      <c r="C77" s="122"/>
      <c r="D77" s="131">
        <f>+D33</f>
        <v>1422167</v>
      </c>
      <c r="E77" s="124"/>
      <c r="F77" s="205">
        <f>SUM(F74:F75)</f>
        <v>1100617</v>
      </c>
      <c r="G77" s="124"/>
      <c r="H77" s="131">
        <f>SUM(H74:H75)</f>
        <v>3073027</v>
      </c>
      <c r="I77" s="124"/>
      <c r="J77" s="205">
        <f>SUM(J74:J75)</f>
        <v>1019783</v>
      </c>
    </row>
    <row r="78" spans="1:10" ht="18.95" customHeight="1" thickTop="1">
      <c r="A78" s="91"/>
      <c r="D78" s="36"/>
      <c r="E78" s="35"/>
      <c r="F78" s="37"/>
      <c r="G78" s="35"/>
      <c r="H78" s="36"/>
      <c r="I78" s="35"/>
      <c r="J78" s="37"/>
    </row>
    <row r="79" spans="1:10" ht="18.95" customHeight="1">
      <c r="A79" s="120" t="s">
        <v>109</v>
      </c>
      <c r="B79" s="121"/>
      <c r="C79" s="122"/>
      <c r="D79" s="114"/>
      <c r="E79" s="105"/>
      <c r="F79" s="107"/>
      <c r="G79" s="105"/>
      <c r="H79" s="114"/>
      <c r="I79" s="105"/>
      <c r="J79" s="107"/>
    </row>
    <row r="80" spans="1:10" ht="6" customHeight="1">
      <c r="A80" s="24"/>
      <c r="B80" s="22"/>
      <c r="C80" s="22"/>
      <c r="D80" s="77"/>
      <c r="E80" s="75"/>
      <c r="F80" s="16"/>
      <c r="G80" s="75"/>
      <c r="H80" s="77"/>
      <c r="I80" s="75"/>
      <c r="J80" s="16"/>
    </row>
    <row r="81" spans="1:10" ht="18.95" customHeight="1">
      <c r="A81" s="128" t="s">
        <v>213</v>
      </c>
      <c r="B81" s="121"/>
      <c r="C81" s="122"/>
      <c r="D81" s="84">
        <f>+D84-D82</f>
        <v>1372904</v>
      </c>
      <c r="E81" s="124"/>
      <c r="F81" s="126">
        <v>1028439</v>
      </c>
      <c r="G81" s="124"/>
      <c r="H81" s="84">
        <f>+H55</f>
        <v>3075857</v>
      </c>
      <c r="I81" s="124"/>
      <c r="J81" s="126">
        <f>+J55</f>
        <v>1017193</v>
      </c>
    </row>
    <row r="82" spans="1:10" ht="18.95" customHeight="1">
      <c r="A82" s="129" t="s">
        <v>108</v>
      </c>
      <c r="B82" s="121"/>
      <c r="C82" s="122"/>
      <c r="D82" s="93">
        <v>62249</v>
      </c>
      <c r="E82" s="106"/>
      <c r="F82" s="130">
        <v>67129</v>
      </c>
      <c r="G82" s="106"/>
      <c r="H82" s="93">
        <v>0</v>
      </c>
      <c r="I82" s="106"/>
      <c r="J82" s="130">
        <v>0</v>
      </c>
    </row>
    <row r="83" spans="1:10" ht="6" customHeight="1">
      <c r="A83" s="24"/>
      <c r="B83" s="22"/>
      <c r="C83" s="22"/>
      <c r="D83" s="77"/>
      <c r="E83" s="75"/>
      <c r="F83" s="16"/>
      <c r="G83" s="75"/>
      <c r="H83" s="77"/>
      <c r="I83" s="75"/>
      <c r="J83" s="16"/>
    </row>
    <row r="84" spans="1:10" ht="18.95" customHeight="1" thickBot="1">
      <c r="A84" s="122"/>
      <c r="B84" s="121"/>
      <c r="C84" s="122"/>
      <c r="D84" s="131">
        <f>+D55</f>
        <v>1435153</v>
      </c>
      <c r="E84" s="124"/>
      <c r="F84" s="132">
        <f>SUM(F81:F83)</f>
        <v>1095568</v>
      </c>
      <c r="G84" s="124"/>
      <c r="H84" s="131">
        <f>SUM(H81:H83)</f>
        <v>3075857</v>
      </c>
      <c r="I84" s="124"/>
      <c r="J84" s="132">
        <f>SUM(J81:J82)</f>
        <v>1017193</v>
      </c>
    </row>
    <row r="85" spans="1:10" ht="18.95" customHeight="1" thickTop="1">
      <c r="A85" s="91"/>
      <c r="D85" s="36"/>
      <c r="E85" s="35"/>
      <c r="F85" s="37"/>
      <c r="G85" s="35"/>
      <c r="H85" s="36"/>
      <c r="I85" s="35"/>
      <c r="J85" s="37"/>
    </row>
    <row r="86" spans="1:10" ht="18.95" customHeight="1">
      <c r="A86" s="133" t="s">
        <v>110</v>
      </c>
      <c r="B86" s="121"/>
      <c r="C86" s="122"/>
      <c r="D86" s="134"/>
      <c r="E86" s="113"/>
      <c r="F86" s="135"/>
      <c r="G86" s="113"/>
      <c r="H86" s="134"/>
      <c r="I86" s="113"/>
      <c r="J86" s="135"/>
    </row>
    <row r="87" spans="1:10" ht="6" customHeight="1">
      <c r="A87" s="24"/>
      <c r="B87" s="22"/>
      <c r="C87" s="22"/>
      <c r="D87" s="77"/>
      <c r="E87" s="75"/>
      <c r="F87" s="16"/>
      <c r="G87" s="75"/>
      <c r="H87" s="77"/>
      <c r="I87" s="75"/>
      <c r="J87" s="16"/>
    </row>
    <row r="88" spans="1:10" ht="18.95" customHeight="1" thickBot="1">
      <c r="A88" s="136" t="s">
        <v>111</v>
      </c>
      <c r="B88" s="11"/>
      <c r="C88" s="137"/>
      <c r="D88" s="138">
        <f>+D74/'2-4'!$G$132</f>
        <v>0.99111605998461938</v>
      </c>
      <c r="E88" s="124"/>
      <c r="F88" s="139">
        <v>0.77</v>
      </c>
      <c r="G88" s="124"/>
      <c r="H88" s="138">
        <f>+H74/'2-4'!$G$132</f>
        <v>2.2379365139474725</v>
      </c>
      <c r="I88" s="124"/>
      <c r="J88" s="139">
        <v>0.76</v>
      </c>
    </row>
    <row r="89" spans="1:10" ht="18.95" customHeight="1" thickTop="1">
      <c r="H89" s="65"/>
      <c r="J89" s="65"/>
    </row>
    <row r="90" spans="1:10" ht="18.95" customHeight="1">
      <c r="H90" s="65"/>
      <c r="J90" s="65"/>
    </row>
    <row r="91" spans="1:10" ht="18.95" customHeight="1">
      <c r="D91" s="35"/>
      <c r="H91" s="65"/>
      <c r="J91" s="65"/>
    </row>
    <row r="92" spans="1:10" ht="18.95" customHeight="1"/>
    <row r="93" spans="1:10" ht="18.95" customHeight="1"/>
    <row r="94" spans="1:10" ht="18.95" customHeight="1"/>
    <row r="95" spans="1:10" ht="18.95" customHeight="1"/>
    <row r="96" spans="1:10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spans="1:10" ht="11.25" customHeight="1"/>
    <row r="114" spans="1:10" ht="21.95" customHeight="1">
      <c r="A114" s="42" t="str">
        <f>'2-4'!A54</f>
        <v>หมายเหตุประกอบข้อมูลทางการเงินเป็นส่วนหนึ่งของข้อมูลทางการเงินระหว่างกาลนี้</v>
      </c>
      <c r="B114" s="118"/>
      <c r="C114" s="118"/>
      <c r="D114" s="118"/>
      <c r="E114" s="118"/>
      <c r="F114" s="118"/>
      <c r="G114" s="118"/>
      <c r="H114" s="140"/>
      <c r="I114" s="118"/>
      <c r="J114" s="140"/>
    </row>
    <row r="115" spans="1:10" ht="15.95" customHeight="1"/>
    <row r="116" spans="1:10" ht="15.95" customHeight="1"/>
    <row r="117" spans="1:10" ht="15.95" customHeight="1"/>
    <row r="118" spans="1:10" ht="15.95" customHeight="1"/>
    <row r="119" spans="1:10" ht="15.95" customHeight="1"/>
    <row r="120" spans="1:10" ht="15.95" customHeight="1"/>
    <row r="121" spans="1:10" ht="15.95" customHeight="1"/>
    <row r="122" spans="1:10" ht="15.95" customHeight="1"/>
    <row r="123" spans="1:10" ht="15.95" customHeight="1"/>
    <row r="124" spans="1:10" ht="15.95" customHeight="1">
      <c r="D124" s="141"/>
      <c r="F124" s="141"/>
      <c r="H124" s="141"/>
      <c r="J124" s="141"/>
    </row>
    <row r="125" spans="1:10" ht="15.95" customHeight="1"/>
    <row r="126" spans="1:10" ht="15.95" customHeight="1"/>
    <row r="127" spans="1:10" ht="15.95" customHeight="1"/>
    <row r="128" spans="1:10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20.100000000000001" customHeight="1"/>
  </sheetData>
  <mergeCells count="4">
    <mergeCell ref="D5:F5"/>
    <mergeCell ref="H5:J5"/>
    <mergeCell ref="D66:F66"/>
    <mergeCell ref="H66:J66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1"/>
  <sheetViews>
    <sheetView topLeftCell="A13" zoomScaleNormal="100" zoomScaleSheetLayoutView="88" workbookViewId="0">
      <selection activeCell="J17" sqref="J17"/>
    </sheetView>
  </sheetViews>
  <sheetFormatPr defaultColWidth="9.140625" defaultRowHeight="17.25"/>
  <cols>
    <col min="1" max="1" width="30.28515625" style="5" customWidth="1"/>
    <col min="2" max="2" width="4.85546875" style="142" customWidth="1"/>
    <col min="3" max="3" width="0.7109375" style="142" customWidth="1"/>
    <col min="4" max="4" width="9.42578125" style="142" customWidth="1"/>
    <col min="5" max="5" width="0.7109375" style="142" customWidth="1"/>
    <col min="6" max="6" width="10" style="142" customWidth="1"/>
    <col min="7" max="7" width="0.7109375" style="5" customWidth="1"/>
    <col min="8" max="8" width="11.42578125" style="5" bestFit="1" customWidth="1"/>
    <col min="9" max="9" width="0.7109375" style="142" customWidth="1"/>
    <col min="10" max="10" width="9" style="5" customWidth="1"/>
    <col min="11" max="11" width="0.7109375" style="5" customWidth="1"/>
    <col min="12" max="12" width="11.42578125" style="5" customWidth="1"/>
    <col min="13" max="13" width="0.7109375" style="5" customWidth="1"/>
    <col min="14" max="14" width="12.42578125" style="5" customWidth="1"/>
    <col min="15" max="15" width="0.7109375" style="5" customWidth="1"/>
    <col min="16" max="16" width="8" style="5" customWidth="1"/>
    <col min="17" max="17" width="0.7109375" style="5" customWidth="1"/>
    <col min="18" max="18" width="11.140625" style="5" customWidth="1"/>
    <col min="19" max="19" width="0.7109375" style="5" customWidth="1"/>
    <col min="20" max="20" width="14.85546875" style="5" customWidth="1"/>
    <col min="21" max="21" width="0.7109375" style="5" customWidth="1"/>
    <col min="22" max="22" width="13.42578125" style="5" customWidth="1"/>
    <col min="23" max="23" width="0.7109375" style="5" customWidth="1"/>
    <col min="24" max="24" width="10" style="5" customWidth="1"/>
    <col min="25" max="25" width="0.7109375" style="5" customWidth="1"/>
    <col min="26" max="26" width="11.42578125" style="5" customWidth="1"/>
    <col min="27" max="27" width="0.7109375" style="5" customWidth="1"/>
    <col min="28" max="28" width="10" style="5" customWidth="1"/>
    <col min="29" max="29" width="9.140625" style="5"/>
    <col min="30" max="31" width="12" style="5" bestFit="1" customWidth="1"/>
    <col min="32" max="16384" width="9.140625" style="5"/>
  </cols>
  <sheetData>
    <row r="1" spans="1:31" ht="20.100000000000001" customHeight="1">
      <c r="A1" s="64" t="str">
        <f>'2-4'!A1</f>
        <v>บริษัท ศรีสวัสดิ์ คอร์ปอเรชั่น จำกัด (มหาชน)</v>
      </c>
    </row>
    <row r="2" spans="1:31" ht="20.100000000000001" customHeight="1">
      <c r="A2" s="143" t="s">
        <v>112</v>
      </c>
      <c r="B2" s="144"/>
    </row>
    <row r="3" spans="1:31" ht="20.100000000000001" customHeight="1">
      <c r="A3" s="145" t="str">
        <f>'5-6 (3 M)'!A3</f>
        <v>สำหรับงวดสามเดือนสิ้นสุดวันที่ 31 มีนาคม พ.ศ. 2564</v>
      </c>
      <c r="B3" s="146"/>
      <c r="C3" s="147"/>
      <c r="D3" s="147"/>
      <c r="E3" s="147"/>
      <c r="F3" s="147"/>
      <c r="G3" s="43"/>
      <c r="H3" s="43"/>
      <c r="I3" s="147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31" ht="20.100000000000001" customHeight="1">
      <c r="A4" s="144"/>
      <c r="B4" s="148"/>
      <c r="C4" s="149"/>
      <c r="D4" s="149"/>
      <c r="E4" s="149"/>
      <c r="F4" s="149"/>
      <c r="I4" s="149"/>
    </row>
    <row r="5" spans="1:31" s="151" customFormat="1" ht="20.100000000000001" customHeight="1">
      <c r="A5" s="150"/>
      <c r="B5" s="150"/>
      <c r="C5" s="150"/>
      <c r="D5" s="317" t="s">
        <v>113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</row>
    <row r="6" spans="1:31" s="151" customFormat="1" ht="18" customHeight="1">
      <c r="A6" s="150"/>
      <c r="B6" s="150"/>
      <c r="C6" s="150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318" t="s">
        <v>70</v>
      </c>
      <c r="Q6" s="318"/>
      <c r="R6" s="318"/>
      <c r="S6" s="318"/>
      <c r="T6" s="318"/>
      <c r="U6" s="318"/>
      <c r="V6" s="318"/>
      <c r="W6" s="152"/>
      <c r="X6" s="152"/>
      <c r="Y6" s="152"/>
      <c r="Z6" s="152"/>
      <c r="AA6" s="152"/>
      <c r="AB6" s="152"/>
    </row>
    <row r="7" spans="1:31" s="151" customFormat="1" ht="18" customHeight="1">
      <c r="A7" s="150"/>
      <c r="B7" s="150"/>
      <c r="C7" s="150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318" t="s">
        <v>114</v>
      </c>
      <c r="Q7" s="318"/>
      <c r="R7" s="318"/>
      <c r="S7" s="318"/>
      <c r="T7" s="318"/>
      <c r="U7" s="318"/>
      <c r="V7" s="318"/>
      <c r="W7" s="152"/>
      <c r="X7" s="152"/>
      <c r="Y7" s="152"/>
      <c r="Z7" s="152"/>
      <c r="AA7" s="152"/>
      <c r="AB7" s="152"/>
    </row>
    <row r="8" spans="1:31" s="151" customFormat="1" ht="20.100000000000001" customHeight="1">
      <c r="A8" s="150"/>
      <c r="B8" s="150"/>
      <c r="C8" s="150"/>
      <c r="D8" s="152"/>
      <c r="E8" s="152"/>
      <c r="F8" s="152"/>
      <c r="G8" s="152"/>
      <c r="H8" s="152"/>
      <c r="I8" s="152"/>
      <c r="J8" s="153" t="s">
        <v>66</v>
      </c>
      <c r="K8" s="152"/>
      <c r="L8" s="152"/>
      <c r="M8" s="152"/>
      <c r="N8" s="154" t="s">
        <v>115</v>
      </c>
      <c r="O8" s="152"/>
      <c r="P8" s="155"/>
      <c r="Q8" s="152"/>
      <c r="R8" s="155" t="s">
        <v>116</v>
      </c>
      <c r="S8" s="152"/>
      <c r="T8" s="152"/>
      <c r="U8" s="152"/>
      <c r="W8" s="152"/>
      <c r="X8" s="152"/>
      <c r="Y8" s="152"/>
      <c r="Z8" s="152"/>
      <c r="AA8" s="152"/>
      <c r="AB8" s="152"/>
    </row>
    <row r="9" spans="1:31" s="151" customFormat="1" ht="20.100000000000001" customHeight="1">
      <c r="A9" s="150"/>
      <c r="B9" s="150"/>
      <c r="C9" s="156"/>
      <c r="D9" s="154"/>
      <c r="E9" s="154"/>
      <c r="F9" s="153"/>
      <c r="G9" s="153"/>
      <c r="H9" s="157" t="s">
        <v>117</v>
      </c>
      <c r="I9" s="154"/>
      <c r="J9" s="153" t="s">
        <v>118</v>
      </c>
      <c r="K9" s="153"/>
      <c r="L9" s="154"/>
      <c r="M9" s="153"/>
      <c r="N9" s="153" t="s">
        <v>119</v>
      </c>
      <c r="O9" s="153"/>
      <c r="P9" s="153"/>
      <c r="Q9" s="153"/>
      <c r="R9" s="153" t="s">
        <v>120</v>
      </c>
      <c r="S9" s="153"/>
      <c r="T9" s="153"/>
      <c r="U9" s="153"/>
      <c r="W9" s="153"/>
      <c r="X9" s="153" t="s">
        <v>121</v>
      </c>
      <c r="Y9" s="153"/>
      <c r="Z9" s="157"/>
      <c r="AA9" s="153"/>
    </row>
    <row r="10" spans="1:31" s="151" customFormat="1" ht="20.100000000000001" customHeight="1">
      <c r="A10" s="150"/>
      <c r="B10" s="150"/>
      <c r="C10" s="156"/>
      <c r="D10" s="154" t="s">
        <v>122</v>
      </c>
      <c r="E10" s="154"/>
      <c r="F10" s="153" t="s">
        <v>123</v>
      </c>
      <c r="G10" s="153"/>
      <c r="H10" s="157" t="s">
        <v>124</v>
      </c>
      <c r="I10" s="154"/>
      <c r="J10" s="158" t="s">
        <v>125</v>
      </c>
      <c r="K10" s="153"/>
      <c r="L10" s="154" t="s">
        <v>66</v>
      </c>
      <c r="M10" s="153"/>
      <c r="N10" s="153" t="s">
        <v>126</v>
      </c>
      <c r="O10" s="153"/>
      <c r="P10" s="154" t="s">
        <v>11</v>
      </c>
      <c r="Q10" s="153"/>
      <c r="R10" s="154" t="s">
        <v>127</v>
      </c>
      <c r="S10" s="153"/>
      <c r="T10" s="153" t="s">
        <v>193</v>
      </c>
      <c r="U10" s="153"/>
      <c r="V10" s="155" t="s">
        <v>128</v>
      </c>
      <c r="W10" s="153"/>
      <c r="X10" s="159" t="s">
        <v>129</v>
      </c>
      <c r="Y10" s="153"/>
      <c r="Z10" s="157" t="s">
        <v>130</v>
      </c>
      <c r="AA10" s="153"/>
      <c r="AB10" s="154" t="s">
        <v>121</v>
      </c>
    </row>
    <row r="11" spans="1:31" s="151" customFormat="1" ht="20.100000000000001" customHeight="1">
      <c r="A11" s="150"/>
      <c r="B11" s="156"/>
      <c r="C11" s="156"/>
      <c r="D11" s="154" t="s">
        <v>131</v>
      </c>
      <c r="E11" s="154"/>
      <c r="F11" s="154" t="s">
        <v>132</v>
      </c>
      <c r="G11" s="154"/>
      <c r="H11" s="154" t="s">
        <v>133</v>
      </c>
      <c r="I11" s="154"/>
      <c r="J11" s="154" t="s">
        <v>134</v>
      </c>
      <c r="K11" s="154"/>
      <c r="L11" s="154" t="s">
        <v>135</v>
      </c>
      <c r="M11" s="154"/>
      <c r="N11" s="154" t="s">
        <v>136</v>
      </c>
      <c r="O11" s="154"/>
      <c r="P11" s="154" t="s">
        <v>137</v>
      </c>
      <c r="Q11" s="154"/>
      <c r="R11" s="154" t="s">
        <v>138</v>
      </c>
      <c r="S11" s="154"/>
      <c r="T11" s="154" t="s">
        <v>194</v>
      </c>
      <c r="U11" s="154"/>
      <c r="V11" s="153" t="s">
        <v>139</v>
      </c>
      <c r="W11" s="154"/>
      <c r="X11" s="154" t="s">
        <v>140</v>
      </c>
      <c r="Y11" s="154"/>
      <c r="Z11" s="154" t="s">
        <v>141</v>
      </c>
      <c r="AA11" s="154"/>
      <c r="AB11" s="159" t="s">
        <v>142</v>
      </c>
    </row>
    <row r="12" spans="1:31" s="151" customFormat="1" ht="20.100000000000001" customHeight="1">
      <c r="A12" s="150"/>
      <c r="B12" s="161"/>
      <c r="C12" s="150"/>
      <c r="D12" s="160" t="s">
        <v>10</v>
      </c>
      <c r="E12" s="154"/>
      <c r="F12" s="160" t="s">
        <v>10</v>
      </c>
      <c r="G12" s="154"/>
      <c r="H12" s="160" t="s">
        <v>10</v>
      </c>
      <c r="I12" s="154"/>
      <c r="J12" s="160" t="s">
        <v>10</v>
      </c>
      <c r="K12" s="154"/>
      <c r="L12" s="160" t="s">
        <v>10</v>
      </c>
      <c r="M12" s="154"/>
      <c r="N12" s="160" t="s">
        <v>10</v>
      </c>
      <c r="O12" s="154"/>
      <c r="P12" s="160" t="s">
        <v>10</v>
      </c>
      <c r="Q12" s="154"/>
      <c r="R12" s="160" t="s">
        <v>10</v>
      </c>
      <c r="S12" s="154"/>
      <c r="T12" s="160" t="s">
        <v>10</v>
      </c>
      <c r="U12" s="154"/>
      <c r="V12" s="160" t="s">
        <v>10</v>
      </c>
      <c r="W12" s="154"/>
      <c r="X12" s="160" t="s">
        <v>10</v>
      </c>
      <c r="Y12" s="154"/>
      <c r="Z12" s="160" t="s">
        <v>10</v>
      </c>
      <c r="AA12" s="154"/>
      <c r="AB12" s="160" t="s">
        <v>10</v>
      </c>
    </row>
    <row r="13" spans="1:31" s="151" customFormat="1" ht="8.1" customHeight="1">
      <c r="A13" s="150"/>
      <c r="B13" s="161"/>
      <c r="C13" s="150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</row>
    <row r="14" spans="1:31" s="151" customFormat="1" ht="20.100000000000001" customHeight="1">
      <c r="A14" s="172" t="s">
        <v>143</v>
      </c>
      <c r="B14" s="163"/>
      <c r="C14" s="164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6"/>
      <c r="AD14" s="166"/>
      <c r="AE14" s="171"/>
    </row>
    <row r="15" spans="1:31" s="151" customFormat="1" ht="20.100000000000001" customHeight="1">
      <c r="A15" s="170" t="s">
        <v>144</v>
      </c>
      <c r="B15" s="163"/>
      <c r="C15" s="164"/>
      <c r="D15" s="165">
        <v>1336247</v>
      </c>
      <c r="E15" s="165"/>
      <c r="F15" s="165">
        <v>4455070</v>
      </c>
      <c r="G15" s="165"/>
      <c r="H15" s="165">
        <v>36190</v>
      </c>
      <c r="I15" s="165"/>
      <c r="J15" s="165">
        <v>130058</v>
      </c>
      <c r="K15" s="165"/>
      <c r="L15" s="165">
        <v>13080823</v>
      </c>
      <c r="M15" s="165"/>
      <c r="N15" s="165">
        <v>-648776</v>
      </c>
      <c r="O15" s="165"/>
      <c r="P15" s="165">
        <v>-94</v>
      </c>
      <c r="Q15" s="165"/>
      <c r="R15" s="165">
        <v>-1148</v>
      </c>
      <c r="S15" s="165"/>
      <c r="T15" s="165">
        <v>0</v>
      </c>
      <c r="U15" s="165"/>
      <c r="V15" s="165">
        <v>-1242</v>
      </c>
      <c r="W15" s="165"/>
      <c r="X15" s="165">
        <v>18388370</v>
      </c>
      <c r="Y15" s="165"/>
      <c r="Z15" s="165">
        <v>1803343</v>
      </c>
      <c r="AA15" s="165"/>
      <c r="AB15" s="165">
        <f>SUM(X15:Z15)</f>
        <v>20191713</v>
      </c>
      <c r="AC15" s="166"/>
      <c r="AD15" s="166"/>
      <c r="AE15" s="171"/>
    </row>
    <row r="16" spans="1:31" s="151" customFormat="1" ht="20.100000000000001" customHeight="1">
      <c r="A16" s="173" t="s">
        <v>145</v>
      </c>
      <c r="B16" s="167"/>
      <c r="C16" s="164"/>
      <c r="D16" s="169">
        <v>0</v>
      </c>
      <c r="E16" s="165"/>
      <c r="F16" s="169">
        <v>0</v>
      </c>
      <c r="G16" s="165"/>
      <c r="H16" s="169">
        <v>0</v>
      </c>
      <c r="I16" s="165"/>
      <c r="J16" s="169">
        <v>0</v>
      </c>
      <c r="K16" s="165"/>
      <c r="L16" s="169">
        <v>-647868</v>
      </c>
      <c r="M16" s="165"/>
      <c r="N16" s="169">
        <v>0</v>
      </c>
      <c r="O16" s="165"/>
      <c r="P16" s="169">
        <v>138</v>
      </c>
      <c r="Q16" s="165"/>
      <c r="R16" s="169">
        <v>0</v>
      </c>
      <c r="S16" s="165"/>
      <c r="T16" s="169">
        <v>-12508</v>
      </c>
      <c r="U16" s="165"/>
      <c r="V16" s="169">
        <v>-12370</v>
      </c>
      <c r="W16" s="165"/>
      <c r="X16" s="169">
        <v>-660238</v>
      </c>
      <c r="Y16" s="165"/>
      <c r="Z16" s="169">
        <v>-4855</v>
      </c>
      <c r="AA16" s="165"/>
      <c r="AB16" s="169">
        <f>SUM(X16:Z16)</f>
        <v>-665093</v>
      </c>
      <c r="AC16" s="166"/>
      <c r="AD16" s="166"/>
      <c r="AE16" s="171"/>
    </row>
    <row r="17" spans="1:31" s="151" customFormat="1" ht="20.100000000000001" customHeight="1">
      <c r="A17" s="162" t="s">
        <v>146</v>
      </c>
      <c r="B17" s="163"/>
      <c r="C17" s="164"/>
      <c r="D17" s="165"/>
      <c r="E17" s="163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6"/>
      <c r="AD17" s="166"/>
      <c r="AE17" s="171"/>
    </row>
    <row r="18" spans="1:31" s="151" customFormat="1" ht="20.100000000000001" customHeight="1">
      <c r="A18" s="162" t="s">
        <v>147</v>
      </c>
      <c r="B18" s="163"/>
      <c r="C18" s="164"/>
      <c r="D18" s="165">
        <f>D15+D16</f>
        <v>1336247</v>
      </c>
      <c r="E18" s="163"/>
      <c r="F18" s="165">
        <f>F15+F16</f>
        <v>4455070</v>
      </c>
      <c r="G18" s="165"/>
      <c r="H18" s="165">
        <f>H15+H16</f>
        <v>36190</v>
      </c>
      <c r="I18" s="165"/>
      <c r="J18" s="165">
        <f>J15+J16</f>
        <v>130058</v>
      </c>
      <c r="K18" s="165"/>
      <c r="L18" s="165">
        <f>L15+L16</f>
        <v>12432955</v>
      </c>
      <c r="M18" s="165"/>
      <c r="N18" s="165">
        <f>N15+N16</f>
        <v>-648776</v>
      </c>
      <c r="O18" s="165"/>
      <c r="P18" s="165">
        <f>P15+P16</f>
        <v>44</v>
      </c>
      <c r="Q18" s="165"/>
      <c r="R18" s="165">
        <f>R15+R16</f>
        <v>-1148</v>
      </c>
      <c r="S18" s="165"/>
      <c r="T18" s="165">
        <f>T15+T16</f>
        <v>-12508</v>
      </c>
      <c r="U18" s="165"/>
      <c r="V18" s="165">
        <f>V15+V16</f>
        <v>-13612</v>
      </c>
      <c r="W18" s="165"/>
      <c r="X18" s="165">
        <f>X15+X16</f>
        <v>17728132</v>
      </c>
      <c r="Y18" s="165"/>
      <c r="Z18" s="165">
        <f>Z15+Z16</f>
        <v>1798488</v>
      </c>
      <c r="AA18" s="165"/>
      <c r="AB18" s="165">
        <f>AB15+AB16</f>
        <v>19526620</v>
      </c>
      <c r="AC18" s="166"/>
      <c r="AD18" s="166"/>
      <c r="AE18" s="171"/>
    </row>
    <row r="19" spans="1:31" s="151" customFormat="1" ht="20.100000000000001" customHeight="1">
      <c r="A19" s="175" t="s">
        <v>148</v>
      </c>
      <c r="B19" s="163"/>
      <c r="C19" s="164"/>
      <c r="D19" s="165"/>
      <c r="E19" s="163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6"/>
      <c r="AD19" s="166"/>
      <c r="AE19" s="171"/>
    </row>
    <row r="20" spans="1:31" s="151" customFormat="1" ht="20.100000000000001" customHeight="1">
      <c r="A20" s="175" t="s">
        <v>149</v>
      </c>
      <c r="B20" s="163"/>
      <c r="C20" s="164"/>
      <c r="D20" s="165"/>
      <c r="E20" s="163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6"/>
      <c r="AD20" s="166"/>
      <c r="AE20" s="171"/>
    </row>
    <row r="21" spans="1:31" s="151" customFormat="1" ht="20.100000000000001" customHeight="1">
      <c r="A21" s="168" t="s">
        <v>196</v>
      </c>
      <c r="B21" s="163"/>
      <c r="C21" s="164"/>
      <c r="D21" s="165">
        <v>0</v>
      </c>
      <c r="E21" s="163"/>
      <c r="F21" s="165">
        <v>0</v>
      </c>
      <c r="G21" s="165"/>
      <c r="H21" s="165">
        <v>0</v>
      </c>
      <c r="I21" s="165"/>
      <c r="J21" s="165">
        <v>0</v>
      </c>
      <c r="K21" s="165"/>
      <c r="L21" s="165">
        <v>0</v>
      </c>
      <c r="M21" s="165"/>
      <c r="N21" s="165">
        <v>0</v>
      </c>
      <c r="O21" s="165"/>
      <c r="P21" s="165">
        <v>0</v>
      </c>
      <c r="Q21" s="165"/>
      <c r="R21" s="165">
        <v>0</v>
      </c>
      <c r="S21" s="165"/>
      <c r="T21" s="165">
        <v>0</v>
      </c>
      <c r="U21" s="165"/>
      <c r="V21" s="165">
        <v>0</v>
      </c>
      <c r="W21" s="165"/>
      <c r="X21" s="165">
        <v>0</v>
      </c>
      <c r="Y21" s="165"/>
      <c r="Z21" s="165">
        <v>-222759</v>
      </c>
      <c r="AA21" s="165"/>
      <c r="AB21" s="165">
        <v>-222759</v>
      </c>
      <c r="AC21" s="166"/>
      <c r="AD21" s="166"/>
      <c r="AE21" s="171"/>
    </row>
    <row r="22" spans="1:31" s="151" customFormat="1" ht="20.100000000000001" customHeight="1">
      <c r="A22" s="168" t="s">
        <v>105</v>
      </c>
      <c r="B22" s="167"/>
      <c r="C22" s="163"/>
      <c r="D22" s="169">
        <v>0</v>
      </c>
      <c r="E22" s="165"/>
      <c r="F22" s="169">
        <v>0</v>
      </c>
      <c r="G22" s="165"/>
      <c r="H22" s="169">
        <v>0</v>
      </c>
      <c r="I22" s="165"/>
      <c r="J22" s="169">
        <v>0</v>
      </c>
      <c r="K22" s="165"/>
      <c r="L22" s="169">
        <v>1030590</v>
      </c>
      <c r="M22" s="165"/>
      <c r="N22" s="169">
        <v>0</v>
      </c>
      <c r="O22" s="165"/>
      <c r="P22" s="169">
        <v>-46</v>
      </c>
      <c r="Q22" s="165"/>
      <c r="R22" s="169">
        <v>892</v>
      </c>
      <c r="S22" s="165"/>
      <c r="T22" s="169">
        <v>-2997</v>
      </c>
      <c r="U22" s="165"/>
      <c r="V22" s="169">
        <v>-2151</v>
      </c>
      <c r="W22" s="165"/>
      <c r="X22" s="169">
        <v>1028439</v>
      </c>
      <c r="Y22" s="165"/>
      <c r="Z22" s="169">
        <v>67129</v>
      </c>
      <c r="AA22" s="165"/>
      <c r="AB22" s="169">
        <v>1095568</v>
      </c>
      <c r="AC22" s="166"/>
      <c r="AD22" s="166"/>
      <c r="AE22" s="171"/>
    </row>
    <row r="23" spans="1:31" s="151" customFormat="1" ht="6" customHeight="1">
      <c r="A23" s="168"/>
      <c r="B23" s="167"/>
      <c r="C23" s="164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6"/>
      <c r="AD23" s="166"/>
      <c r="AE23" s="171"/>
    </row>
    <row r="24" spans="1:31" s="151" customFormat="1" ht="20.100000000000001" customHeight="1" thickBot="1">
      <c r="A24" s="170" t="s">
        <v>150</v>
      </c>
      <c r="B24" s="163"/>
      <c r="C24" s="164"/>
      <c r="D24" s="293">
        <f>SUM(D18:D22)</f>
        <v>1336247</v>
      </c>
      <c r="E24" s="165"/>
      <c r="F24" s="293">
        <f>SUM(F18:F22)</f>
        <v>4455070</v>
      </c>
      <c r="G24" s="165"/>
      <c r="H24" s="293">
        <f>SUM(H18:H22)</f>
        <v>36190</v>
      </c>
      <c r="I24" s="165"/>
      <c r="J24" s="293">
        <f>SUM(J18:J22)</f>
        <v>130058</v>
      </c>
      <c r="K24" s="165"/>
      <c r="L24" s="293">
        <f>SUM(L18:L22)</f>
        <v>13463545</v>
      </c>
      <c r="M24" s="165"/>
      <c r="N24" s="293">
        <f>SUM(N18:N22)</f>
        <v>-648776</v>
      </c>
      <c r="O24" s="165"/>
      <c r="P24" s="293">
        <f>SUM(P18:P22)</f>
        <v>-2</v>
      </c>
      <c r="Q24" s="165"/>
      <c r="R24" s="293">
        <f>SUM(R18:R22)</f>
        <v>-256</v>
      </c>
      <c r="S24" s="165"/>
      <c r="T24" s="293">
        <f>SUM(T18:T22)</f>
        <v>-15505</v>
      </c>
      <c r="U24" s="165"/>
      <c r="V24" s="293">
        <f>SUM(V18:V22)</f>
        <v>-15763</v>
      </c>
      <c r="W24" s="165"/>
      <c r="X24" s="293">
        <f>SUM(X18:X22)</f>
        <v>18756571</v>
      </c>
      <c r="Y24" s="165"/>
      <c r="Z24" s="293">
        <f>SUM(Z18:Z22)</f>
        <v>1642858</v>
      </c>
      <c r="AA24" s="165"/>
      <c r="AB24" s="293">
        <f>SUM(AB18:AB22)</f>
        <v>20399429</v>
      </c>
      <c r="AC24" s="166"/>
      <c r="AD24" s="166"/>
      <c r="AE24" s="171"/>
    </row>
    <row r="25" spans="1:31" s="151" customFormat="1" ht="20.100000000000001" customHeight="1" thickTop="1">
      <c r="A25" s="170"/>
      <c r="B25" s="163"/>
      <c r="C25" s="164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6"/>
      <c r="AD25" s="166"/>
      <c r="AE25" s="171"/>
    </row>
    <row r="26" spans="1:31" s="151" customFormat="1" ht="20.100000000000001" customHeight="1">
      <c r="A26" s="172" t="s">
        <v>214</v>
      </c>
      <c r="B26" s="163"/>
      <c r="C26" s="164"/>
      <c r="D26" s="174">
        <v>1373152</v>
      </c>
      <c r="E26" s="165"/>
      <c r="F26" s="174">
        <v>6207179</v>
      </c>
      <c r="G26" s="165"/>
      <c r="H26" s="174">
        <v>36190</v>
      </c>
      <c r="I26" s="165"/>
      <c r="J26" s="174">
        <v>142807</v>
      </c>
      <c r="K26" s="165"/>
      <c r="L26" s="174">
        <v>15003839</v>
      </c>
      <c r="M26" s="165"/>
      <c r="N26" s="174">
        <v>-665152</v>
      </c>
      <c r="O26" s="165"/>
      <c r="P26" s="174">
        <v>-226</v>
      </c>
      <c r="Q26" s="165"/>
      <c r="R26" s="174">
        <v>-872</v>
      </c>
      <c r="S26" s="165"/>
      <c r="T26" s="174">
        <v>-12050</v>
      </c>
      <c r="U26" s="165"/>
      <c r="V26" s="174">
        <v>-13148</v>
      </c>
      <c r="W26" s="165"/>
      <c r="X26" s="174">
        <v>22084867</v>
      </c>
      <c r="Y26" s="165"/>
      <c r="Z26" s="174">
        <v>1985011</v>
      </c>
      <c r="AA26" s="165"/>
      <c r="AB26" s="174">
        <v>24069878</v>
      </c>
      <c r="AC26" s="166"/>
      <c r="AD26" s="166"/>
      <c r="AE26" s="171"/>
    </row>
    <row r="27" spans="1:31" s="151" customFormat="1" ht="20.100000000000001" customHeight="1">
      <c r="A27" s="168" t="s">
        <v>196</v>
      </c>
      <c r="B27" s="163"/>
      <c r="C27" s="164"/>
      <c r="D27" s="174">
        <v>0</v>
      </c>
      <c r="E27" s="163"/>
      <c r="F27" s="174">
        <v>0</v>
      </c>
      <c r="G27" s="165"/>
      <c r="H27" s="174">
        <v>0</v>
      </c>
      <c r="I27" s="165"/>
      <c r="J27" s="174">
        <v>0</v>
      </c>
      <c r="K27" s="165"/>
      <c r="L27" s="174">
        <v>0</v>
      </c>
      <c r="M27" s="165"/>
      <c r="N27" s="174">
        <v>0</v>
      </c>
      <c r="O27" s="165"/>
      <c r="P27" s="174">
        <v>0</v>
      </c>
      <c r="Q27" s="165"/>
      <c r="R27" s="174">
        <v>0</v>
      </c>
      <c r="S27" s="165"/>
      <c r="T27" s="174">
        <v>0</v>
      </c>
      <c r="U27" s="165"/>
      <c r="V27" s="174">
        <v>0</v>
      </c>
      <c r="W27" s="165"/>
      <c r="X27" s="174">
        <f t="shared" ref="X27" si="0">SUM(D27:N27)+V27</f>
        <v>0</v>
      </c>
      <c r="Y27" s="165"/>
      <c r="Z27" s="174">
        <v>-22951</v>
      </c>
      <c r="AA27" s="165"/>
      <c r="AB27" s="174">
        <f>SUM(X27:Z27)</f>
        <v>-22951</v>
      </c>
      <c r="AC27" s="166"/>
      <c r="AD27" s="166"/>
    </row>
    <row r="28" spans="1:31" s="151" customFormat="1" ht="20.100000000000001" customHeight="1">
      <c r="A28" s="168" t="s">
        <v>202</v>
      </c>
      <c r="B28" s="163"/>
      <c r="C28" s="164"/>
      <c r="D28" s="174"/>
      <c r="E28" s="163"/>
      <c r="F28" s="174"/>
      <c r="G28" s="165"/>
      <c r="H28" s="174"/>
      <c r="I28" s="165"/>
      <c r="J28" s="174"/>
      <c r="K28" s="165"/>
      <c r="L28" s="174"/>
      <c r="M28" s="165"/>
      <c r="N28" s="174"/>
      <c r="O28" s="165"/>
      <c r="P28" s="174"/>
      <c r="Q28" s="165"/>
      <c r="R28" s="174"/>
      <c r="S28" s="165"/>
      <c r="T28" s="174"/>
      <c r="U28" s="165"/>
      <c r="V28" s="174"/>
      <c r="W28" s="165"/>
      <c r="X28" s="174"/>
      <c r="Y28" s="165"/>
      <c r="Z28" s="174"/>
      <c r="AA28" s="165"/>
      <c r="AB28" s="174"/>
      <c r="AC28" s="166"/>
      <c r="AD28" s="166"/>
    </row>
    <row r="29" spans="1:31" s="151" customFormat="1" ht="20.100000000000001" customHeight="1">
      <c r="A29" s="168" t="s">
        <v>203</v>
      </c>
      <c r="B29" s="163"/>
      <c r="C29" s="164"/>
      <c r="D29" s="174">
        <v>0</v>
      </c>
      <c r="E29" s="163"/>
      <c r="F29" s="174">
        <v>0</v>
      </c>
      <c r="G29" s="165"/>
      <c r="H29" s="174">
        <v>0</v>
      </c>
      <c r="I29" s="165"/>
      <c r="J29" s="174">
        <v>0</v>
      </c>
      <c r="K29" s="165"/>
      <c r="L29" s="174">
        <v>0</v>
      </c>
      <c r="M29" s="165"/>
      <c r="N29" s="174">
        <v>0</v>
      </c>
      <c r="O29" s="165"/>
      <c r="P29" s="174">
        <v>0</v>
      </c>
      <c r="Q29" s="165"/>
      <c r="R29" s="174">
        <v>0</v>
      </c>
      <c r="S29" s="165"/>
      <c r="T29" s="174">
        <v>0</v>
      </c>
      <c r="U29" s="165"/>
      <c r="V29" s="174">
        <v>0</v>
      </c>
      <c r="W29" s="165"/>
      <c r="X29" s="174">
        <f>SUM(D29:N29)+V29</f>
        <v>0</v>
      </c>
      <c r="Y29" s="165"/>
      <c r="Z29" s="174">
        <v>24158</v>
      </c>
      <c r="AA29" s="165"/>
      <c r="AB29" s="174">
        <f>SUM(X29:Z29)</f>
        <v>24158</v>
      </c>
      <c r="AC29" s="166"/>
      <c r="AD29" s="166"/>
    </row>
    <row r="30" spans="1:31" s="151" customFormat="1" ht="20.100000000000001" customHeight="1">
      <c r="A30" s="168" t="s">
        <v>204</v>
      </c>
      <c r="B30" s="163"/>
      <c r="C30" s="164"/>
      <c r="D30" s="174">
        <v>0</v>
      </c>
      <c r="E30" s="163"/>
      <c r="F30" s="174">
        <v>0</v>
      </c>
      <c r="G30" s="165"/>
      <c r="H30" s="174">
        <v>0</v>
      </c>
      <c r="I30" s="165"/>
      <c r="J30" s="174">
        <v>0</v>
      </c>
      <c r="K30" s="165"/>
      <c r="L30" s="174">
        <v>0</v>
      </c>
      <c r="M30" s="165"/>
      <c r="N30" s="174">
        <v>155764</v>
      </c>
      <c r="O30" s="165"/>
      <c r="P30" s="174">
        <v>0</v>
      </c>
      <c r="Q30" s="165"/>
      <c r="R30" s="174">
        <v>0</v>
      </c>
      <c r="S30" s="165"/>
      <c r="T30" s="174">
        <v>0</v>
      </c>
      <c r="U30" s="165"/>
      <c r="V30" s="174">
        <v>0</v>
      </c>
      <c r="W30" s="165"/>
      <c r="X30" s="174">
        <f>SUM(D30:N30)+V30</f>
        <v>155764</v>
      </c>
      <c r="Y30" s="165"/>
      <c r="Z30" s="174">
        <v>209236</v>
      </c>
      <c r="AA30" s="165"/>
      <c r="AB30" s="174">
        <f>SUM(X30:Z30)</f>
        <v>365000</v>
      </c>
      <c r="AC30" s="166"/>
      <c r="AD30" s="166"/>
    </row>
    <row r="31" spans="1:31" s="151" customFormat="1" ht="20.100000000000001" customHeight="1">
      <c r="A31" s="168" t="s">
        <v>105</v>
      </c>
      <c r="B31" s="167"/>
      <c r="C31" s="163"/>
      <c r="D31" s="176">
        <v>0</v>
      </c>
      <c r="E31" s="165"/>
      <c r="F31" s="176">
        <v>0</v>
      </c>
      <c r="G31" s="165"/>
      <c r="H31" s="176">
        <v>0</v>
      </c>
      <c r="I31" s="165"/>
      <c r="J31" s="176">
        <v>0</v>
      </c>
      <c r="K31" s="165"/>
      <c r="L31" s="176">
        <f>+'5-6 (3 M)'!D74+9206</f>
        <v>1370159</v>
      </c>
      <c r="M31" s="165"/>
      <c r="N31" s="176">
        <v>0</v>
      </c>
      <c r="O31" s="165"/>
      <c r="P31" s="176">
        <v>-641</v>
      </c>
      <c r="Q31" s="165"/>
      <c r="R31" s="176">
        <v>61</v>
      </c>
      <c r="S31" s="165"/>
      <c r="T31" s="176">
        <v>3325</v>
      </c>
      <c r="U31" s="165"/>
      <c r="V31" s="176">
        <f>SUM(P31:T31)</f>
        <v>2745</v>
      </c>
      <c r="W31" s="165"/>
      <c r="X31" s="176">
        <f>SUM(D31:N31)+V31</f>
        <v>1372904</v>
      </c>
      <c r="Y31" s="165"/>
      <c r="Z31" s="176">
        <f>'5-6 (3 M)'!D82</f>
        <v>62249</v>
      </c>
      <c r="AA31" s="165"/>
      <c r="AB31" s="176">
        <f>SUM(X31:Z31)</f>
        <v>1435153</v>
      </c>
      <c r="AC31" s="166"/>
      <c r="AD31" s="166"/>
      <c r="AE31" s="166"/>
    </row>
    <row r="32" spans="1:31" s="151" customFormat="1" ht="8.1" customHeight="1">
      <c r="A32" s="168"/>
      <c r="B32" s="167"/>
      <c r="C32" s="164"/>
      <c r="D32" s="174"/>
      <c r="E32" s="165"/>
      <c r="F32" s="174"/>
      <c r="G32" s="165"/>
      <c r="H32" s="174"/>
      <c r="I32" s="165"/>
      <c r="J32" s="174"/>
      <c r="K32" s="165"/>
      <c r="L32" s="174"/>
      <c r="M32" s="165"/>
      <c r="N32" s="174"/>
      <c r="O32" s="165"/>
      <c r="P32" s="174"/>
      <c r="Q32" s="165"/>
      <c r="R32" s="174"/>
      <c r="S32" s="165"/>
      <c r="T32" s="174"/>
      <c r="U32" s="165"/>
      <c r="V32" s="174"/>
      <c r="W32" s="165"/>
      <c r="X32" s="174"/>
      <c r="Y32" s="165"/>
      <c r="Z32" s="174"/>
      <c r="AA32" s="165"/>
      <c r="AB32" s="174"/>
    </row>
    <row r="33" spans="1:31" s="151" customFormat="1" ht="20.100000000000001" customHeight="1" thickBot="1">
      <c r="A33" s="170" t="s">
        <v>201</v>
      </c>
      <c r="B33" s="163"/>
      <c r="C33" s="164"/>
      <c r="D33" s="177">
        <f>SUM(D26:D31)</f>
        <v>1373152</v>
      </c>
      <c r="E33" s="165"/>
      <c r="F33" s="177">
        <f>SUM(F26:F31)</f>
        <v>6207179</v>
      </c>
      <c r="G33" s="165"/>
      <c r="H33" s="177">
        <f>SUM(H26:H31)</f>
        <v>36190</v>
      </c>
      <c r="I33" s="165"/>
      <c r="J33" s="177">
        <f>SUM(J26:J31)</f>
        <v>142807</v>
      </c>
      <c r="K33" s="165"/>
      <c r="L33" s="177">
        <f>SUM(L26:L31)</f>
        <v>16373998</v>
      </c>
      <c r="M33" s="165"/>
      <c r="N33" s="177">
        <f>SUM(N26:N31)</f>
        <v>-509388</v>
      </c>
      <c r="O33" s="165"/>
      <c r="P33" s="177">
        <f>SUM(P26:P31)</f>
        <v>-867</v>
      </c>
      <c r="Q33" s="165"/>
      <c r="R33" s="177">
        <f>SUM(R26:R31)</f>
        <v>-811</v>
      </c>
      <c r="S33" s="165"/>
      <c r="T33" s="177">
        <f>SUM(T26:T31)</f>
        <v>-8725</v>
      </c>
      <c r="U33" s="165"/>
      <c r="V33" s="177">
        <f>SUM(V26:V31)</f>
        <v>-10403</v>
      </c>
      <c r="W33" s="165"/>
      <c r="X33" s="177">
        <f>SUM(X26:X31)</f>
        <v>23613535</v>
      </c>
      <c r="Y33" s="165"/>
      <c r="Z33" s="177">
        <f>SUM(Z26:Z31)</f>
        <v>2257703</v>
      </c>
      <c r="AA33" s="165"/>
      <c r="AB33" s="177">
        <f>SUM(AB26:AB31)</f>
        <v>25871238</v>
      </c>
      <c r="AD33" s="166"/>
      <c r="AE33" s="171"/>
    </row>
    <row r="34" spans="1:31" ht="20.100000000000001" customHeight="1" thickTop="1">
      <c r="A34" s="178"/>
      <c r="B34" s="179"/>
      <c r="C34" s="180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C34" s="182"/>
      <c r="AD34" s="182"/>
      <c r="AE34" s="183"/>
    </row>
    <row r="35" spans="1:31" ht="20.100000000000001" customHeight="1">
      <c r="A35" s="178"/>
      <c r="B35" s="179"/>
      <c r="C35" s="180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C35" s="182"/>
      <c r="AD35" s="182"/>
      <c r="AE35" s="183"/>
    </row>
    <row r="36" spans="1:31" ht="20.100000000000001" customHeight="1">
      <c r="A36" s="178"/>
      <c r="B36" s="179"/>
      <c r="C36" s="180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C36" s="182"/>
      <c r="AD36" s="182"/>
      <c r="AE36" s="183"/>
    </row>
    <row r="37" spans="1:31" ht="13.5" customHeight="1">
      <c r="A37" s="178"/>
      <c r="B37" s="179"/>
      <c r="C37" s="180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C37" s="182"/>
      <c r="AD37" s="182"/>
      <c r="AE37" s="183"/>
    </row>
    <row r="38" spans="1:31" ht="21.95" customHeight="1">
      <c r="A38" s="319" t="str">
        <f>'2-4'!A54</f>
        <v>หมายเหตุประกอบข้อมูลทางการเงินเป็นส่วนหนึ่งของข้อมูลทางการเงินระหว่างกาลนี้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184"/>
      <c r="Z38" s="184"/>
      <c r="AA38" s="184"/>
      <c r="AB38" s="184"/>
    </row>
    <row r="39" spans="1:31" ht="20.100000000000001" customHeight="1">
      <c r="A39" s="185"/>
      <c r="B39" s="185"/>
      <c r="C39" s="185"/>
      <c r="D39" s="186"/>
      <c r="E39" s="186"/>
      <c r="F39" s="186"/>
      <c r="G39" s="186"/>
      <c r="I39" s="186"/>
      <c r="J39" s="186"/>
      <c r="K39" s="186"/>
      <c r="L39" s="186"/>
      <c r="M39" s="186"/>
      <c r="N39" s="186"/>
      <c r="O39" s="186"/>
      <c r="Q39" s="186"/>
      <c r="S39" s="186"/>
      <c r="T39" s="186"/>
      <c r="U39" s="186"/>
      <c r="W39" s="186"/>
      <c r="X39" s="186"/>
      <c r="Y39" s="186"/>
      <c r="AA39" s="186"/>
    </row>
    <row r="40" spans="1:31" ht="20.100000000000001" customHeight="1">
      <c r="L40" s="294"/>
    </row>
    <row r="41" spans="1:31" ht="20.100000000000001" customHeight="1"/>
    <row r="42" spans="1:31" ht="20.100000000000001" customHeight="1"/>
    <row r="43" spans="1:31" ht="20.100000000000001" customHeight="1"/>
    <row r="44" spans="1:31" ht="20.100000000000001" customHeight="1"/>
    <row r="45" spans="1:31" ht="20.100000000000001" customHeight="1"/>
    <row r="46" spans="1:31" ht="20.100000000000001" customHeight="1"/>
    <row r="47" spans="1:31" ht="20.100000000000001" customHeight="1"/>
    <row r="48" spans="1:3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12.95" customHeight="1"/>
  </sheetData>
  <mergeCells count="4">
    <mergeCell ref="D5:AB5"/>
    <mergeCell ref="P6:V6"/>
    <mergeCell ref="P7:V7"/>
    <mergeCell ref="A38:X3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zoomScaleNormal="100" zoomScaleSheetLayoutView="107" workbookViewId="0">
      <selection activeCell="H19" sqref="H19"/>
    </sheetView>
  </sheetViews>
  <sheetFormatPr defaultColWidth="9.140625" defaultRowHeight="18.95" customHeight="1"/>
  <cols>
    <col min="1" max="1" width="35.7109375" style="5" customWidth="1"/>
    <col min="2" max="2" width="7.42578125" style="142" customWidth="1"/>
    <col min="3" max="3" width="1" style="142" customWidth="1"/>
    <col min="4" max="4" width="10.42578125" style="142" customWidth="1"/>
    <col min="5" max="5" width="1" style="142" customWidth="1"/>
    <col min="6" max="6" width="11.42578125" style="142" customWidth="1"/>
    <col min="7" max="7" width="1" style="142" customWidth="1"/>
    <col min="8" max="8" width="13.140625" style="5" customWidth="1"/>
    <col min="9" max="9" width="1" style="142" customWidth="1"/>
    <col min="10" max="10" width="9.42578125" style="142" customWidth="1"/>
    <col min="11" max="11" width="1" style="142" customWidth="1"/>
    <col min="12" max="12" width="12.42578125" style="5" customWidth="1"/>
    <col min="13" max="13" width="1" style="142" customWidth="1"/>
    <col min="14" max="14" width="11.42578125" style="142" customWidth="1"/>
    <col min="15" max="15" width="1" style="142" customWidth="1"/>
    <col min="16" max="16" width="15.42578125" style="142" customWidth="1"/>
    <col min="17" max="17" width="1" style="142" customWidth="1"/>
    <col min="18" max="18" width="15" style="5" customWidth="1"/>
    <col min="19" max="19" width="1" style="142" customWidth="1"/>
    <col min="20" max="20" width="11.140625" style="5" customWidth="1"/>
    <col min="21" max="22" width="9.140625" style="5"/>
    <col min="23" max="23" width="10.42578125" style="5" bestFit="1" customWidth="1"/>
    <col min="24" max="16384" width="9.140625" style="5"/>
  </cols>
  <sheetData>
    <row r="1" spans="1:23" ht="18.95" customHeight="1">
      <c r="A1" s="64" t="str">
        <f>'2-4'!A1</f>
        <v>บริษัท ศรีสวัสดิ์ คอร์ปอเรชั่น จำกัด (มหาชน)</v>
      </c>
      <c r="R1" s="155"/>
    </row>
    <row r="2" spans="1:23" ht="18.95" customHeight="1">
      <c r="A2" s="143" t="s">
        <v>151</v>
      </c>
      <c r="B2" s="144"/>
      <c r="R2" s="153"/>
    </row>
    <row r="3" spans="1:23" ht="18.95" customHeight="1">
      <c r="A3" s="145" t="str">
        <f>'5-6 (3 M)'!A3</f>
        <v>สำหรับงวดสามเดือนสิ้นสุดวันที่ 31 มีนาคม พ.ศ. 2564</v>
      </c>
      <c r="B3" s="146"/>
      <c r="C3" s="147"/>
      <c r="D3" s="147"/>
      <c r="E3" s="147"/>
      <c r="F3" s="147"/>
      <c r="G3" s="147"/>
      <c r="H3" s="43"/>
      <c r="I3" s="147"/>
      <c r="J3" s="147"/>
      <c r="K3" s="147"/>
      <c r="L3" s="43"/>
      <c r="M3" s="147"/>
      <c r="N3" s="147"/>
      <c r="O3" s="147"/>
      <c r="P3" s="147"/>
      <c r="Q3" s="147"/>
      <c r="R3" s="43"/>
      <c r="S3" s="147"/>
      <c r="T3" s="43"/>
    </row>
    <row r="4" spans="1:23" ht="18.95" customHeight="1">
      <c r="A4" s="144"/>
      <c r="B4" s="148"/>
      <c r="C4" s="149"/>
      <c r="D4" s="149"/>
      <c r="E4" s="149"/>
      <c r="F4" s="149"/>
      <c r="G4" s="149"/>
      <c r="I4" s="149"/>
      <c r="J4" s="149"/>
      <c r="K4" s="149"/>
      <c r="M4" s="149"/>
      <c r="N4" s="149"/>
      <c r="O4" s="149"/>
      <c r="P4" s="149"/>
      <c r="Q4" s="149"/>
      <c r="S4" s="149"/>
    </row>
    <row r="5" spans="1:23" ht="18.95" customHeight="1">
      <c r="A5" s="187"/>
      <c r="B5" s="187"/>
      <c r="C5" s="187"/>
      <c r="D5" s="320" t="s">
        <v>152</v>
      </c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</row>
    <row r="6" spans="1:23" ht="18.95" customHeight="1">
      <c r="A6" s="187"/>
      <c r="B6" s="187"/>
      <c r="C6" s="187"/>
      <c r="D6" s="188"/>
      <c r="E6" s="188"/>
      <c r="F6" s="188"/>
      <c r="G6" s="188"/>
      <c r="K6" s="188"/>
      <c r="L6" s="188"/>
      <c r="M6" s="188"/>
      <c r="N6" s="321" t="s">
        <v>70</v>
      </c>
      <c r="O6" s="321"/>
      <c r="P6" s="321"/>
      <c r="Q6" s="321"/>
      <c r="R6" s="321"/>
      <c r="S6" s="188"/>
      <c r="T6" s="188"/>
    </row>
    <row r="7" spans="1:23" ht="18.95" customHeight="1">
      <c r="A7" s="190"/>
      <c r="B7" s="190"/>
      <c r="C7" s="191"/>
      <c r="D7" s="192"/>
      <c r="E7" s="192"/>
      <c r="F7" s="189"/>
      <c r="G7" s="192"/>
      <c r="I7" s="5"/>
      <c r="J7" s="5"/>
      <c r="K7" s="192"/>
      <c r="L7" s="189"/>
      <c r="M7" s="192"/>
      <c r="N7" s="321" t="s">
        <v>114</v>
      </c>
      <c r="O7" s="321"/>
      <c r="P7" s="321"/>
      <c r="Q7" s="321"/>
      <c r="R7" s="321"/>
      <c r="S7" s="192"/>
      <c r="T7" s="189"/>
    </row>
    <row r="8" spans="1:23" ht="18.95" customHeight="1">
      <c r="A8" s="190"/>
      <c r="B8" s="190"/>
      <c r="C8" s="191"/>
      <c r="D8" s="192"/>
      <c r="E8" s="192"/>
      <c r="F8" s="189"/>
      <c r="G8" s="192"/>
      <c r="H8" s="188"/>
      <c r="I8" s="188"/>
      <c r="J8" s="189" t="s">
        <v>66</v>
      </c>
      <c r="K8" s="192"/>
      <c r="L8" s="189"/>
      <c r="M8" s="192"/>
      <c r="N8" s="188"/>
      <c r="O8" s="188"/>
      <c r="P8" s="188"/>
      <c r="Q8" s="188"/>
      <c r="R8" s="188"/>
      <c r="S8" s="192"/>
      <c r="T8" s="189"/>
    </row>
    <row r="9" spans="1:23" ht="18.95" customHeight="1">
      <c r="A9" s="190"/>
      <c r="B9" s="190"/>
      <c r="C9" s="191"/>
      <c r="D9" s="192"/>
      <c r="E9" s="192"/>
      <c r="F9" s="189"/>
      <c r="G9" s="192"/>
      <c r="H9" s="189" t="s">
        <v>117</v>
      </c>
      <c r="I9" s="192"/>
      <c r="J9" s="189" t="s">
        <v>118</v>
      </c>
      <c r="K9" s="192"/>
      <c r="L9" s="189"/>
      <c r="M9" s="192"/>
      <c r="N9" s="188"/>
      <c r="O9" s="188"/>
      <c r="P9" s="188"/>
      <c r="Q9" s="188"/>
      <c r="R9" s="188"/>
      <c r="S9" s="192"/>
      <c r="T9" s="189"/>
    </row>
    <row r="10" spans="1:23" ht="18.95" customHeight="1">
      <c r="A10" s="190"/>
      <c r="B10" s="191"/>
      <c r="C10" s="191"/>
      <c r="D10" s="192" t="s">
        <v>122</v>
      </c>
      <c r="E10" s="192"/>
      <c r="F10" s="189" t="s">
        <v>123</v>
      </c>
      <c r="G10" s="192"/>
      <c r="H10" s="189" t="s">
        <v>124</v>
      </c>
      <c r="I10" s="192"/>
      <c r="J10" s="193" t="s">
        <v>125</v>
      </c>
      <c r="K10" s="192"/>
      <c r="L10" s="189" t="s">
        <v>66</v>
      </c>
      <c r="M10" s="192"/>
      <c r="N10" s="194" t="s">
        <v>11</v>
      </c>
      <c r="P10" s="153" t="s">
        <v>193</v>
      </c>
      <c r="R10" s="195" t="s">
        <v>128</v>
      </c>
      <c r="S10" s="192"/>
      <c r="T10" s="192" t="s">
        <v>121</v>
      </c>
    </row>
    <row r="11" spans="1:23" ht="18.95" customHeight="1">
      <c r="A11" s="190"/>
      <c r="B11" s="191"/>
      <c r="C11" s="191"/>
      <c r="D11" s="192" t="s">
        <v>131</v>
      </c>
      <c r="E11" s="192"/>
      <c r="F11" s="192" t="s">
        <v>132</v>
      </c>
      <c r="G11" s="192"/>
      <c r="H11" s="192" t="s">
        <v>133</v>
      </c>
      <c r="I11" s="192"/>
      <c r="J11" s="192" t="s">
        <v>134</v>
      </c>
      <c r="K11" s="192"/>
      <c r="L11" s="192" t="s">
        <v>135</v>
      </c>
      <c r="M11" s="192"/>
      <c r="N11" s="192" t="s">
        <v>137</v>
      </c>
      <c r="O11" s="192"/>
      <c r="P11" s="154" t="s">
        <v>194</v>
      </c>
      <c r="Q11" s="192"/>
      <c r="R11" s="189" t="s">
        <v>139</v>
      </c>
      <c r="S11" s="192"/>
      <c r="T11" s="196" t="s">
        <v>142</v>
      </c>
    </row>
    <row r="12" spans="1:23" ht="18.95" customHeight="1">
      <c r="A12" s="190"/>
      <c r="B12" s="313"/>
      <c r="C12" s="190"/>
      <c r="D12" s="197" t="s">
        <v>10</v>
      </c>
      <c r="E12" s="198"/>
      <c r="F12" s="199" t="s">
        <v>10</v>
      </c>
      <c r="G12" s="198"/>
      <c r="H12" s="197" t="s">
        <v>10</v>
      </c>
      <c r="I12" s="198"/>
      <c r="J12" s="197" t="s">
        <v>10</v>
      </c>
      <c r="K12" s="198"/>
      <c r="L12" s="197" t="s">
        <v>10</v>
      </c>
      <c r="M12" s="198"/>
      <c r="N12" s="197" t="s">
        <v>10</v>
      </c>
      <c r="O12" s="198"/>
      <c r="P12" s="197" t="s">
        <v>10</v>
      </c>
      <c r="Q12" s="198"/>
      <c r="R12" s="197" t="s">
        <v>10</v>
      </c>
      <c r="S12" s="198"/>
      <c r="T12" s="197" t="s">
        <v>10</v>
      </c>
    </row>
    <row r="13" spans="1:23" ht="6" customHeight="1">
      <c r="A13" s="190"/>
      <c r="B13" s="200"/>
      <c r="C13" s="190"/>
      <c r="D13" s="198"/>
      <c r="E13" s="198"/>
      <c r="F13" s="192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</row>
    <row r="14" spans="1:23" ht="18.95" customHeight="1">
      <c r="A14" s="207" t="s">
        <v>143</v>
      </c>
      <c r="B14" s="179"/>
      <c r="C14" s="180"/>
      <c r="U14" s="206"/>
      <c r="W14" s="182"/>
    </row>
    <row r="15" spans="1:23" ht="18.95" customHeight="1">
      <c r="A15" s="178" t="s">
        <v>144</v>
      </c>
      <c r="B15" s="179"/>
      <c r="C15" s="180"/>
      <c r="D15" s="204">
        <v>1336247</v>
      </c>
      <c r="E15" s="204"/>
      <c r="F15" s="204">
        <v>4455070</v>
      </c>
      <c r="G15" s="204"/>
      <c r="H15" s="204">
        <v>36190</v>
      </c>
      <c r="I15" s="204"/>
      <c r="J15" s="204">
        <v>130058</v>
      </c>
      <c r="K15" s="204"/>
      <c r="L15" s="204">
        <v>5699732</v>
      </c>
      <c r="M15" s="204"/>
      <c r="N15" s="204">
        <v>68</v>
      </c>
      <c r="O15" s="204"/>
      <c r="P15" s="204">
        <v>0</v>
      </c>
      <c r="Q15" s="204"/>
      <c r="R15" s="204">
        <v>68</v>
      </c>
      <c r="S15" s="204"/>
      <c r="T15" s="181">
        <v>11657365</v>
      </c>
      <c r="U15" s="206"/>
      <c r="W15" s="182"/>
    </row>
    <row r="16" spans="1:23" ht="18.95" customHeight="1">
      <c r="A16" s="208" t="s">
        <v>145</v>
      </c>
      <c r="B16" s="203"/>
      <c r="C16" s="180"/>
      <c r="D16" s="209">
        <v>0</v>
      </c>
      <c r="E16" s="204"/>
      <c r="F16" s="209">
        <v>0</v>
      </c>
      <c r="G16" s="204"/>
      <c r="H16" s="209">
        <v>0</v>
      </c>
      <c r="I16" s="204"/>
      <c r="J16" s="209">
        <v>0</v>
      </c>
      <c r="K16" s="204"/>
      <c r="L16" s="209">
        <v>-860</v>
      </c>
      <c r="M16" s="204"/>
      <c r="N16" s="209">
        <v>-68</v>
      </c>
      <c r="O16" s="204"/>
      <c r="P16" s="209">
        <v>-12508</v>
      </c>
      <c r="Q16" s="204"/>
      <c r="R16" s="209">
        <v>-12576</v>
      </c>
      <c r="S16" s="204"/>
      <c r="T16" s="184">
        <v>-13436</v>
      </c>
      <c r="U16" s="206"/>
      <c r="W16" s="182"/>
    </row>
    <row r="17" spans="1:23" ht="18.95" customHeight="1">
      <c r="A17" s="201" t="s">
        <v>146</v>
      </c>
      <c r="B17" s="180"/>
      <c r="C17" s="180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6"/>
      <c r="W17" s="182"/>
    </row>
    <row r="18" spans="1:23" ht="18.95" customHeight="1">
      <c r="A18" s="201" t="s">
        <v>147</v>
      </c>
      <c r="C18" s="180"/>
      <c r="D18" s="204">
        <f>SUM(D15:D16)</f>
        <v>1336247</v>
      </c>
      <c r="E18" s="204"/>
      <c r="F18" s="204">
        <f>SUM(F15:F16)</f>
        <v>4455070</v>
      </c>
      <c r="G18" s="204"/>
      <c r="H18" s="204">
        <f>SUM(H15:H16)</f>
        <v>36190</v>
      </c>
      <c r="I18" s="204"/>
      <c r="J18" s="204">
        <f>SUM(J15:J16)</f>
        <v>130058</v>
      </c>
      <c r="K18" s="204"/>
      <c r="L18" s="204">
        <f>SUM(L15:L16)</f>
        <v>5698872</v>
      </c>
      <c r="M18" s="204"/>
      <c r="N18" s="204">
        <f>SUM(N15:N16)</f>
        <v>0</v>
      </c>
      <c r="O18" s="204"/>
      <c r="P18" s="204">
        <f>SUM(P15:P16)</f>
        <v>-12508</v>
      </c>
      <c r="Q18" s="204"/>
      <c r="R18" s="204">
        <f>SUM(N18:P18)</f>
        <v>-12508</v>
      </c>
      <c r="S18" s="204"/>
      <c r="T18" s="181">
        <f>SUM(D18:L18,R18)</f>
        <v>11643929</v>
      </c>
      <c r="U18" s="206"/>
      <c r="W18" s="182"/>
    </row>
    <row r="19" spans="1:23" ht="18.95" customHeight="1">
      <c r="A19" s="212" t="s">
        <v>148</v>
      </c>
      <c r="B19" s="180"/>
      <c r="C19" s="180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6"/>
      <c r="W19" s="182"/>
    </row>
    <row r="20" spans="1:23" ht="18.95" customHeight="1">
      <c r="A20" s="212" t="s">
        <v>149</v>
      </c>
      <c r="B20" s="180"/>
      <c r="C20" s="180"/>
      <c r="D20" s="181"/>
      <c r="E20" s="181"/>
      <c r="F20" s="181"/>
      <c r="G20" s="181"/>
      <c r="H20" s="181"/>
      <c r="I20" s="181"/>
      <c r="J20" s="181"/>
      <c r="L20" s="181"/>
      <c r="M20" s="181"/>
      <c r="N20" s="181"/>
      <c r="O20" s="181"/>
      <c r="P20" s="181"/>
      <c r="Q20" s="181"/>
      <c r="R20" s="181"/>
      <c r="S20" s="181"/>
      <c r="T20" s="181"/>
      <c r="U20" s="206"/>
      <c r="W20" s="182"/>
    </row>
    <row r="21" spans="1:23" ht="18.95" customHeight="1">
      <c r="A21" s="202" t="s">
        <v>105</v>
      </c>
      <c r="B21" s="203"/>
      <c r="C21" s="180"/>
      <c r="D21" s="184">
        <v>0</v>
      </c>
      <c r="E21" s="181"/>
      <c r="F21" s="184">
        <v>0</v>
      </c>
      <c r="G21" s="181"/>
      <c r="H21" s="184">
        <v>0</v>
      </c>
      <c r="I21" s="181"/>
      <c r="J21" s="184">
        <v>0</v>
      </c>
      <c r="K21" s="181"/>
      <c r="L21" s="184">
        <v>1020190</v>
      </c>
      <c r="M21" s="181"/>
      <c r="N21" s="184">
        <v>0</v>
      </c>
      <c r="O21" s="181"/>
      <c r="P21" s="184">
        <v>-2997</v>
      </c>
      <c r="Q21" s="181"/>
      <c r="R21" s="209">
        <f>SUM(N21:P21)</f>
        <v>-2997</v>
      </c>
      <c r="S21" s="181"/>
      <c r="T21" s="184">
        <f>SUM(D21:L21,R21)</f>
        <v>1017193</v>
      </c>
      <c r="U21" s="206"/>
      <c r="W21" s="182"/>
    </row>
    <row r="22" spans="1:23" ht="6" customHeight="1">
      <c r="A22" s="178"/>
      <c r="B22" s="180"/>
      <c r="C22" s="180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6"/>
      <c r="W22" s="182"/>
    </row>
    <row r="23" spans="1:23" ht="18.95" customHeight="1" thickBot="1">
      <c r="A23" s="178" t="s">
        <v>150</v>
      </c>
      <c r="B23" s="180"/>
      <c r="C23" s="180"/>
      <c r="D23" s="205">
        <f>SUM(D18:D21)</f>
        <v>1336247</v>
      </c>
      <c r="E23" s="204"/>
      <c r="F23" s="205">
        <f>SUM(F18:F21)</f>
        <v>4455070</v>
      </c>
      <c r="G23" s="204"/>
      <c r="H23" s="205">
        <f>SUM(H18:H21)</f>
        <v>36190</v>
      </c>
      <c r="I23" s="204"/>
      <c r="J23" s="205">
        <f>SUM(J18:J21)</f>
        <v>130058</v>
      </c>
      <c r="K23" s="204"/>
      <c r="L23" s="205">
        <f>SUM(L18:L21)</f>
        <v>6719062</v>
      </c>
      <c r="M23" s="204"/>
      <c r="N23" s="205">
        <f>SUM(N18:N21)</f>
        <v>0</v>
      </c>
      <c r="O23" s="204"/>
      <c r="P23" s="205">
        <f>SUM(P18:P21)</f>
        <v>-15505</v>
      </c>
      <c r="Q23" s="204"/>
      <c r="R23" s="205">
        <f>SUM(R18:R21)</f>
        <v>-15505</v>
      </c>
      <c r="S23" s="204"/>
      <c r="T23" s="205">
        <f>SUM(T18:T21)</f>
        <v>12661122</v>
      </c>
      <c r="U23" s="206"/>
      <c r="W23" s="182"/>
    </row>
    <row r="24" spans="1:23" ht="18.95" customHeight="1" thickTop="1">
      <c r="A24" s="178"/>
      <c r="B24" s="180"/>
      <c r="C24" s="180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6"/>
      <c r="W24" s="182"/>
    </row>
    <row r="25" spans="1:23" ht="18.95" customHeight="1">
      <c r="A25" s="201" t="s">
        <v>200</v>
      </c>
      <c r="C25" s="180"/>
      <c r="D25" s="210">
        <v>1373152</v>
      </c>
      <c r="E25" s="204"/>
      <c r="F25" s="210">
        <v>6207179</v>
      </c>
      <c r="G25" s="204"/>
      <c r="H25" s="210">
        <v>36190</v>
      </c>
      <c r="I25" s="204"/>
      <c r="J25" s="210">
        <v>142807</v>
      </c>
      <c r="K25" s="204"/>
      <c r="L25" s="210">
        <v>4790028</v>
      </c>
      <c r="M25" s="204"/>
      <c r="N25" s="210">
        <v>0</v>
      </c>
      <c r="O25" s="204"/>
      <c r="P25" s="210">
        <v>-12050</v>
      </c>
      <c r="Q25" s="204"/>
      <c r="R25" s="210">
        <v>-12050</v>
      </c>
      <c r="S25" s="204"/>
      <c r="T25" s="211">
        <v>12537306</v>
      </c>
      <c r="U25" s="206"/>
      <c r="W25" s="182"/>
    </row>
    <row r="26" spans="1:23" ht="18.95" customHeight="1">
      <c r="A26" s="202" t="s">
        <v>105</v>
      </c>
      <c r="B26" s="203"/>
      <c r="C26" s="180"/>
      <c r="D26" s="213">
        <v>0</v>
      </c>
      <c r="E26" s="181"/>
      <c r="F26" s="213">
        <v>0</v>
      </c>
      <c r="G26" s="181"/>
      <c r="H26" s="213">
        <v>0</v>
      </c>
      <c r="I26" s="181"/>
      <c r="J26" s="213">
        <v>0</v>
      </c>
      <c r="K26" s="181"/>
      <c r="L26" s="213">
        <f>'5-6 (3 M)'!H33+'5-6 (3 M)'!H42</f>
        <v>3072531</v>
      </c>
      <c r="M26" s="181"/>
      <c r="N26" s="213">
        <v>0</v>
      </c>
      <c r="O26" s="181"/>
      <c r="P26" s="213">
        <f>'5-6 (3 M)'!H47+'5-6 (3 M)'!H50</f>
        <v>3326</v>
      </c>
      <c r="Q26" s="181"/>
      <c r="R26" s="214">
        <f>SUM(N26:P26)</f>
        <v>3326</v>
      </c>
      <c r="S26" s="181"/>
      <c r="T26" s="213">
        <f>L26+R26</f>
        <v>3075857</v>
      </c>
      <c r="U26"/>
    </row>
    <row r="27" spans="1:23" ht="6" customHeight="1">
      <c r="A27" s="178"/>
      <c r="B27" s="180"/>
      <c r="C27" s="180"/>
      <c r="D27" s="210"/>
      <c r="E27" s="204"/>
      <c r="F27" s="210"/>
      <c r="G27" s="204"/>
      <c r="H27" s="210"/>
      <c r="I27" s="204"/>
      <c r="J27" s="210"/>
      <c r="K27" s="204"/>
      <c r="L27" s="210"/>
      <c r="M27" s="204"/>
      <c r="N27" s="210"/>
      <c r="O27" s="204"/>
      <c r="P27" s="210"/>
      <c r="Q27" s="204"/>
      <c r="R27" s="210"/>
      <c r="S27" s="204"/>
      <c r="T27" s="210"/>
      <c r="U27"/>
    </row>
    <row r="28" spans="1:23" ht="18.95" customHeight="1" thickBot="1">
      <c r="A28" s="178" t="s">
        <v>201</v>
      </c>
      <c r="B28" s="180"/>
      <c r="C28" s="180"/>
      <c r="D28" s="215">
        <f>SUM(D25:D26)</f>
        <v>1373152</v>
      </c>
      <c r="E28" s="204"/>
      <c r="F28" s="215">
        <f>SUM(F25:F26)</f>
        <v>6207179</v>
      </c>
      <c r="G28" s="204"/>
      <c r="H28" s="215">
        <f>SUM(H25:H26)</f>
        <v>36190</v>
      </c>
      <c r="I28" s="204"/>
      <c r="J28" s="215">
        <f>SUM(J25:J26)</f>
        <v>142807</v>
      </c>
      <c r="K28" s="204"/>
      <c r="L28" s="215">
        <f>SUM(L25:L26)</f>
        <v>7862559</v>
      </c>
      <c r="M28" s="204"/>
      <c r="N28" s="215">
        <f>SUM(N25:N26)</f>
        <v>0</v>
      </c>
      <c r="O28" s="204"/>
      <c r="P28" s="215">
        <f>SUM(P25:P26)</f>
        <v>-8724</v>
      </c>
      <c r="Q28" s="204"/>
      <c r="R28" s="215">
        <f>SUM(R25:R26)</f>
        <v>-8724</v>
      </c>
      <c r="S28" s="204"/>
      <c r="T28" s="215">
        <f>SUM(T25:T26)</f>
        <v>15613163</v>
      </c>
      <c r="U28"/>
      <c r="W28" s="182"/>
    </row>
    <row r="29" spans="1:23" ht="17.25" customHeight="1" thickTop="1">
      <c r="A29" s="178"/>
      <c r="B29" s="180"/>
      <c r="C29" s="180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/>
    </row>
    <row r="30" spans="1:23" ht="17.25" customHeight="1">
      <c r="A30" s="178"/>
      <c r="B30" s="180"/>
      <c r="C30" s="180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/>
    </row>
    <row r="31" spans="1:23" ht="17.25" customHeight="1">
      <c r="A31" s="178"/>
      <c r="B31" s="180"/>
      <c r="C31" s="180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/>
    </row>
    <row r="32" spans="1:23" ht="17.25" customHeight="1">
      <c r="A32" s="178"/>
      <c r="B32" s="180"/>
      <c r="C32" s="180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/>
    </row>
    <row r="33" spans="1:21" ht="15.75" customHeight="1">
      <c r="A33" s="178"/>
      <c r="B33" s="180"/>
      <c r="C33" s="180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/>
    </row>
    <row r="34" spans="1:21" ht="16.5" customHeight="1">
      <c r="A34" s="178"/>
      <c r="B34" s="180"/>
      <c r="C34" s="180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/>
    </row>
    <row r="35" spans="1:21" ht="16.5" customHeight="1">
      <c r="A35" s="178"/>
      <c r="B35" s="180"/>
      <c r="C35" s="180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/>
    </row>
    <row r="36" spans="1:21" ht="5.25" customHeight="1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/>
    </row>
    <row r="37" spans="1:21" ht="18.95" customHeight="1">
      <c r="A37" s="319" t="str">
        <f>'2-4'!A54</f>
        <v>หมายเหตุประกอบข้อมูลทางการเงินเป็นส่วนหนึ่งของข้อมูลทางการเงินระหว่างกาลนี้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/>
    </row>
  </sheetData>
  <mergeCells count="4">
    <mergeCell ref="D5:T5"/>
    <mergeCell ref="N6:R6"/>
    <mergeCell ref="N7:R7"/>
    <mergeCell ref="A37:T37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8"/>
  <sheetViews>
    <sheetView tabSelected="1" zoomScale="120" zoomScaleNormal="120" zoomScaleSheetLayoutView="120" workbookViewId="0">
      <selection activeCell="B12" sqref="B12"/>
    </sheetView>
  </sheetViews>
  <sheetFormatPr defaultColWidth="9.140625" defaultRowHeight="17.25"/>
  <cols>
    <col min="1" max="1" width="1.42578125" style="219" customWidth="1"/>
    <col min="2" max="2" width="46.5703125" style="219" customWidth="1"/>
    <col min="3" max="3" width="7.42578125" style="261" customWidth="1"/>
    <col min="4" max="4" width="1" style="285" customWidth="1"/>
    <col min="5" max="5" width="12.42578125" style="219" customWidth="1"/>
    <col min="6" max="6" width="1" style="219" customWidth="1"/>
    <col min="7" max="7" width="12.42578125" style="219" customWidth="1"/>
    <col min="8" max="8" width="1" style="219" customWidth="1"/>
    <col min="9" max="9" width="12.42578125" style="219" customWidth="1"/>
    <col min="10" max="10" width="1" style="219" customWidth="1"/>
    <col min="11" max="11" width="12.42578125" style="219" customWidth="1"/>
    <col min="12" max="16384" width="9.140625" style="219"/>
  </cols>
  <sheetData>
    <row r="1" spans="1:11" ht="18.95" customHeight="1">
      <c r="A1" s="64" t="s">
        <v>0</v>
      </c>
      <c r="B1" s="216"/>
      <c r="C1" s="217"/>
      <c r="D1" s="218"/>
      <c r="E1" s="218"/>
      <c r="F1" s="218"/>
      <c r="G1" s="218"/>
      <c r="H1" s="73"/>
      <c r="I1" s="218"/>
      <c r="J1" s="73"/>
      <c r="K1" s="218"/>
    </row>
    <row r="2" spans="1:11" ht="18.95" customHeight="1">
      <c r="A2" s="220" t="s">
        <v>153</v>
      </c>
      <c r="B2" s="216"/>
      <c r="C2" s="217"/>
      <c r="D2" s="218"/>
      <c r="E2" s="218"/>
      <c r="F2" s="218"/>
      <c r="G2" s="218"/>
      <c r="H2" s="73"/>
      <c r="I2" s="218"/>
      <c r="J2" s="73"/>
      <c r="K2" s="218"/>
    </row>
    <row r="3" spans="1:11" ht="18.95" customHeight="1">
      <c r="A3" s="221" t="s">
        <v>199</v>
      </c>
      <c r="B3" s="222"/>
      <c r="C3" s="223"/>
      <c r="D3" s="224"/>
      <c r="E3" s="224"/>
      <c r="F3" s="224"/>
      <c r="G3" s="224"/>
      <c r="H3" s="225"/>
      <c r="I3" s="224"/>
      <c r="J3" s="225"/>
      <c r="K3" s="224"/>
    </row>
    <row r="4" spans="1:11" s="231" customFormat="1" ht="15.75" customHeight="1">
      <c r="A4" s="226"/>
      <c r="B4" s="227"/>
      <c r="C4" s="228"/>
      <c r="D4" s="229"/>
      <c r="E4" s="229"/>
      <c r="F4" s="229"/>
      <c r="G4" s="229"/>
      <c r="H4" s="229"/>
      <c r="I4" s="229"/>
      <c r="J4" s="230"/>
      <c r="K4" s="229"/>
    </row>
    <row r="5" spans="1:11" s="231" customFormat="1" ht="18.95" customHeight="1">
      <c r="A5" s="232"/>
      <c r="B5" s="233"/>
      <c r="C5" s="234"/>
      <c r="D5" s="233"/>
      <c r="E5" s="322" t="s">
        <v>2</v>
      </c>
      <c r="F5" s="322"/>
      <c r="G5" s="322"/>
      <c r="H5" s="230"/>
      <c r="I5" s="323" t="s">
        <v>3</v>
      </c>
      <c r="J5" s="323"/>
      <c r="K5" s="323"/>
    </row>
    <row r="6" spans="1:11" s="231" customFormat="1" ht="18.95" customHeight="1">
      <c r="A6" s="232"/>
      <c r="B6" s="233"/>
      <c r="C6" s="234"/>
      <c r="D6" s="233"/>
      <c r="E6" s="16" t="s">
        <v>4</v>
      </c>
      <c r="F6" s="70"/>
      <c r="G6" s="16" t="s">
        <v>4</v>
      </c>
      <c r="H6" s="30"/>
      <c r="I6" s="16" t="s">
        <v>4</v>
      </c>
      <c r="J6" s="70"/>
      <c r="K6" s="16" t="s">
        <v>4</v>
      </c>
    </row>
    <row r="7" spans="1:11" s="231" customFormat="1" ht="18.95" customHeight="1">
      <c r="A7" s="232"/>
      <c r="B7" s="233"/>
      <c r="C7" s="234"/>
      <c r="D7" s="233"/>
      <c r="E7" s="16" t="s">
        <v>6</v>
      </c>
      <c r="F7" s="16"/>
      <c r="G7" s="16" t="s">
        <v>6</v>
      </c>
      <c r="H7" s="71"/>
      <c r="I7" s="16" t="s">
        <v>6</v>
      </c>
      <c r="J7" s="16"/>
      <c r="K7" s="16" t="s">
        <v>6</v>
      </c>
    </row>
    <row r="8" spans="1:11" s="231" customFormat="1" ht="18.95" customHeight="1">
      <c r="A8" s="232"/>
      <c r="B8" s="233"/>
      <c r="C8" s="235"/>
      <c r="D8" s="236"/>
      <c r="E8" s="72" t="s">
        <v>198</v>
      </c>
      <c r="F8" s="72"/>
      <c r="G8" s="72" t="s">
        <v>8</v>
      </c>
      <c r="H8" s="73"/>
      <c r="I8" s="72" t="s">
        <v>198</v>
      </c>
      <c r="J8" s="236"/>
      <c r="K8" s="236" t="s">
        <v>8</v>
      </c>
    </row>
    <row r="9" spans="1:11" s="231" customFormat="1" ht="18.95" customHeight="1">
      <c r="A9" s="237"/>
      <c r="B9" s="237"/>
      <c r="C9" s="238" t="s">
        <v>9</v>
      </c>
      <c r="D9" s="239"/>
      <c r="E9" s="240" t="s">
        <v>10</v>
      </c>
      <c r="F9" s="239"/>
      <c r="G9" s="240" t="s">
        <v>10</v>
      </c>
      <c r="H9" s="241"/>
      <c r="I9" s="240" t="s">
        <v>10</v>
      </c>
      <c r="J9" s="241"/>
      <c r="K9" s="240" t="s">
        <v>10</v>
      </c>
    </row>
    <row r="10" spans="1:11" s="231" customFormat="1" ht="18.95" customHeight="1">
      <c r="A10" s="242" t="s">
        <v>154</v>
      </c>
      <c r="B10" s="226"/>
      <c r="C10" s="228"/>
      <c r="D10" s="229"/>
      <c r="E10" s="243"/>
      <c r="F10" s="229"/>
      <c r="G10" s="229"/>
      <c r="H10" s="230"/>
      <c r="I10" s="243"/>
      <c r="J10" s="230"/>
      <c r="K10" s="229"/>
    </row>
    <row r="11" spans="1:11" s="231" customFormat="1" ht="18.95" customHeight="1">
      <c r="A11" s="226" t="s">
        <v>88</v>
      </c>
      <c r="B11" s="227"/>
      <c r="C11" s="228"/>
      <c r="D11" s="229"/>
      <c r="E11" s="243">
        <f>'5-6 (3 M)'!D30</f>
        <v>1845063</v>
      </c>
      <c r="F11" s="229"/>
      <c r="G11" s="229">
        <v>1370198</v>
      </c>
      <c r="H11" s="229"/>
      <c r="I11" s="243">
        <f>'5-6 (3 M)'!H30</f>
        <v>3163772</v>
      </c>
      <c r="J11" s="230"/>
      <c r="K11" s="229">
        <v>1020342</v>
      </c>
    </row>
    <row r="12" spans="1:11" s="231" customFormat="1" ht="18.95" customHeight="1">
      <c r="A12" s="244" t="s">
        <v>155</v>
      </c>
      <c r="B12" s="227"/>
      <c r="C12" s="228"/>
      <c r="D12" s="229"/>
      <c r="E12" s="243"/>
      <c r="F12" s="229"/>
      <c r="G12" s="229"/>
      <c r="H12" s="229"/>
      <c r="I12" s="243"/>
      <c r="J12" s="230"/>
      <c r="K12" s="229"/>
    </row>
    <row r="13" spans="1:11" s="231" customFormat="1" ht="18.95" customHeight="1">
      <c r="A13" s="226"/>
      <c r="B13" s="227" t="s">
        <v>156</v>
      </c>
      <c r="C13" s="228"/>
      <c r="D13" s="229"/>
      <c r="E13" s="243">
        <v>-31078</v>
      </c>
      <c r="F13" s="229"/>
      <c r="G13" s="229">
        <v>-77</v>
      </c>
      <c r="H13" s="229"/>
      <c r="I13" s="243">
        <v>0</v>
      </c>
      <c r="J13" s="230"/>
      <c r="K13" s="229">
        <v>-77</v>
      </c>
    </row>
    <row r="14" spans="1:11" s="231" customFormat="1" ht="18.95" customHeight="1">
      <c r="A14" s="226"/>
      <c r="B14" s="227" t="s">
        <v>217</v>
      </c>
      <c r="C14" s="228"/>
      <c r="D14" s="229"/>
      <c r="E14" s="243">
        <v>0</v>
      </c>
      <c r="F14" s="229"/>
      <c r="G14" s="229">
        <v>0</v>
      </c>
      <c r="H14" s="229"/>
      <c r="I14" s="243">
        <v>-195679</v>
      </c>
      <c r="J14" s="230"/>
      <c r="K14" s="229">
        <v>0</v>
      </c>
    </row>
    <row r="15" spans="1:11" s="231" customFormat="1" ht="18.95" customHeight="1">
      <c r="A15" s="226"/>
      <c r="B15" s="227" t="s">
        <v>157</v>
      </c>
      <c r="C15" s="228">
        <v>11</v>
      </c>
      <c r="D15" s="229"/>
      <c r="E15" s="243">
        <v>-17898</v>
      </c>
      <c r="F15" s="229"/>
      <c r="G15" s="229">
        <v>25</v>
      </c>
      <c r="H15" s="229"/>
      <c r="I15" s="243">
        <v>-5</v>
      </c>
      <c r="J15" s="230"/>
      <c r="K15" s="229">
        <v>-12</v>
      </c>
    </row>
    <row r="16" spans="1:11" s="231" customFormat="1" ht="18.95" customHeight="1">
      <c r="A16" s="226"/>
      <c r="B16" s="227" t="s">
        <v>237</v>
      </c>
      <c r="C16" s="228"/>
      <c r="D16" s="229"/>
      <c r="E16" s="243">
        <v>-223507</v>
      </c>
      <c r="F16" s="229"/>
      <c r="G16" s="229">
        <v>0</v>
      </c>
      <c r="H16" s="229"/>
      <c r="I16" s="243">
        <v>-263320</v>
      </c>
      <c r="J16" s="230"/>
      <c r="K16" s="229">
        <v>0</v>
      </c>
    </row>
    <row r="17" spans="1:11" s="231" customFormat="1" ht="18.95" customHeight="1">
      <c r="A17" s="226"/>
      <c r="B17" s="227" t="s">
        <v>158</v>
      </c>
      <c r="C17" s="228"/>
      <c r="D17" s="229"/>
      <c r="E17" s="243">
        <v>216216</v>
      </c>
      <c r="F17" s="229"/>
      <c r="G17" s="229">
        <v>210484</v>
      </c>
      <c r="H17" s="229"/>
      <c r="I17" s="243">
        <v>910</v>
      </c>
      <c r="J17" s="230"/>
      <c r="K17" s="229">
        <v>916</v>
      </c>
    </row>
    <row r="18" spans="1:11" s="231" customFormat="1" ht="18.95" customHeight="1">
      <c r="A18" s="226"/>
      <c r="B18" s="227" t="s">
        <v>159</v>
      </c>
      <c r="C18" s="228">
        <v>17</v>
      </c>
      <c r="D18" s="229"/>
      <c r="E18" s="243">
        <v>6164</v>
      </c>
      <c r="F18" s="229"/>
      <c r="G18" s="229">
        <v>3669</v>
      </c>
      <c r="H18" s="229"/>
      <c r="I18" s="243">
        <v>6164</v>
      </c>
      <c r="J18" s="230"/>
      <c r="K18" s="229">
        <v>3669</v>
      </c>
    </row>
    <row r="19" spans="1:11" s="231" customFormat="1" ht="18.95" customHeight="1">
      <c r="A19" s="226"/>
      <c r="B19" s="227" t="s">
        <v>160</v>
      </c>
      <c r="C19" s="228">
        <v>11</v>
      </c>
      <c r="D19" s="229"/>
      <c r="E19" s="243">
        <v>-34</v>
      </c>
      <c r="F19" s="229"/>
      <c r="G19" s="229">
        <v>129</v>
      </c>
      <c r="H19" s="229"/>
      <c r="I19" s="243">
        <v>0</v>
      </c>
      <c r="J19" s="230"/>
      <c r="K19" s="229">
        <v>0</v>
      </c>
    </row>
    <row r="20" spans="1:11" s="231" customFormat="1" ht="18.95" customHeight="1">
      <c r="A20" s="226"/>
      <c r="B20" s="227" t="s">
        <v>161</v>
      </c>
      <c r="C20" s="228"/>
      <c r="D20" s="229"/>
      <c r="E20" s="243">
        <v>1183</v>
      </c>
      <c r="F20" s="229"/>
      <c r="G20" s="229">
        <v>641</v>
      </c>
      <c r="H20" s="229"/>
      <c r="I20" s="243">
        <v>0</v>
      </c>
      <c r="J20" s="230"/>
      <c r="K20" s="229">
        <v>0</v>
      </c>
    </row>
    <row r="21" spans="1:11" s="231" customFormat="1" ht="18.95" customHeight="1">
      <c r="A21" s="226"/>
      <c r="B21" s="227" t="s">
        <v>218</v>
      </c>
      <c r="C21" s="228"/>
      <c r="D21" s="229"/>
      <c r="E21" s="243">
        <v>-15471</v>
      </c>
      <c r="F21" s="229"/>
      <c r="G21" s="229">
        <v>-374</v>
      </c>
      <c r="H21" s="229"/>
      <c r="I21" s="243">
        <v>0</v>
      </c>
      <c r="J21" s="230"/>
      <c r="K21" s="229">
        <v>0</v>
      </c>
    </row>
    <row r="22" spans="1:11" s="231" customFormat="1" ht="18.95" customHeight="1">
      <c r="A22" s="226"/>
      <c r="B22" s="227" t="s">
        <v>238</v>
      </c>
      <c r="C22" s="228"/>
      <c r="D22" s="229"/>
      <c r="E22" s="243">
        <v>-580</v>
      </c>
      <c r="F22" s="229"/>
      <c r="G22" s="229">
        <v>-8244</v>
      </c>
      <c r="H22" s="229"/>
      <c r="I22" s="243">
        <v>0</v>
      </c>
      <c r="J22" s="230"/>
      <c r="K22" s="229">
        <v>0</v>
      </c>
    </row>
    <row r="23" spans="1:11" s="231" customFormat="1" ht="18.95" customHeight="1">
      <c r="A23" s="226"/>
      <c r="B23" s="226" t="s">
        <v>162</v>
      </c>
      <c r="C23" s="245"/>
      <c r="D23" s="230"/>
      <c r="E23" s="243">
        <v>14171</v>
      </c>
      <c r="G23" s="229">
        <v>-877</v>
      </c>
      <c r="I23" s="243">
        <v>0</v>
      </c>
      <c r="J23" s="230"/>
      <c r="K23" s="229">
        <v>0</v>
      </c>
    </row>
    <row r="24" spans="1:11" s="231" customFormat="1" ht="18.95" customHeight="1">
      <c r="A24" s="227"/>
      <c r="B24" s="226" t="s">
        <v>163</v>
      </c>
      <c r="C24" s="228"/>
      <c r="D24" s="229"/>
      <c r="E24" s="243">
        <v>10417</v>
      </c>
      <c r="F24" s="229"/>
      <c r="G24" s="229">
        <v>2557</v>
      </c>
      <c r="H24" s="229"/>
      <c r="I24" s="243">
        <v>0</v>
      </c>
      <c r="J24" s="230"/>
      <c r="K24" s="229">
        <v>0</v>
      </c>
    </row>
    <row r="25" spans="1:11" s="231" customFormat="1" ht="18.95" customHeight="1">
      <c r="A25" s="226"/>
      <c r="B25" s="227" t="s">
        <v>239</v>
      </c>
      <c r="C25" s="228"/>
      <c r="D25" s="229"/>
      <c r="E25" s="243">
        <v>-174151</v>
      </c>
      <c r="F25" s="229"/>
      <c r="G25" s="229">
        <v>194102</v>
      </c>
      <c r="H25" s="229"/>
      <c r="I25" s="243">
        <v>0</v>
      </c>
      <c r="J25" s="230"/>
      <c r="K25" s="229">
        <v>0</v>
      </c>
    </row>
    <row r="26" spans="1:11" s="231" customFormat="1" ht="18.95" customHeight="1">
      <c r="A26" s="227"/>
      <c r="B26" s="226" t="s">
        <v>54</v>
      </c>
      <c r="C26" s="228"/>
      <c r="D26" s="229"/>
      <c r="E26" s="243">
        <v>5656</v>
      </c>
      <c r="F26" s="229"/>
      <c r="G26" s="229">
        <v>6695</v>
      </c>
      <c r="H26" s="229"/>
      <c r="I26" s="243">
        <v>1403</v>
      </c>
      <c r="J26" s="230"/>
      <c r="K26" s="229">
        <v>356</v>
      </c>
    </row>
    <row r="27" spans="1:11" s="231" customFormat="1" ht="18.95" customHeight="1">
      <c r="A27" s="227"/>
      <c r="B27" s="246" t="s">
        <v>164</v>
      </c>
      <c r="C27" s="228"/>
      <c r="D27" s="229"/>
      <c r="E27" s="243">
        <v>1457</v>
      </c>
      <c r="F27" s="229"/>
      <c r="G27" s="229">
        <v>1195</v>
      </c>
      <c r="H27" s="229"/>
      <c r="I27" s="243">
        <v>5</v>
      </c>
      <c r="J27" s="230"/>
      <c r="K27" s="229">
        <v>4</v>
      </c>
    </row>
    <row r="28" spans="1:11" s="231" customFormat="1" ht="18.95" customHeight="1">
      <c r="A28" s="227"/>
      <c r="B28" s="246" t="s">
        <v>79</v>
      </c>
      <c r="C28" s="228"/>
      <c r="D28" s="229"/>
      <c r="E28" s="243">
        <v>-24</v>
      </c>
      <c r="F28" s="229"/>
      <c r="G28" s="229">
        <v>-1307</v>
      </c>
      <c r="H28" s="229"/>
      <c r="I28" s="243">
        <v>-2710046</v>
      </c>
      <c r="J28" s="230"/>
      <c r="K28" s="229">
        <v>-1017547</v>
      </c>
    </row>
    <row r="29" spans="1:11" s="231" customFormat="1" ht="18.95" customHeight="1">
      <c r="A29" s="227"/>
      <c r="B29" s="226" t="s">
        <v>78</v>
      </c>
      <c r="C29" s="228"/>
      <c r="D29" s="229"/>
      <c r="E29" s="243">
        <v>-1913647</v>
      </c>
      <c r="F29" s="229"/>
      <c r="G29" s="229">
        <v>-2085976</v>
      </c>
      <c r="H29" s="229"/>
      <c r="I29" s="243">
        <v>-186695</v>
      </c>
      <c r="J29" s="230"/>
      <c r="K29" s="229">
        <v>-182871</v>
      </c>
    </row>
    <row r="30" spans="1:11" s="231" customFormat="1" ht="18.95" customHeight="1">
      <c r="A30" s="227"/>
      <c r="B30" s="226" t="s">
        <v>165</v>
      </c>
      <c r="C30" s="228"/>
      <c r="D30" s="229"/>
      <c r="E30" s="243">
        <v>211182</v>
      </c>
      <c r="F30" s="229"/>
      <c r="G30" s="229">
        <v>222241</v>
      </c>
      <c r="H30" s="229"/>
      <c r="I30" s="243">
        <v>162757</v>
      </c>
      <c r="J30" s="230"/>
      <c r="K30" s="229">
        <v>160200</v>
      </c>
    </row>
    <row r="31" spans="1:11" s="231" customFormat="1" ht="18.95" customHeight="1">
      <c r="A31" s="242" t="s">
        <v>166</v>
      </c>
      <c r="B31" s="226"/>
      <c r="C31" s="245"/>
      <c r="D31" s="229"/>
      <c r="E31" s="247"/>
      <c r="F31" s="229"/>
      <c r="G31" s="309"/>
      <c r="H31" s="229"/>
      <c r="I31" s="247"/>
      <c r="J31" s="230"/>
      <c r="K31" s="309"/>
    </row>
    <row r="32" spans="1:11" s="231" customFormat="1" ht="18.95" customHeight="1">
      <c r="A32" s="227"/>
      <c r="B32" s="226" t="s">
        <v>167</v>
      </c>
      <c r="C32" s="248"/>
      <c r="D32" s="249"/>
      <c r="E32" s="250">
        <v>532723</v>
      </c>
      <c r="F32" s="249"/>
      <c r="G32" s="249">
        <v>-1588478</v>
      </c>
      <c r="H32" s="249"/>
      <c r="I32" s="250">
        <v>0</v>
      </c>
      <c r="J32" s="230"/>
      <c r="K32" s="249">
        <v>0</v>
      </c>
    </row>
    <row r="33" spans="1:11" s="231" customFormat="1" ht="18.95" customHeight="1">
      <c r="A33" s="227"/>
      <c r="B33" s="226" t="s">
        <v>26</v>
      </c>
      <c r="C33" s="248"/>
      <c r="D33" s="249"/>
      <c r="E33" s="250">
        <v>0</v>
      </c>
      <c r="F33" s="249"/>
      <c r="G33" s="249">
        <v>0</v>
      </c>
      <c r="H33" s="249"/>
      <c r="I33" s="250">
        <v>0</v>
      </c>
      <c r="J33" s="230"/>
      <c r="K33" s="249">
        <v>350000</v>
      </c>
    </row>
    <row r="34" spans="1:11" s="231" customFormat="1" ht="18.95" customHeight="1">
      <c r="A34" s="227"/>
      <c r="B34" s="226" t="s">
        <v>18</v>
      </c>
      <c r="C34" s="248"/>
      <c r="D34" s="249"/>
      <c r="E34" s="250">
        <v>-53881</v>
      </c>
      <c r="F34" s="249"/>
      <c r="G34" s="249">
        <v>105311</v>
      </c>
      <c r="H34" s="249"/>
      <c r="I34" s="250">
        <v>-571</v>
      </c>
      <c r="J34" s="230"/>
      <c r="K34" s="249">
        <v>90774</v>
      </c>
    </row>
    <row r="35" spans="1:11" s="231" customFormat="1" ht="18.95" customHeight="1">
      <c r="A35" s="227"/>
      <c r="B35" s="226" t="s">
        <v>17</v>
      </c>
      <c r="C35" s="248"/>
      <c r="D35" s="249"/>
      <c r="E35" s="250">
        <v>200000</v>
      </c>
      <c r="F35" s="249"/>
      <c r="G35" s="249">
        <v>-580000</v>
      </c>
      <c r="H35" s="249"/>
      <c r="I35" s="250">
        <v>0</v>
      </c>
      <c r="J35" s="230"/>
      <c r="K35" s="249">
        <v>0</v>
      </c>
    </row>
    <row r="36" spans="1:11" s="231" customFormat="1" ht="18.95" customHeight="1">
      <c r="A36" s="227"/>
      <c r="B36" s="226" t="s">
        <v>19</v>
      </c>
      <c r="C36" s="248"/>
      <c r="D36" s="249"/>
      <c r="E36" s="250">
        <v>-234712</v>
      </c>
      <c r="F36" s="249"/>
      <c r="G36" s="249">
        <v>-23386</v>
      </c>
      <c r="H36" s="249"/>
      <c r="I36" s="250">
        <v>0</v>
      </c>
      <c r="J36" s="230"/>
      <c r="K36" s="249">
        <v>0</v>
      </c>
    </row>
    <row r="37" spans="1:11" s="231" customFormat="1" ht="18.95" customHeight="1">
      <c r="A37" s="227"/>
      <c r="B37" s="226" t="s">
        <v>20</v>
      </c>
      <c r="C37" s="248"/>
      <c r="D37" s="249"/>
      <c r="E37" s="250">
        <v>21638</v>
      </c>
      <c r="F37" s="249"/>
      <c r="G37" s="249">
        <v>-115</v>
      </c>
      <c r="H37" s="249"/>
      <c r="I37" s="250">
        <v>0</v>
      </c>
      <c r="J37" s="230"/>
      <c r="K37" s="249">
        <v>0</v>
      </c>
    </row>
    <row r="38" spans="1:11" s="231" customFormat="1" ht="18.95" customHeight="1">
      <c r="A38" s="227"/>
      <c r="B38" s="226" t="s">
        <v>31</v>
      </c>
      <c r="C38" s="248"/>
      <c r="D38" s="249"/>
      <c r="E38" s="250">
        <v>7208</v>
      </c>
      <c r="F38" s="249"/>
      <c r="G38" s="249">
        <v>-2778</v>
      </c>
      <c r="H38" s="249"/>
      <c r="I38" s="250">
        <v>0</v>
      </c>
      <c r="J38" s="230"/>
      <c r="K38" s="249">
        <v>0</v>
      </c>
    </row>
    <row r="39" spans="1:11" s="231" customFormat="1" ht="18.95" customHeight="1">
      <c r="A39" s="227"/>
      <c r="B39" s="226" t="s">
        <v>37</v>
      </c>
      <c r="C39" s="248"/>
      <c r="D39" s="249"/>
      <c r="E39" s="250">
        <v>-1912338</v>
      </c>
      <c r="F39" s="249"/>
      <c r="G39" s="249">
        <v>378675</v>
      </c>
      <c r="H39" s="249"/>
      <c r="I39" s="250">
        <v>0</v>
      </c>
      <c r="J39" s="230"/>
      <c r="K39" s="249">
        <v>0</v>
      </c>
    </row>
    <row r="40" spans="1:11" s="231" customFormat="1" ht="18.95" customHeight="1">
      <c r="A40" s="227"/>
      <c r="B40" s="226" t="s">
        <v>43</v>
      </c>
      <c r="C40" s="248"/>
      <c r="D40" s="249"/>
      <c r="E40" s="250">
        <v>-40105</v>
      </c>
      <c r="F40" s="249"/>
      <c r="G40" s="249">
        <v>267147</v>
      </c>
      <c r="H40" s="249"/>
      <c r="I40" s="250">
        <v>5916</v>
      </c>
      <c r="J40" s="230"/>
      <c r="K40" s="249">
        <v>2525</v>
      </c>
    </row>
    <row r="41" spans="1:11" s="231" customFormat="1" ht="18.95" customHeight="1">
      <c r="A41" s="227"/>
      <c r="B41" s="226" t="s">
        <v>46</v>
      </c>
      <c r="C41" s="248"/>
      <c r="D41" s="249"/>
      <c r="E41" s="251">
        <v>32574</v>
      </c>
      <c r="F41" s="249"/>
      <c r="G41" s="252">
        <v>4929</v>
      </c>
      <c r="H41" s="249"/>
      <c r="I41" s="251">
        <v>3258</v>
      </c>
      <c r="J41" s="230"/>
      <c r="K41" s="252">
        <v>145</v>
      </c>
    </row>
    <row r="42" spans="1:11" s="231" customFormat="1" ht="6" customHeight="1">
      <c r="A42" s="226"/>
      <c r="B42" s="226"/>
      <c r="C42" s="248"/>
      <c r="D42" s="249"/>
      <c r="E42" s="250"/>
      <c r="F42" s="249"/>
      <c r="G42" s="249"/>
      <c r="H42" s="249"/>
      <c r="I42" s="250"/>
      <c r="J42" s="230"/>
      <c r="K42" s="249"/>
    </row>
    <row r="43" spans="1:11" s="231" customFormat="1" ht="18.95" customHeight="1">
      <c r="A43" s="227" t="s">
        <v>168</v>
      </c>
      <c r="B43" s="226"/>
      <c r="C43" s="228"/>
      <c r="D43" s="229"/>
      <c r="E43" s="243">
        <f>SUM(E11:E41)</f>
        <v>-1511774</v>
      </c>
      <c r="F43" s="229"/>
      <c r="G43" s="229">
        <f>SUM(G11:G41)</f>
        <v>-1523614</v>
      </c>
      <c r="H43" s="229"/>
      <c r="I43" s="243">
        <f>SUM(I11:I41)</f>
        <v>-12131</v>
      </c>
      <c r="J43" s="229"/>
      <c r="K43" s="229">
        <f>SUM(K11:K41)</f>
        <v>428424</v>
      </c>
    </row>
    <row r="44" spans="1:11" s="231" customFormat="1" ht="18.95" customHeight="1">
      <c r="A44" s="242"/>
      <c r="B44" s="226" t="s">
        <v>169</v>
      </c>
      <c r="C44" s="228"/>
      <c r="D44" s="229"/>
      <c r="E44" s="243">
        <v>1872314</v>
      </c>
      <c r="F44" s="229"/>
      <c r="G44" s="229">
        <v>1872314</v>
      </c>
      <c r="H44" s="229"/>
      <c r="I44" s="243">
        <v>224622</v>
      </c>
      <c r="J44" s="230"/>
      <c r="K44" s="229">
        <v>42622</v>
      </c>
    </row>
    <row r="45" spans="1:11" s="231" customFormat="1" ht="18.95" customHeight="1">
      <c r="A45" s="242"/>
      <c r="B45" s="226" t="s">
        <v>165</v>
      </c>
      <c r="C45" s="228"/>
      <c r="D45" s="229"/>
      <c r="E45" s="243">
        <v>-201041</v>
      </c>
      <c r="F45" s="229"/>
      <c r="G45" s="229">
        <v>-200230</v>
      </c>
      <c r="H45" s="229"/>
      <c r="I45" s="243">
        <v>-164255</v>
      </c>
      <c r="J45" s="230"/>
      <c r="K45" s="229">
        <v>-151920</v>
      </c>
    </row>
    <row r="46" spans="1:11" s="231" customFormat="1" ht="18.95" customHeight="1">
      <c r="A46" s="226"/>
      <c r="B46" s="226" t="s">
        <v>219</v>
      </c>
      <c r="C46" s="248"/>
      <c r="D46" s="249"/>
      <c r="E46" s="253">
        <v>-14070</v>
      </c>
      <c r="F46" s="254"/>
      <c r="G46" s="255">
        <v>-3946</v>
      </c>
      <c r="H46" s="254"/>
      <c r="I46" s="253">
        <v>-2164</v>
      </c>
      <c r="J46" s="256"/>
      <c r="K46" s="255">
        <v>-265</v>
      </c>
    </row>
    <row r="47" spans="1:11" s="231" customFormat="1" ht="6" customHeight="1">
      <c r="A47" s="227"/>
      <c r="B47" s="226"/>
      <c r="C47" s="228"/>
      <c r="D47" s="229"/>
      <c r="E47" s="243"/>
      <c r="F47" s="229"/>
      <c r="G47" s="229"/>
      <c r="H47" s="229"/>
      <c r="I47" s="243"/>
      <c r="J47" s="230"/>
      <c r="K47" s="229"/>
    </row>
    <row r="48" spans="1:11" s="231" customFormat="1" ht="18.95" customHeight="1">
      <c r="A48" s="257" t="s">
        <v>220</v>
      </c>
      <c r="B48" s="230"/>
      <c r="C48" s="228"/>
      <c r="D48" s="229"/>
      <c r="E48" s="253">
        <f>SUM(E43:E46)</f>
        <v>145429</v>
      </c>
      <c r="F48" s="229"/>
      <c r="G48" s="258">
        <f>SUM(G43:G46)</f>
        <v>144524</v>
      </c>
      <c r="H48" s="229"/>
      <c r="I48" s="253">
        <f>SUM(I43:I46)</f>
        <v>46072</v>
      </c>
      <c r="J48" s="230"/>
      <c r="K48" s="258">
        <f>SUM(K43:K46)</f>
        <v>318861</v>
      </c>
    </row>
    <row r="49" spans="1:11" s="231" customFormat="1" ht="18.95" customHeight="1">
      <c r="A49" s="257"/>
      <c r="B49" s="230"/>
      <c r="C49" s="228"/>
      <c r="D49" s="229"/>
      <c r="E49" s="254"/>
      <c r="F49" s="229"/>
      <c r="G49" s="229"/>
      <c r="H49" s="229"/>
      <c r="I49" s="254"/>
      <c r="J49" s="230"/>
      <c r="K49" s="229"/>
    </row>
    <row r="50" spans="1:11" s="231" customFormat="1" ht="18.95" customHeight="1">
      <c r="A50" s="257"/>
      <c r="B50" s="230"/>
      <c r="C50" s="228"/>
      <c r="D50" s="229"/>
      <c r="E50" s="254"/>
      <c r="F50" s="229"/>
      <c r="G50" s="229"/>
      <c r="H50" s="229"/>
      <c r="I50" s="254"/>
      <c r="J50" s="230"/>
      <c r="K50" s="229"/>
    </row>
    <row r="51" spans="1:11" s="231" customFormat="1" ht="18.95" customHeight="1">
      <c r="A51" s="257"/>
      <c r="B51" s="230"/>
      <c r="C51" s="228"/>
      <c r="D51" s="229"/>
      <c r="E51" s="254"/>
      <c r="F51" s="229"/>
      <c r="G51" s="229"/>
      <c r="H51" s="229"/>
      <c r="I51" s="254"/>
      <c r="J51" s="230"/>
      <c r="K51" s="229"/>
    </row>
    <row r="52" spans="1:11" s="231" customFormat="1" ht="10.5" customHeight="1">
      <c r="A52" s="257"/>
      <c r="B52" s="230"/>
      <c r="C52" s="228"/>
      <c r="D52" s="229"/>
      <c r="E52" s="254"/>
      <c r="F52" s="229"/>
      <c r="G52" s="229"/>
      <c r="H52" s="229"/>
      <c r="I52" s="254"/>
      <c r="J52" s="230"/>
      <c r="K52" s="229"/>
    </row>
    <row r="53" spans="1:11" ht="21.95" customHeight="1">
      <c r="A53" s="259" t="s">
        <v>212</v>
      </c>
      <c r="B53" s="225"/>
      <c r="C53" s="223"/>
      <c r="D53" s="224"/>
      <c r="E53" s="224"/>
      <c r="F53" s="224"/>
      <c r="G53" s="224"/>
      <c r="H53" s="225"/>
      <c r="I53" s="224"/>
      <c r="J53" s="225"/>
      <c r="K53" s="224"/>
    </row>
    <row r="54" spans="1:11" ht="18.95" customHeight="1">
      <c r="A54" s="260" t="s">
        <v>0</v>
      </c>
      <c r="B54" s="216"/>
      <c r="C54" s="217"/>
      <c r="D54" s="218"/>
      <c r="E54" s="218"/>
      <c r="F54" s="218"/>
      <c r="G54" s="218"/>
      <c r="H54" s="73"/>
      <c r="I54" s="218"/>
      <c r="J54" s="73"/>
      <c r="K54" s="218"/>
    </row>
    <row r="55" spans="1:11" ht="18.95" customHeight="1">
      <c r="A55" s="220" t="s">
        <v>170</v>
      </c>
      <c r="B55" s="216"/>
      <c r="C55" s="217"/>
      <c r="D55" s="218"/>
      <c r="E55" s="218"/>
      <c r="F55" s="218"/>
      <c r="G55" s="218"/>
      <c r="H55" s="73"/>
      <c r="I55" s="218"/>
      <c r="J55" s="73"/>
      <c r="K55" s="218"/>
    </row>
    <row r="56" spans="1:11" ht="18.95" customHeight="1">
      <c r="A56" s="221" t="s">
        <v>76</v>
      </c>
      <c r="B56" s="222"/>
      <c r="C56" s="223"/>
      <c r="D56" s="224"/>
      <c r="E56" s="224"/>
      <c r="F56" s="224"/>
      <c r="G56" s="224"/>
      <c r="H56" s="225"/>
      <c r="I56" s="224"/>
      <c r="J56" s="225"/>
      <c r="K56" s="224"/>
    </row>
    <row r="57" spans="1:11" ht="18.95" customHeight="1">
      <c r="A57" s="220"/>
      <c r="B57" s="216"/>
      <c r="C57" s="217"/>
      <c r="D57" s="218"/>
      <c r="E57" s="218"/>
      <c r="F57" s="218"/>
      <c r="G57" s="218"/>
      <c r="H57" s="73"/>
      <c r="I57" s="218"/>
      <c r="J57" s="73"/>
      <c r="K57" s="218"/>
    </row>
    <row r="58" spans="1:11" ht="18.95" customHeight="1">
      <c r="A58" s="220"/>
      <c r="B58" s="216"/>
      <c r="D58" s="216"/>
      <c r="E58" s="322" t="s">
        <v>2</v>
      </c>
      <c r="F58" s="322"/>
      <c r="G58" s="322"/>
      <c r="H58" s="73"/>
      <c r="I58" s="316" t="s">
        <v>3</v>
      </c>
      <c r="J58" s="316"/>
      <c r="K58" s="316"/>
    </row>
    <row r="59" spans="1:11" ht="18.95" customHeight="1">
      <c r="A59" s="220"/>
      <c r="B59" s="216"/>
      <c r="D59" s="216"/>
      <c r="E59" s="16" t="s">
        <v>4</v>
      </c>
      <c r="F59" s="70"/>
      <c r="G59" s="16" t="s">
        <v>4</v>
      </c>
      <c r="H59" s="30"/>
      <c r="I59" s="16" t="s">
        <v>4</v>
      </c>
      <c r="J59" s="70"/>
      <c r="K59" s="16" t="s">
        <v>4</v>
      </c>
    </row>
    <row r="60" spans="1:11" ht="18.95" customHeight="1">
      <c r="A60" s="220"/>
      <c r="B60" s="216"/>
      <c r="D60" s="216"/>
      <c r="E60" s="16" t="s">
        <v>6</v>
      </c>
      <c r="F60" s="16"/>
      <c r="G60" s="16" t="s">
        <v>6</v>
      </c>
      <c r="H60" s="71"/>
      <c r="I60" s="16" t="s">
        <v>6</v>
      </c>
      <c r="J60" s="16"/>
      <c r="K60" s="16" t="s">
        <v>6</v>
      </c>
    </row>
    <row r="61" spans="1:11" ht="18.95" customHeight="1">
      <c r="A61" s="262"/>
      <c r="B61" s="262"/>
      <c r="C61" s="263"/>
      <c r="D61" s="72"/>
      <c r="E61" s="72" t="s">
        <v>198</v>
      </c>
      <c r="F61" s="72"/>
      <c r="G61" s="72" t="s">
        <v>8</v>
      </c>
      <c r="H61" s="73"/>
      <c r="I61" s="72" t="s">
        <v>198</v>
      </c>
      <c r="J61" s="72"/>
      <c r="K61" s="72" t="s">
        <v>8</v>
      </c>
    </row>
    <row r="62" spans="1:11" ht="18.95" customHeight="1">
      <c r="A62" s="264"/>
      <c r="B62" s="264"/>
      <c r="C62" s="265" t="s">
        <v>9</v>
      </c>
      <c r="D62" s="266"/>
      <c r="E62" s="267" t="s">
        <v>10</v>
      </c>
      <c r="F62" s="266"/>
      <c r="G62" s="267" t="s">
        <v>10</v>
      </c>
      <c r="H62" s="268"/>
      <c r="I62" s="267" t="s">
        <v>10</v>
      </c>
      <c r="J62" s="268"/>
      <c r="K62" s="267" t="s">
        <v>10</v>
      </c>
    </row>
    <row r="63" spans="1:11" ht="18.95" customHeight="1">
      <c r="A63" s="269" t="s">
        <v>171</v>
      </c>
      <c r="B63" s="270"/>
      <c r="C63" s="217"/>
      <c r="D63" s="218"/>
      <c r="E63" s="271"/>
      <c r="F63" s="218"/>
      <c r="G63" s="218"/>
      <c r="H63" s="73"/>
      <c r="I63" s="271"/>
      <c r="J63" s="73"/>
      <c r="K63" s="218"/>
    </row>
    <row r="64" spans="1:11" ht="18.95" customHeight="1">
      <c r="A64" s="270" t="s">
        <v>240</v>
      </c>
      <c r="B64" s="270"/>
      <c r="C64" s="217"/>
      <c r="D64" s="218"/>
      <c r="E64" s="271"/>
      <c r="F64" s="218"/>
      <c r="G64" s="218"/>
      <c r="H64" s="218"/>
      <c r="I64" s="271"/>
      <c r="J64" s="73"/>
      <c r="K64" s="218"/>
    </row>
    <row r="65" spans="1:11" ht="18.95" customHeight="1">
      <c r="A65" s="270"/>
      <c r="B65" s="270" t="s">
        <v>221</v>
      </c>
      <c r="C65" s="217"/>
      <c r="D65" s="218"/>
      <c r="E65" s="271">
        <v>-1</v>
      </c>
      <c r="F65" s="218"/>
      <c r="G65" s="218">
        <v>-3</v>
      </c>
      <c r="H65" s="218"/>
      <c r="I65" s="271">
        <v>0</v>
      </c>
      <c r="J65" s="73"/>
      <c r="K65" s="218">
        <v>0</v>
      </c>
    </row>
    <row r="66" spans="1:11" ht="18.95" customHeight="1">
      <c r="A66" s="270" t="s">
        <v>172</v>
      </c>
      <c r="B66" s="270"/>
      <c r="C66" s="217"/>
      <c r="D66" s="218"/>
      <c r="E66" s="271">
        <v>82676</v>
      </c>
      <c r="F66" s="218"/>
      <c r="G66" s="218">
        <v>350000</v>
      </c>
      <c r="H66" s="218"/>
      <c r="I66" s="271">
        <v>0</v>
      </c>
      <c r="J66" s="73"/>
      <c r="K66" s="218">
        <v>350000</v>
      </c>
    </row>
    <row r="67" spans="1:11" ht="18.95" customHeight="1">
      <c r="A67" s="272" t="s">
        <v>173</v>
      </c>
      <c r="B67" s="270"/>
      <c r="C67" s="261" t="s">
        <v>215</v>
      </c>
      <c r="D67" s="219"/>
      <c r="E67" s="271">
        <v>0</v>
      </c>
      <c r="F67" s="218"/>
      <c r="G67" s="218">
        <v>0</v>
      </c>
      <c r="H67" s="218"/>
      <c r="I67" s="271">
        <v>1405010</v>
      </c>
      <c r="J67" s="73"/>
      <c r="K67" s="218">
        <v>697790</v>
      </c>
    </row>
    <row r="68" spans="1:11" ht="18.95" customHeight="1">
      <c r="A68" s="272" t="s">
        <v>174</v>
      </c>
      <c r="B68" s="270"/>
      <c r="C68" s="261" t="s">
        <v>215</v>
      </c>
      <c r="D68" s="218"/>
      <c r="E68" s="271">
        <v>0</v>
      </c>
      <c r="F68" s="218"/>
      <c r="G68" s="218">
        <v>0</v>
      </c>
      <c r="H68" s="218"/>
      <c r="I68" s="271">
        <v>-2650000</v>
      </c>
      <c r="J68" s="218"/>
      <c r="K68" s="218">
        <v>-940000</v>
      </c>
    </row>
    <row r="69" spans="1:11" ht="18.95" customHeight="1">
      <c r="A69" s="272" t="s">
        <v>175</v>
      </c>
      <c r="B69" s="270"/>
      <c r="C69" s="217"/>
      <c r="D69" s="218"/>
      <c r="E69" s="271">
        <v>15485</v>
      </c>
      <c r="F69" s="218"/>
      <c r="G69" s="218">
        <v>427</v>
      </c>
      <c r="H69" s="218"/>
      <c r="I69" s="271">
        <v>0</v>
      </c>
      <c r="J69" s="218"/>
      <c r="K69" s="218">
        <v>0</v>
      </c>
    </row>
    <row r="70" spans="1:11" ht="18.95" customHeight="1">
      <c r="A70" s="272" t="s">
        <v>176</v>
      </c>
      <c r="B70" s="270"/>
      <c r="C70" s="217"/>
      <c r="D70" s="218"/>
      <c r="E70" s="271">
        <v>-51205</v>
      </c>
      <c r="F70" s="218"/>
      <c r="G70" s="218">
        <v>-63081</v>
      </c>
      <c r="H70" s="218"/>
      <c r="I70" s="271">
        <v>0</v>
      </c>
      <c r="J70" s="73"/>
      <c r="K70" s="218">
        <v>0</v>
      </c>
    </row>
    <row r="71" spans="1:11" ht="18.95" customHeight="1">
      <c r="A71" s="272" t="s">
        <v>177</v>
      </c>
      <c r="B71" s="270"/>
      <c r="C71" s="217"/>
      <c r="D71" s="218"/>
      <c r="E71" s="271">
        <v>-1697</v>
      </c>
      <c r="F71" s="218"/>
      <c r="G71" s="218">
        <v>-1991</v>
      </c>
      <c r="H71" s="218"/>
      <c r="I71" s="271">
        <v>0</v>
      </c>
      <c r="J71" s="73"/>
      <c r="K71" s="218">
        <v>-11</v>
      </c>
    </row>
    <row r="72" spans="1:11" ht="18.95" customHeight="1">
      <c r="A72" s="310" t="s">
        <v>222</v>
      </c>
      <c r="B72" s="270"/>
      <c r="C72" s="217"/>
      <c r="D72" s="218"/>
      <c r="E72" s="271">
        <v>0</v>
      </c>
      <c r="F72" s="218"/>
      <c r="G72" s="218">
        <v>0</v>
      </c>
      <c r="H72" s="218"/>
      <c r="I72" s="271">
        <v>560100</v>
      </c>
      <c r="J72" s="73"/>
      <c r="K72" s="218">
        <v>0</v>
      </c>
    </row>
    <row r="73" spans="1:11" ht="18.95" customHeight="1">
      <c r="A73" s="310" t="s">
        <v>223</v>
      </c>
      <c r="B73" s="270"/>
      <c r="C73" s="217"/>
      <c r="D73" s="218"/>
      <c r="E73" s="271">
        <v>33421</v>
      </c>
      <c r="F73" s="218"/>
      <c r="G73" s="218">
        <v>0</v>
      </c>
      <c r="H73" s="218"/>
      <c r="I73" s="271">
        <v>-1885501</v>
      </c>
      <c r="J73" s="73"/>
      <c r="K73" s="218">
        <v>0</v>
      </c>
    </row>
    <row r="74" spans="1:11" ht="18.95" customHeight="1">
      <c r="A74" s="227" t="s">
        <v>178</v>
      </c>
      <c r="C74" s="273"/>
      <c r="D74" s="274"/>
      <c r="E74" s="275">
        <v>24</v>
      </c>
      <c r="F74" s="276"/>
      <c r="G74" s="277">
        <v>1307</v>
      </c>
      <c r="H74" s="276"/>
      <c r="I74" s="308">
        <v>2710046</v>
      </c>
      <c r="J74" s="92"/>
      <c r="K74" s="277">
        <v>0</v>
      </c>
    </row>
    <row r="75" spans="1:11" ht="8.1" customHeight="1">
      <c r="A75" s="272"/>
      <c r="B75" s="270"/>
      <c r="C75" s="217"/>
      <c r="D75" s="218"/>
      <c r="E75" s="271"/>
      <c r="F75" s="218"/>
      <c r="G75" s="218"/>
      <c r="H75" s="218"/>
      <c r="I75" s="271"/>
      <c r="J75" s="73"/>
      <c r="K75" s="218"/>
    </row>
    <row r="76" spans="1:11" ht="18.95" customHeight="1">
      <c r="A76" s="278" t="s">
        <v>224</v>
      </c>
      <c r="B76" s="270"/>
      <c r="C76" s="217"/>
      <c r="D76" s="218"/>
      <c r="E76" s="279">
        <f>SUM(E65:E75)</f>
        <v>78703</v>
      </c>
      <c r="F76" s="218"/>
      <c r="G76" s="224">
        <f>SUM(G65:G75)</f>
        <v>286659</v>
      </c>
      <c r="H76" s="218"/>
      <c r="I76" s="279">
        <f>SUM(I65:I75)</f>
        <v>139655</v>
      </c>
      <c r="J76" s="73"/>
      <c r="K76" s="224">
        <f>SUM(K65:K75)</f>
        <v>107779</v>
      </c>
    </row>
    <row r="77" spans="1:11" ht="8.1" customHeight="1">
      <c r="A77" s="272"/>
      <c r="B77" s="270"/>
      <c r="C77" s="217"/>
      <c r="D77" s="218"/>
      <c r="E77" s="271"/>
      <c r="F77" s="218"/>
      <c r="G77" s="218"/>
      <c r="H77" s="218"/>
      <c r="I77" s="271"/>
      <c r="J77" s="73"/>
      <c r="K77" s="218"/>
    </row>
    <row r="78" spans="1:11" ht="18.95" customHeight="1">
      <c r="A78" s="280" t="s">
        <v>179</v>
      </c>
      <c r="B78" s="270"/>
      <c r="C78" s="217"/>
      <c r="D78" s="218"/>
      <c r="E78" s="271"/>
      <c r="F78" s="218"/>
      <c r="G78" s="218"/>
      <c r="H78" s="218"/>
      <c r="I78" s="271"/>
      <c r="J78" s="73"/>
      <c r="K78" s="218"/>
    </row>
    <row r="79" spans="1:11" ht="18.95" customHeight="1">
      <c r="A79" s="272" t="s">
        <v>180</v>
      </c>
      <c r="B79" s="270"/>
      <c r="C79" s="281" t="s">
        <v>232</v>
      </c>
      <c r="D79" s="218"/>
      <c r="E79" s="271">
        <v>0</v>
      </c>
      <c r="F79" s="218"/>
      <c r="G79" s="218">
        <v>500000</v>
      </c>
      <c r="H79" s="218"/>
      <c r="I79" s="271">
        <v>0</v>
      </c>
      <c r="J79" s="73"/>
      <c r="K79" s="218">
        <v>500000</v>
      </c>
    </row>
    <row r="80" spans="1:11" ht="18.95" customHeight="1">
      <c r="A80" s="272" t="s">
        <v>181</v>
      </c>
      <c r="B80" s="270"/>
      <c r="C80" s="281" t="s">
        <v>232</v>
      </c>
      <c r="D80" s="218"/>
      <c r="E80" s="271">
        <v>0</v>
      </c>
      <c r="F80" s="218"/>
      <c r="G80" s="218">
        <v>-2003523</v>
      </c>
      <c r="H80" s="218"/>
      <c r="I80" s="271">
        <v>0</v>
      </c>
      <c r="J80" s="73"/>
      <c r="K80" s="218">
        <v>-2003523</v>
      </c>
    </row>
    <row r="81" spans="1:11" ht="18.95" customHeight="1">
      <c r="A81" s="272" t="s">
        <v>225</v>
      </c>
      <c r="B81" s="270"/>
      <c r="C81" s="281" t="s">
        <v>231</v>
      </c>
      <c r="D81" s="218"/>
      <c r="E81" s="271">
        <v>1600000</v>
      </c>
      <c r="F81" s="218"/>
      <c r="G81" s="218">
        <v>0</v>
      </c>
      <c r="H81" s="218"/>
      <c r="I81" s="271">
        <v>500000</v>
      </c>
      <c r="J81" s="73"/>
      <c r="K81" s="218">
        <v>0</v>
      </c>
    </row>
    <row r="82" spans="1:11" ht="18.95" customHeight="1">
      <c r="A82" s="272" t="s">
        <v>182</v>
      </c>
      <c r="B82" s="270"/>
      <c r="C82" s="281" t="s">
        <v>231</v>
      </c>
      <c r="D82" s="218"/>
      <c r="E82" s="271">
        <v>-437755</v>
      </c>
      <c r="F82" s="218"/>
      <c r="G82" s="218">
        <v>-550810</v>
      </c>
      <c r="H82" s="218"/>
      <c r="I82" s="271">
        <v>-322199</v>
      </c>
      <c r="J82" s="73"/>
      <c r="K82" s="218">
        <v>-322199</v>
      </c>
    </row>
    <row r="83" spans="1:11" ht="18.95" customHeight="1">
      <c r="A83" s="272" t="s">
        <v>183</v>
      </c>
      <c r="B83" s="270"/>
      <c r="C83" s="228">
        <v>17</v>
      </c>
      <c r="D83" s="218"/>
      <c r="E83" s="271">
        <v>2986899</v>
      </c>
      <c r="F83" s="218"/>
      <c r="G83" s="218">
        <v>2983549</v>
      </c>
      <c r="H83" s="218"/>
      <c r="I83" s="271">
        <v>2986899</v>
      </c>
      <c r="J83" s="73"/>
      <c r="K83" s="218">
        <v>2983549</v>
      </c>
    </row>
    <row r="84" spans="1:11" ht="18.95" customHeight="1">
      <c r="A84" s="272" t="s">
        <v>184</v>
      </c>
      <c r="B84" s="270"/>
      <c r="C84" s="228">
        <v>17</v>
      </c>
      <c r="D84" s="218"/>
      <c r="E84" s="271">
        <v>-2102100</v>
      </c>
      <c r="F84" s="218"/>
      <c r="G84" s="218">
        <v>-1166100</v>
      </c>
      <c r="H84" s="218"/>
      <c r="I84" s="271">
        <v>-2102100</v>
      </c>
      <c r="J84" s="73"/>
      <c r="K84" s="218">
        <v>-1166100</v>
      </c>
    </row>
    <row r="85" spans="1:11" ht="18.95" customHeight="1">
      <c r="A85" s="272" t="s">
        <v>243</v>
      </c>
      <c r="B85" s="270"/>
      <c r="C85" s="281"/>
      <c r="D85" s="218"/>
      <c r="E85" s="271">
        <f>560100-2492757</f>
        <v>-1932657</v>
      </c>
      <c r="F85" s="218"/>
      <c r="G85" s="218">
        <v>0</v>
      </c>
      <c r="H85" s="218"/>
      <c r="I85" s="271">
        <v>0</v>
      </c>
      <c r="J85" s="73"/>
      <c r="K85" s="218">
        <v>0</v>
      </c>
    </row>
    <row r="86" spans="1:11" ht="18.95" customHeight="1">
      <c r="A86" s="272" t="s">
        <v>226</v>
      </c>
      <c r="B86" s="270"/>
      <c r="C86" s="281"/>
      <c r="D86" s="218"/>
      <c r="E86" s="271"/>
      <c r="F86" s="218"/>
      <c r="G86" s="218"/>
      <c r="H86" s="218"/>
      <c r="I86" s="271"/>
      <c r="J86" s="73"/>
      <c r="K86" s="218"/>
    </row>
    <row r="87" spans="1:11" ht="18.95" customHeight="1">
      <c r="A87" s="272"/>
      <c r="B87" s="270" t="s">
        <v>227</v>
      </c>
      <c r="C87" s="281"/>
      <c r="D87" s="218"/>
      <c r="E87" s="271">
        <v>1365496</v>
      </c>
      <c r="F87" s="218"/>
      <c r="G87" s="218">
        <v>0</v>
      </c>
      <c r="H87" s="218"/>
      <c r="I87" s="271">
        <v>0</v>
      </c>
      <c r="J87" s="73"/>
      <c r="K87" s="218">
        <v>0</v>
      </c>
    </row>
    <row r="88" spans="1:11" ht="18.95" customHeight="1">
      <c r="A88" s="272" t="s">
        <v>216</v>
      </c>
      <c r="B88" s="270"/>
      <c r="C88" s="281"/>
      <c r="D88" s="218"/>
      <c r="E88" s="271">
        <v>-22951</v>
      </c>
      <c r="F88" s="218"/>
      <c r="G88" s="218">
        <v>0</v>
      </c>
      <c r="H88" s="218"/>
      <c r="I88" s="271">
        <v>0</v>
      </c>
      <c r="J88" s="73"/>
      <c r="K88" s="218">
        <v>0</v>
      </c>
    </row>
    <row r="89" spans="1:11" ht="18.95" customHeight="1">
      <c r="A89" s="272" t="s">
        <v>228</v>
      </c>
      <c r="B89" s="270"/>
      <c r="C89" s="281"/>
      <c r="D89" s="218"/>
      <c r="E89" s="271">
        <v>-24</v>
      </c>
      <c r="F89" s="218"/>
      <c r="G89" s="218">
        <v>0</v>
      </c>
      <c r="H89" s="218"/>
      <c r="I89" s="271">
        <v>-24</v>
      </c>
      <c r="J89" s="73"/>
      <c r="K89" s="218">
        <v>0</v>
      </c>
    </row>
    <row r="90" spans="1:11" ht="18.95" customHeight="1">
      <c r="A90" s="272" t="s">
        <v>185</v>
      </c>
      <c r="C90" s="273"/>
      <c r="D90" s="274"/>
      <c r="E90" s="275">
        <v>-168252</v>
      </c>
      <c r="F90" s="276"/>
      <c r="G90" s="277">
        <v>-158587</v>
      </c>
      <c r="H90" s="276"/>
      <c r="I90" s="275">
        <v>-842</v>
      </c>
      <c r="J90" s="92"/>
      <c r="K90" s="277">
        <v>-843</v>
      </c>
    </row>
    <row r="91" spans="1:11" ht="8.1" customHeight="1">
      <c r="A91" s="272"/>
      <c r="B91" s="270"/>
      <c r="C91" s="217"/>
      <c r="D91" s="218"/>
      <c r="E91" s="271"/>
      <c r="F91" s="218"/>
      <c r="G91" s="218"/>
      <c r="H91" s="218"/>
      <c r="I91" s="271"/>
      <c r="J91" s="73"/>
      <c r="K91" s="218"/>
    </row>
    <row r="92" spans="1:11" ht="18.95" customHeight="1">
      <c r="A92" s="280" t="s">
        <v>229</v>
      </c>
      <c r="B92" s="270"/>
      <c r="C92" s="217"/>
      <c r="D92" s="218"/>
      <c r="E92" s="279">
        <f>SUM(E79:E91)</f>
        <v>1288656</v>
      </c>
      <c r="F92" s="218"/>
      <c r="G92" s="224">
        <f>SUM(G79:G91)</f>
        <v>-395471</v>
      </c>
      <c r="H92" s="218"/>
      <c r="I92" s="279">
        <f>SUM(I79:I91)</f>
        <v>1061734</v>
      </c>
      <c r="J92" s="73"/>
      <c r="K92" s="224">
        <f>SUM(K79:K91)</f>
        <v>-9116</v>
      </c>
    </row>
    <row r="93" spans="1:11" ht="8.1" customHeight="1">
      <c r="A93" s="272"/>
      <c r="B93" s="270"/>
      <c r="C93" s="217"/>
      <c r="D93" s="218"/>
      <c r="E93" s="271"/>
      <c r="F93" s="218"/>
      <c r="G93" s="218"/>
      <c r="H93" s="218"/>
      <c r="I93" s="271"/>
      <c r="J93" s="73"/>
      <c r="K93" s="218"/>
    </row>
    <row r="94" spans="1:11" ht="18.95" customHeight="1">
      <c r="A94" s="280" t="s">
        <v>186</v>
      </c>
      <c r="B94" s="270"/>
      <c r="C94" s="217"/>
      <c r="D94" s="218"/>
      <c r="E94" s="271">
        <f>E92+E76+E48</f>
        <v>1512788</v>
      </c>
      <c r="F94" s="218"/>
      <c r="G94" s="218">
        <f>G92+G76+G48</f>
        <v>35712</v>
      </c>
      <c r="H94" s="218"/>
      <c r="I94" s="271">
        <f>I92+I76+I48</f>
        <v>1247461</v>
      </c>
      <c r="J94" s="73"/>
      <c r="K94" s="218">
        <f>K92+K76+K48</f>
        <v>417524</v>
      </c>
    </row>
    <row r="95" spans="1:11" ht="18.95" customHeight="1">
      <c r="A95" s="272" t="s">
        <v>187</v>
      </c>
      <c r="B95" s="270"/>
      <c r="C95" s="217"/>
      <c r="D95" s="218"/>
      <c r="E95" s="271">
        <f>'2-4'!I15</f>
        <v>1837586</v>
      </c>
      <c r="F95" s="218"/>
      <c r="G95" s="218">
        <v>1648912</v>
      </c>
      <c r="H95" s="218"/>
      <c r="I95" s="271">
        <f>'2-4'!M15</f>
        <v>276581</v>
      </c>
      <c r="J95" s="73"/>
      <c r="K95" s="218">
        <v>90401</v>
      </c>
    </row>
    <row r="96" spans="1:11" ht="18.95" customHeight="1">
      <c r="A96" s="272" t="s">
        <v>242</v>
      </c>
      <c r="B96" s="270"/>
      <c r="C96" s="217"/>
      <c r="D96" s="218"/>
      <c r="E96" s="279">
        <v>247</v>
      </c>
      <c r="F96" s="218"/>
      <c r="G96" s="224">
        <v>979</v>
      </c>
      <c r="H96" s="218"/>
      <c r="I96" s="279">
        <v>0</v>
      </c>
      <c r="J96" s="73"/>
      <c r="K96" s="224">
        <v>0</v>
      </c>
    </row>
    <row r="97" spans="1:11" ht="8.1" customHeight="1">
      <c r="A97" s="272"/>
      <c r="B97" s="270"/>
      <c r="C97" s="217"/>
      <c r="D97" s="218"/>
      <c r="E97" s="271"/>
      <c r="F97" s="218"/>
      <c r="G97" s="218"/>
      <c r="H97" s="218"/>
      <c r="I97" s="271"/>
      <c r="J97" s="73"/>
      <c r="K97" s="218"/>
    </row>
    <row r="98" spans="1:11" ht="18.95" customHeight="1" thickBot="1">
      <c r="A98" s="280" t="s">
        <v>188</v>
      </c>
      <c r="B98" s="270"/>
      <c r="C98" s="217"/>
      <c r="D98" s="218"/>
      <c r="E98" s="312">
        <f>SUM(E94:E97)</f>
        <v>3350621</v>
      </c>
      <c r="F98" s="218"/>
      <c r="G98" s="282">
        <f>SUM(G94:G97)</f>
        <v>1685603</v>
      </c>
      <c r="H98" s="218"/>
      <c r="I98" s="312">
        <f>SUM(I94:I97)</f>
        <v>1524042</v>
      </c>
      <c r="J98" s="73"/>
      <c r="K98" s="282">
        <f>SUM(K94:K97)</f>
        <v>507925</v>
      </c>
    </row>
    <row r="99" spans="1:11" ht="18.95" customHeight="1" thickTop="1">
      <c r="A99" s="272"/>
      <c r="B99" s="270"/>
      <c r="C99" s="217"/>
      <c r="D99" s="73"/>
      <c r="E99" s="271"/>
      <c r="F99" s="73"/>
      <c r="G99" s="218"/>
      <c r="H99" s="73"/>
      <c r="I99" s="271"/>
      <c r="K99" s="218"/>
    </row>
    <row r="100" spans="1:11" ht="18.95" customHeight="1">
      <c r="A100" s="280" t="s">
        <v>189</v>
      </c>
      <c r="B100" s="270"/>
      <c r="C100" s="217"/>
      <c r="D100" s="218"/>
      <c r="E100" s="271"/>
      <c r="F100" s="218"/>
      <c r="G100" s="218"/>
      <c r="H100" s="218"/>
      <c r="I100" s="271"/>
      <c r="J100" s="73"/>
      <c r="K100" s="218"/>
    </row>
    <row r="101" spans="1:11" ht="8.1" customHeight="1">
      <c r="A101" s="280"/>
      <c r="B101" s="270"/>
      <c r="C101" s="217"/>
      <c r="D101" s="218"/>
      <c r="E101" s="271"/>
      <c r="F101" s="218"/>
      <c r="G101" s="218"/>
      <c r="H101" s="218"/>
      <c r="I101" s="271"/>
      <c r="J101" s="73"/>
      <c r="K101" s="218"/>
    </row>
    <row r="102" spans="1:11" ht="18.95" customHeight="1">
      <c r="A102" s="272" t="s">
        <v>190</v>
      </c>
      <c r="B102" s="270"/>
      <c r="C102" s="217"/>
      <c r="D102" s="218"/>
      <c r="E102" s="271"/>
      <c r="F102" s="218"/>
      <c r="G102" s="218"/>
      <c r="H102" s="218"/>
      <c r="I102" s="271"/>
      <c r="J102" s="73"/>
      <c r="K102" s="218"/>
    </row>
    <row r="103" spans="1:11" ht="18.95" customHeight="1">
      <c r="A103" s="272"/>
      <c r="B103" s="270" t="s">
        <v>191</v>
      </c>
      <c r="C103" s="217">
        <v>11</v>
      </c>
      <c r="D103" s="218"/>
      <c r="E103" s="271">
        <v>-977</v>
      </c>
      <c r="F103" s="218"/>
      <c r="G103" s="218">
        <v>-71</v>
      </c>
      <c r="H103" s="218"/>
      <c r="I103" s="271">
        <v>0</v>
      </c>
      <c r="J103" s="73"/>
      <c r="K103" s="218">
        <v>0</v>
      </c>
    </row>
    <row r="104" spans="1:11" ht="18.95" customHeight="1">
      <c r="A104" s="272" t="s">
        <v>230</v>
      </c>
      <c r="B104" s="270"/>
      <c r="C104" s="217"/>
      <c r="D104" s="218"/>
      <c r="E104" s="271">
        <v>88547</v>
      </c>
      <c r="F104" s="218"/>
      <c r="G104" s="218">
        <v>178107</v>
      </c>
      <c r="H104" s="218"/>
      <c r="I104" s="271">
        <v>0</v>
      </c>
      <c r="J104" s="256"/>
      <c r="K104" s="218">
        <v>0</v>
      </c>
    </row>
    <row r="105" spans="1:11" ht="18.95" customHeight="1">
      <c r="A105" s="283" t="s">
        <v>192</v>
      </c>
      <c r="B105" s="270"/>
      <c r="C105" s="217"/>
      <c r="D105" s="218"/>
      <c r="E105" s="284">
        <v>0</v>
      </c>
      <c r="F105" s="218"/>
      <c r="G105" s="286">
        <v>-222759</v>
      </c>
      <c r="H105" s="218"/>
      <c r="I105" s="271">
        <v>0</v>
      </c>
      <c r="J105" s="256"/>
      <c r="K105" s="218">
        <v>0</v>
      </c>
    </row>
    <row r="106" spans="1:11" ht="18.95" customHeight="1">
      <c r="A106" s="283" t="s">
        <v>241</v>
      </c>
      <c r="B106" s="270"/>
      <c r="C106" s="217"/>
      <c r="D106" s="218"/>
      <c r="E106" s="284">
        <v>0</v>
      </c>
      <c r="F106" s="218"/>
      <c r="G106" s="286">
        <v>0</v>
      </c>
      <c r="H106" s="218"/>
      <c r="I106" s="271">
        <v>-131</v>
      </c>
      <c r="J106" s="256"/>
      <c r="K106" s="218">
        <v>0</v>
      </c>
    </row>
    <row r="107" spans="1:11" ht="8.25" customHeight="1">
      <c r="A107" s="283"/>
      <c r="B107" s="270"/>
      <c r="C107" s="217"/>
      <c r="D107" s="218"/>
      <c r="E107" s="218"/>
      <c r="F107" s="218"/>
      <c r="G107" s="218"/>
      <c r="H107" s="218"/>
      <c r="I107" s="218"/>
      <c r="J107" s="256"/>
      <c r="K107" s="218"/>
    </row>
    <row r="108" spans="1:11" ht="21.95" customHeight="1">
      <c r="A108" s="259" t="s">
        <v>212</v>
      </c>
      <c r="B108" s="225"/>
      <c r="C108" s="223"/>
      <c r="D108" s="224"/>
      <c r="E108" s="224"/>
      <c r="F108" s="224"/>
      <c r="G108" s="224"/>
      <c r="H108" s="225"/>
      <c r="I108" s="224"/>
      <c r="J108" s="225"/>
      <c r="K108" s="224"/>
    </row>
    <row r="138" ht="20.100000000000001" customHeight="1"/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2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 M)</vt:lpstr>
      <vt:lpstr>7</vt:lpstr>
      <vt:lpstr>8</vt:lpstr>
      <vt:lpstr>9-10</vt:lpstr>
      <vt:lpstr>'2-4'!Print_Area</vt:lpstr>
      <vt:lpstr>'5-6 (3 M)'!Print_Area</vt:lpstr>
      <vt:lpstr>'7'!Print_Area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Chotika Asawawimon</cp:lastModifiedBy>
  <cp:lastPrinted>2021-05-17T02:51:08Z</cp:lastPrinted>
  <dcterms:created xsi:type="dcterms:W3CDTF">2020-05-14T19:00:43Z</dcterms:created>
  <dcterms:modified xsi:type="dcterms:W3CDTF">2021-05-17T02:51:20Z</dcterms:modified>
</cp:coreProperties>
</file>