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chaipotha001\Desktop\SAWAD Q1'2021\FS\"/>
    </mc:Choice>
  </mc:AlternateContent>
  <xr:revisionPtr revIDLastSave="0" documentId="13_ncr:1_{2E26FC01-2C2C-45AA-9C61-1DAA441BFC4C}" xr6:coauthVersionLast="45" xr6:coauthVersionMax="45" xr10:uidLastSave="{00000000-0000-0000-0000-000000000000}"/>
  <bookViews>
    <workbookView xWindow="-110" yWindow="-110" windowWidth="19420" windowHeight="10420" tabRatio="752" activeTab="3" xr2:uid="{00000000-000D-0000-FFFF-FFFF00000000}"/>
  </bookViews>
  <sheets>
    <sheet name="2-4 e" sheetId="1" r:id="rId1"/>
    <sheet name="5-6 (Three-M)" sheetId="14" r:id="rId2"/>
    <sheet name="7 e" sheetId="16" r:id="rId3"/>
    <sheet name="8 e" sheetId="17" r:id="rId4"/>
    <sheet name="9-10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2" i="19" l="1"/>
  <c r="I102" i="19" l="1"/>
  <c r="E102" i="19"/>
  <c r="M21" i="16" l="1"/>
  <c r="AA34" i="16" l="1"/>
  <c r="Y30" i="16"/>
  <c r="W30" i="16"/>
  <c r="W32" i="16"/>
  <c r="Y32" i="16" s="1"/>
  <c r="W33" i="16"/>
  <c r="Y33" i="16" s="1"/>
  <c r="W34" i="16"/>
  <c r="M34" i="16"/>
  <c r="Y34" i="16" l="1"/>
  <c r="N30" i="17"/>
  <c r="J30" i="17"/>
  <c r="H146" i="1" s="1"/>
  <c r="H30" i="17"/>
  <c r="H144" i="1" s="1"/>
  <c r="F30" i="17"/>
  <c r="H143" i="1" s="1"/>
  <c r="D30" i="17"/>
  <c r="H142" i="1" s="1"/>
  <c r="H95" i="14" s="1"/>
  <c r="AC32" i="16"/>
  <c r="AC33" i="16"/>
  <c r="AC29" i="16"/>
  <c r="J152" i="1" l="1"/>
  <c r="J155" i="1" s="1"/>
  <c r="J99" i="1"/>
  <c r="F99" i="1"/>
  <c r="J87" i="1"/>
  <c r="J101" i="1" s="1"/>
  <c r="J157" i="1" s="1"/>
  <c r="F87" i="1"/>
  <c r="J47" i="1"/>
  <c r="F47" i="1"/>
  <c r="J30" i="1"/>
  <c r="F30" i="1"/>
  <c r="F101" i="1" l="1"/>
  <c r="F49" i="1"/>
  <c r="J49" i="1"/>
  <c r="K99" i="19"/>
  <c r="K65" i="19"/>
  <c r="K46" i="19"/>
  <c r="K51" i="19" s="1"/>
  <c r="G99" i="19"/>
  <c r="G65" i="19"/>
  <c r="G46" i="19"/>
  <c r="G51" i="19" s="1"/>
  <c r="R22" i="17"/>
  <c r="P20" i="17"/>
  <c r="N20" i="17"/>
  <c r="N24" i="17" s="1"/>
  <c r="L20" i="17"/>
  <c r="J20" i="17"/>
  <c r="J24" i="17" s="1"/>
  <c r="H20" i="17"/>
  <c r="H24" i="17" s="1"/>
  <c r="F20" i="17"/>
  <c r="F24" i="17" s="1"/>
  <c r="D20" i="17"/>
  <c r="D24" i="17" s="1"/>
  <c r="R18" i="17"/>
  <c r="T18" i="17" s="1"/>
  <c r="R16" i="17"/>
  <c r="T16" i="17" s="1"/>
  <c r="W24" i="16"/>
  <c r="Y24" i="16" s="1"/>
  <c r="AC23" i="16"/>
  <c r="AA21" i="16"/>
  <c r="U21" i="16"/>
  <c r="U26" i="16" s="1"/>
  <c r="S21" i="16"/>
  <c r="S26" i="16" s="1"/>
  <c r="Q21" i="16"/>
  <c r="Q26" i="16" s="1"/>
  <c r="O21" i="16"/>
  <c r="O26" i="16" s="1"/>
  <c r="M26" i="16"/>
  <c r="K21" i="16"/>
  <c r="K26" i="16" s="1"/>
  <c r="I21" i="16"/>
  <c r="I26" i="16" s="1"/>
  <c r="G21" i="16"/>
  <c r="G26" i="16" s="1"/>
  <c r="E21" i="16"/>
  <c r="E26" i="16" s="1"/>
  <c r="W19" i="16"/>
  <c r="Y19" i="16" s="1"/>
  <c r="AC19" i="16" s="1"/>
  <c r="W17" i="16"/>
  <c r="Y17" i="16" s="1"/>
  <c r="AC17" i="16" s="1"/>
  <c r="J59" i="14"/>
  <c r="J47" i="14"/>
  <c r="J27" i="14"/>
  <c r="J19" i="14"/>
  <c r="F90" i="14"/>
  <c r="F84" i="14"/>
  <c r="F59" i="14"/>
  <c r="F47" i="14"/>
  <c r="F27" i="14"/>
  <c r="F19" i="14"/>
  <c r="AC21" i="16" l="1"/>
  <c r="W21" i="16"/>
  <c r="W26" i="16" s="1"/>
  <c r="K101" i="19"/>
  <c r="K105" i="19" s="1"/>
  <c r="G101" i="19"/>
  <c r="G105" i="19" s="1"/>
  <c r="F30" i="14"/>
  <c r="F33" i="14" s="1"/>
  <c r="F36" i="14" s="1"/>
  <c r="F61" i="14" s="1"/>
  <c r="J30" i="14"/>
  <c r="J33" i="14" s="1"/>
  <c r="J36" i="14" s="1"/>
  <c r="J81" i="14" s="1"/>
  <c r="T22" i="17"/>
  <c r="L24" i="17"/>
  <c r="T20" i="17"/>
  <c r="R20" i="17"/>
  <c r="R24" i="17" s="1"/>
  <c r="P24" i="17"/>
  <c r="AC24" i="16"/>
  <c r="AC26" i="16" s="1"/>
  <c r="AA26" i="16"/>
  <c r="Y21" i="16"/>
  <c r="Y26" i="16" s="1"/>
  <c r="J61" i="14" l="1"/>
  <c r="J87" i="14" s="1"/>
  <c r="J90" i="14" s="1"/>
  <c r="T24" i="17"/>
  <c r="J84" i="14"/>
  <c r="AC30" i="16" l="1"/>
  <c r="H59" i="14" l="1"/>
  <c r="P28" i="17" s="1"/>
  <c r="D59" i="14"/>
  <c r="D47" i="14"/>
  <c r="R28" i="17" l="1"/>
  <c r="R30" i="17" s="1"/>
  <c r="P30" i="17"/>
  <c r="H150" i="1" s="1"/>
  <c r="O36" i="16"/>
  <c r="D149" i="1" s="1"/>
  <c r="AA36" i="16" l="1"/>
  <c r="AC34" i="16"/>
  <c r="U36" i="16"/>
  <c r="S36" i="16"/>
  <c r="Q36" i="16"/>
  <c r="M36" i="16"/>
  <c r="D147" i="1" s="1"/>
  <c r="K36" i="16"/>
  <c r="D146" i="1" s="1"/>
  <c r="I36" i="16"/>
  <c r="D144" i="1" s="1"/>
  <c r="G36" i="16"/>
  <c r="D143" i="1" s="1"/>
  <c r="E36" i="16"/>
  <c r="D142" i="1" s="1"/>
  <c r="D95" i="14" s="1"/>
  <c r="H99" i="1"/>
  <c r="D99" i="1"/>
  <c r="D87" i="1"/>
  <c r="W36" i="16" l="1"/>
  <c r="Y36" i="16"/>
  <c r="D150" i="1" l="1"/>
  <c r="D152" i="1" s="1"/>
  <c r="AC36" i="16"/>
  <c r="A69" i="19"/>
  <c r="A130" i="19" s="1"/>
  <c r="A1" i="19"/>
  <c r="A70" i="19" s="1"/>
  <c r="A3" i="19"/>
  <c r="A72" i="19" s="1"/>
  <c r="I99" i="19"/>
  <c r="E99" i="19"/>
  <c r="I65" i="19"/>
  <c r="E65" i="19"/>
  <c r="A129" i="14"/>
  <c r="A67" i="14"/>
  <c r="A68" i="14"/>
  <c r="A70" i="14"/>
  <c r="A1" i="14"/>
  <c r="H47" i="14"/>
  <c r="H27" i="14"/>
  <c r="D27" i="14"/>
  <c r="H19" i="14"/>
  <c r="D19" i="14"/>
  <c r="D30" i="14" l="1"/>
  <c r="D33" i="14" s="1"/>
  <c r="H30" i="14"/>
  <c r="H33" i="14" s="1"/>
  <c r="I13" i="19" s="1"/>
  <c r="I46" i="19" s="1"/>
  <c r="A3" i="17"/>
  <c r="A3" i="16"/>
  <c r="A52" i="16"/>
  <c r="D36" i="14" l="1"/>
  <c r="D61" i="14" s="1"/>
  <c r="E13" i="19"/>
  <c r="H36" i="14"/>
  <c r="I51" i="19"/>
  <c r="I101" i="19" s="1"/>
  <c r="I105" i="19" s="1"/>
  <c r="E46" i="19"/>
  <c r="E51" i="19" s="1"/>
  <c r="E101" i="19" s="1"/>
  <c r="E105" i="19" s="1"/>
  <c r="H61" i="14" l="1"/>
  <c r="H90" i="14" s="1"/>
  <c r="L28" i="17"/>
  <c r="L30" i="17" s="1"/>
  <c r="H147" i="1" s="1"/>
  <c r="H84" i="14" l="1"/>
  <c r="T28" i="17"/>
  <c r="T30" i="17" s="1"/>
  <c r="H152" i="1"/>
  <c r="H155" i="1" s="1"/>
  <c r="A38" i="17"/>
  <c r="D30" i="1"/>
  <c r="A62" i="1"/>
  <c r="A120" i="1" s="1"/>
  <c r="A60" i="1"/>
  <c r="A118" i="1" s="1"/>
  <c r="H87" i="1"/>
  <c r="H101" i="1" s="1"/>
  <c r="H47" i="1"/>
  <c r="D47" i="1"/>
  <c r="H30" i="1"/>
  <c r="A117" i="1"/>
  <c r="A176" i="1" s="1"/>
  <c r="D155" i="1"/>
  <c r="H49" i="1" l="1"/>
  <c r="D101" i="1"/>
  <c r="D157" i="1" s="1"/>
  <c r="H157" i="1"/>
  <c r="D49" i="1"/>
  <c r="D84" i="14"/>
  <c r="D90" i="14"/>
</calcChain>
</file>

<file path=xl/sharedStrings.xml><?xml version="1.0" encoding="utf-8"?>
<sst xmlns="http://schemas.openxmlformats.org/spreadsheetml/2006/main" count="491" uniqueCount="258">
  <si>
    <t>Srisawad Corporation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</si>
  <si>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</si>
  <si>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</si>
  <si>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</si>
  <si>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</si>
  <si>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</si>
  <si>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</si>
  <si>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</si>
  <si>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</si>
  <si>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</si>
  <si>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Current portion of loans to customers and 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</si>
  <si>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</si>
  <si>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</si>
  <si>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</si>
  <si>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</si>
  <si>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</si>
  <si>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</si>
  <si>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>Intangible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</si>
  <si>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</si>
  <si>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</si>
  <si>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</si>
  <si>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</si>
  <si>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</si>
  <si>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</si>
  <si>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</si>
  <si>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</si>
  <si>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</si>
  <si>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</si>
  <si>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</si>
  <si>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</si>
  <si>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</si>
  <si>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</si>
  <si>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</si>
  <si>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</si>
  <si>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</si>
  <si>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</si>
  <si>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</si>
  <si>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</si>
  <si>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</si>
  <si>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</si>
  <si>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</si>
  <si>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</si>
  <si>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</si>
  <si>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</si>
  <si>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</si>
  <si>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</si>
  <si>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</si>
  <si>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</si>
  <si>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</si>
  <si>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</si>
  <si>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</si>
  <si>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</si>
  <si>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</si>
  <si>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</si>
  <si>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</si>
  <si>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</si>
  <si>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</si>
  <si>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</si>
  <si>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</si>
  <si>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</si>
  <si>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Total expenses</t>
  </si>
  <si>
    <t xml:space="preserve">Profit before finance costs and </t>
  </si>
  <si>
    <t xml:space="preserve">  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</si>
  <si>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</si>
  <si>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</si>
  <si>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</si>
  <si>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</si>
  <si>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</si>
  <si>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Items that will be reclassified subsequently</t>
  </si>
  <si>
    <t xml:space="preserve">   to profit or loss</t>
  </si>
  <si>
    <t>Currency transaction differences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</si>
  <si>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</si>
  <si>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</si>
  <si>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</si>
  <si>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</si>
  <si>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</si>
  <si>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</si>
  <si>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</si>
  <si>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Retained</t>
  </si>
  <si>
    <t>Share</t>
  </si>
  <si>
    <t>earnings</t>
  </si>
  <si>
    <t>Issued and</t>
  </si>
  <si>
    <t>premium from</t>
  </si>
  <si>
    <t>Currency</t>
  </si>
  <si>
    <t>Total other</t>
  </si>
  <si>
    <t>paid-up</t>
  </si>
  <si>
    <t>share-based</t>
  </si>
  <si>
    <t>transaction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</si>
  <si>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</si>
  <si>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</si>
  <si>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</si>
  <si>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</si>
  <si>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</si>
  <si>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</si>
  <si>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</si>
  <si>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differences</t>
  </si>
  <si>
    <t>of equity</t>
  </si>
  <si>
    <t>of the parent</t>
  </si>
  <si>
    <t>interests</t>
  </si>
  <si>
    <t xml:space="preserve"> payment</t>
  </si>
  <si>
    <t>Cash flows from operating activities</t>
  </si>
  <si>
    <t>Adjustments:</t>
  </si>
  <si>
    <t>Depreciation and amortisation</t>
  </si>
  <si>
    <t>Interest expense</t>
  </si>
  <si>
    <t>Deposits</t>
  </si>
  <si>
    <t>Interest received</t>
  </si>
  <si>
    <t>Interest paid</t>
  </si>
  <si>
    <t>Cash flows from investing activities</t>
  </si>
  <si>
    <t>Cash received from loans to related parties</t>
  </si>
  <si>
    <t>Cash paid for purchase of intangible assets</t>
  </si>
  <si>
    <t>Cash flows from financing activities</t>
  </si>
  <si>
    <t xml:space="preserve">Cash received from short-term borrowings </t>
  </si>
  <si>
    <t>from financial institutions</t>
  </si>
  <si>
    <t>Cash paid for short-term borrowings</t>
  </si>
  <si>
    <t>Cash paid for long-term borrowings</t>
  </si>
  <si>
    <t>Cash and cash equivalents at the end of the period</t>
  </si>
  <si>
    <t>Discount from changes in the ownership</t>
  </si>
  <si>
    <t xml:space="preserve">    interests in a subsidiary</t>
  </si>
  <si>
    <t xml:space="preserve"> from changes in</t>
  </si>
  <si>
    <t>the ownership</t>
  </si>
  <si>
    <t xml:space="preserve"> interests</t>
  </si>
  <si>
    <t>in a subsidiaries</t>
  </si>
  <si>
    <t>Dividend income</t>
  </si>
  <si>
    <t>Current portion of senior debentures</t>
  </si>
  <si>
    <t>Senior debentures</t>
  </si>
  <si>
    <t>Income tax paid</t>
  </si>
  <si>
    <t>Cash (used in) generated from operating activities</t>
  </si>
  <si>
    <t>Total items that will be reclassified subsequently</t>
  </si>
  <si>
    <t xml:space="preserve">          at par value of Baht 1 each</t>
  </si>
  <si>
    <t>Cash and cash equivalents at the beginning of the period</t>
  </si>
  <si>
    <t>Cash paid for senior debentures</t>
  </si>
  <si>
    <t>Cash paid for loans to related parties</t>
  </si>
  <si>
    <t>Discount</t>
  </si>
  <si>
    <t>appropriated</t>
  </si>
  <si>
    <t xml:space="preserve">Retained </t>
  </si>
  <si>
    <t>unappropriated</t>
  </si>
  <si>
    <t xml:space="preserve">Issued and </t>
  </si>
  <si>
    <t xml:space="preserve"> from share-base</t>
  </si>
  <si>
    <t>- legal reserve</t>
  </si>
  <si>
    <t>Items that will not be reclassified subsequently</t>
  </si>
  <si>
    <t xml:space="preserve">Remeasurements of post-employment </t>
  </si>
  <si>
    <t xml:space="preserve">   benefit obligations</t>
  </si>
  <si>
    <t>Amortisation of debt issuance costs</t>
  </si>
  <si>
    <t xml:space="preserve">Changes in working capital </t>
  </si>
  <si>
    <t>Statement of Cash Flows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</si>
  <si>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</si>
  <si>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</si>
  <si>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Consolidated financial information (Unaudited)</t>
  </si>
  <si>
    <t>Statement of Changes in Equity</t>
  </si>
  <si>
    <t>Statement of Comprehensive Income</t>
  </si>
  <si>
    <t>2020</t>
  </si>
  <si>
    <t>31 March</t>
  </si>
  <si>
    <t>Appropriated</t>
  </si>
  <si>
    <t>- Legal</t>
  </si>
  <si>
    <t>Unappropriated</t>
  </si>
  <si>
    <t>Closing balance as at 31 March 2020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</si>
  <si>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</si>
  <si>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Loss on disposal of properties foreclosed</t>
  </si>
  <si>
    <t>Receivable from related party from sales of loans receivable</t>
  </si>
  <si>
    <t>Cash received from dividend</t>
  </si>
  <si>
    <t>Cash received from issurance of senior debentures</t>
  </si>
  <si>
    <t>Additional information - Non-cash transactions</t>
  </si>
  <si>
    <r>
      <t>Statement of Cash Flows</t>
    </r>
    <r>
      <rPr>
        <sz val="9"/>
        <rFont val="Arial"/>
        <family val="2"/>
      </rPr>
      <t xml:space="preserve"> (Cont’d)</t>
    </r>
  </si>
  <si>
    <t xml:space="preserve">   accounting policy</t>
  </si>
  <si>
    <t xml:space="preserve">Retrospective adjustments from changes in </t>
  </si>
  <si>
    <t>Changes in equity for period 31 March 2020</t>
  </si>
  <si>
    <t>Derivatives liabilities</t>
  </si>
  <si>
    <t>Cash flow hedges</t>
  </si>
  <si>
    <t>Cash flow</t>
  </si>
  <si>
    <t>hedges</t>
  </si>
  <si>
    <t xml:space="preserve">   - previously reported</t>
  </si>
  <si>
    <t>Right-of-use assets</t>
  </si>
  <si>
    <t>Right-of-use assets, net</t>
  </si>
  <si>
    <t>Gain on sale of finacial assets</t>
  </si>
  <si>
    <t>Amortisation of premium in investment in bonds</t>
  </si>
  <si>
    <t xml:space="preserve">   at fair value through other comprehensive income</t>
  </si>
  <si>
    <t>Cash received from sale of finacial assets</t>
  </si>
  <si>
    <t>Cash paid for lease liabilities</t>
  </si>
  <si>
    <t>Financial assets measured at amortised cost</t>
  </si>
  <si>
    <t xml:space="preserve">Financial assets measured at fair value through </t>
  </si>
  <si>
    <t xml:space="preserve">   other comprehensive income</t>
  </si>
  <si>
    <t>Changes in fair value of debt instruments</t>
  </si>
  <si>
    <t>Income tax relating to items that will be reclassified</t>
  </si>
  <si>
    <t>Financial</t>
  </si>
  <si>
    <t xml:space="preserve"> assets</t>
  </si>
  <si>
    <t>Current portion of lease liabilities</t>
  </si>
  <si>
    <t>Lease liabilities</t>
  </si>
  <si>
    <t>Property, plant and equipment, net</t>
  </si>
  <si>
    <t>Dividend payables</t>
  </si>
  <si>
    <t xml:space="preserve">Financial assets measured at fair value </t>
  </si>
  <si>
    <t xml:space="preserve">   through profit or loss</t>
  </si>
  <si>
    <t xml:space="preserve"> financial information</t>
  </si>
  <si>
    <t>Consolidated</t>
  </si>
  <si>
    <t>Separate</t>
  </si>
  <si>
    <t>Dividend paid</t>
  </si>
  <si>
    <t>at fair value through other comprehensive income</t>
  </si>
  <si>
    <t>As at 31 March 2021</t>
  </si>
  <si>
    <t>2021</t>
  </si>
  <si>
    <t>Closing balance as at 31 March 2021</t>
  </si>
  <si>
    <t>For the three-month period ended 31 March 2021</t>
  </si>
  <si>
    <t>-</t>
  </si>
  <si>
    <t xml:space="preserve">     1,428,078,488 ordinary shares</t>
  </si>
  <si>
    <t xml:space="preserve">          (2020: 1,428,078,488 ordinary shares)</t>
  </si>
  <si>
    <t xml:space="preserve">      1,373,152,393 ordinary shares</t>
  </si>
  <si>
    <t xml:space="preserve">          (2020: 1,373,152,393 ordinary shares)</t>
  </si>
  <si>
    <t>The accompanying notes form part of this interim financial information.</t>
  </si>
  <si>
    <t>Balance at 31 December 2019</t>
  </si>
  <si>
    <t>Opening balance at 1 January 2020 - restated</t>
  </si>
  <si>
    <t>Closing balance at 31 March 2020</t>
  </si>
  <si>
    <t>Opening Balance at 1 January 2021</t>
  </si>
  <si>
    <t>Change in porportion of investment in subsidiaries</t>
  </si>
  <si>
    <t xml:space="preserve">Changes in non-controllilng interest from investment </t>
  </si>
  <si>
    <t xml:space="preserve">   in subsidiaries</t>
  </si>
  <si>
    <t>Loans to customers and accrued interest, net</t>
  </si>
  <si>
    <t xml:space="preserve">    accrued interest, net</t>
  </si>
  <si>
    <t>Investments in associate</t>
  </si>
  <si>
    <t>Investments in subsidiaries</t>
  </si>
  <si>
    <t xml:space="preserve">Short-term loans to related parties and accrued </t>
  </si>
  <si>
    <t xml:space="preserve">   interest receivable</t>
  </si>
  <si>
    <t>21 g)</t>
  </si>
  <si>
    <t>Loss on write-off of equipments</t>
  </si>
  <si>
    <t>Gain on sale of equipments</t>
  </si>
  <si>
    <t>Gain on write-off of lease</t>
  </si>
  <si>
    <t>Gain on sale of investments in subsidiary</t>
  </si>
  <si>
    <t>Decommissioning cost</t>
  </si>
  <si>
    <t>Loans to customers and accrued interest</t>
  </si>
  <si>
    <t>Cash received from sales of equipments</t>
  </si>
  <si>
    <t>Cash paid for purchase of property, plant and equipment</t>
  </si>
  <si>
    <t>Cash received from disposal of interest in subsidiary</t>
  </si>
  <si>
    <t>Cash received (paid) for investment in subsidiaries</t>
  </si>
  <si>
    <t xml:space="preserve">Cash received from long-term borrowings </t>
  </si>
  <si>
    <t>Cash received from additional investment in subsidiary</t>
  </si>
  <si>
    <t>for non-controlling interests</t>
  </si>
  <si>
    <t>Dividends paid to non-controlling interest</t>
  </si>
  <si>
    <t>Dividends paid to group shareholders</t>
  </si>
  <si>
    <t>(Gain) loss from changes in fair value of financial assets</t>
  </si>
  <si>
    <t>14.1)</t>
  </si>
  <si>
    <t>14.2)</t>
  </si>
  <si>
    <t>Provision for decommissioning costs</t>
  </si>
  <si>
    <t>Income tax relating to items that will not be</t>
  </si>
  <si>
    <t xml:space="preserve">   reclassified subsequently to profit or loss</t>
  </si>
  <si>
    <t>Change in fair value of investment in debt instruments</t>
  </si>
  <si>
    <t xml:space="preserve">   subsequently to profit or loss</t>
  </si>
  <si>
    <t>Gain from reclassify investment in subsidiary to investments in associate</t>
  </si>
  <si>
    <t>21 f)</t>
  </si>
  <si>
    <t xml:space="preserve">Receivable from related party from sales of loans </t>
  </si>
  <si>
    <t xml:space="preserve">    receivable and accrued interest receivable</t>
  </si>
  <si>
    <t>Expected credit loss (reversal)</t>
  </si>
  <si>
    <t>Loss (reversal) from impairment of properties foreclosed</t>
  </si>
  <si>
    <t>(Reversal) expected credit loss</t>
  </si>
  <si>
    <t>Net cash generated from operating activities</t>
  </si>
  <si>
    <t>Net cash (used in) generated from investing activities</t>
  </si>
  <si>
    <t>Net cash generated (used in) from financing activities</t>
  </si>
  <si>
    <t>Net increase in cash and cash equivalents</t>
  </si>
  <si>
    <t>Cash paid from the increase in financial assets measured at amortised cost</t>
  </si>
  <si>
    <t xml:space="preserve">Employee transfer </t>
  </si>
  <si>
    <t>Exchange gains on cash and cash equivalents</t>
  </si>
  <si>
    <t>Cash decreased from disposal of interest in subsidiary,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</si>
</sst>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\ \ \ \ \ ;_(@_)"/>
    <numFmt numFmtId="167" formatCode="_-* #,##0_-;\-* #,##0_-;_-* &quot;-&quot;??_-;_-@_-"/>
    <numFmt numFmtId="168" formatCode="_-* #,##0.00_-;\-* #,##0.00_-;_-* \-??_-;_-@_-"/>
    <numFmt numFmtId="169" formatCode="#,##0;\(#,##0\);\-"/>
    <numFmt numFmtId="170" formatCode="#,##0.00;\(#,##0.00\);&quot;-&quot;;@"/>
    <numFmt numFmtId="171" formatCode="#,##0.00;\(#,##0.00\)"/>
  </numFmts>
  <fonts count="16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2" tint="-0.89999084444715716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30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center" vertical="center"/>
    </xf>
    <xf numFmtId="164" fontId="3" fillId="0" borderId="0" xfId="19" applyNumberFormat="1" applyFont="1" applyFill="1" applyAlignment="1">
      <alignment horizontal="center" vertical="center"/>
    </xf>
    <xf numFmtId="164" fontId="3" fillId="0" borderId="0" xfId="19" applyNumberFormat="1" applyFont="1" applyFill="1" applyAlignment="1">
      <alignment horizontal="right" vertical="center"/>
    </xf>
    <xf numFmtId="164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vertical="center"/>
    </xf>
    <xf numFmtId="0" fontId="2" fillId="0" borderId="0" xfId="19" applyFont="1" applyFill="1" applyAlignment="1">
      <alignment vertical="center"/>
    </xf>
    <xf numFmtId="0" fontId="2" fillId="0" borderId="0" xfId="19" applyNumberFormat="1" applyFont="1" applyFill="1" applyAlignment="1">
      <alignment horizontal="left" vertical="center"/>
    </xf>
    <xf numFmtId="0" fontId="2" fillId="0" borderId="1" xfId="19" applyNumberFormat="1" applyFont="1" applyFill="1" applyBorder="1" applyAlignment="1">
      <alignment horizontal="left" vertical="center"/>
    </xf>
    <xf numFmtId="0" fontId="3" fillId="0" borderId="1" xfId="19" applyNumberFormat="1" applyFont="1" applyFill="1" applyBorder="1" applyAlignment="1">
      <alignment horizontal="center" vertical="center"/>
    </xf>
    <xf numFmtId="164" fontId="3" fillId="0" borderId="1" xfId="19" applyNumberFormat="1" applyFont="1" applyFill="1" applyBorder="1" applyAlignment="1">
      <alignment horizontal="center" vertical="center"/>
    </xf>
    <xf numFmtId="164" fontId="3" fillId="0" borderId="1" xfId="19" applyNumberFormat="1" applyFont="1" applyFill="1" applyBorder="1" applyAlignment="1">
      <alignment horizontal="right" vertical="center"/>
    </xf>
    <xf numFmtId="164" fontId="3" fillId="0" borderId="1" xfId="19" applyNumberFormat="1" applyFont="1" applyFill="1" applyBorder="1" applyAlignment="1">
      <alignment vertical="center"/>
    </xf>
    <xf numFmtId="0" fontId="2" fillId="0" borderId="0" xfId="19" applyNumberFormat="1" applyFont="1" applyFill="1" applyBorder="1" applyAlignment="1">
      <alignment horizontal="left" vertical="center"/>
    </xf>
    <xf numFmtId="0" fontId="3" fillId="0" borderId="0" xfId="19" applyNumberFormat="1" applyFont="1" applyFill="1" applyBorder="1" applyAlignment="1">
      <alignment horizontal="center" vertical="center"/>
    </xf>
    <xf numFmtId="164" fontId="3" fillId="0" borderId="0" xfId="19" applyNumberFormat="1" applyFont="1" applyFill="1" applyBorder="1" applyAlignment="1">
      <alignment horizontal="center" vertical="center"/>
    </xf>
    <xf numFmtId="164" fontId="3" fillId="0" borderId="0" xfId="19" applyNumberFormat="1" applyFont="1" applyFill="1" applyBorder="1" applyAlignment="1">
      <alignment horizontal="right" vertical="center"/>
    </xf>
    <xf numFmtId="164" fontId="3" fillId="0" borderId="0" xfId="19" applyNumberFormat="1" applyFont="1" applyFill="1" applyBorder="1" applyAlignment="1">
      <alignment vertical="center"/>
    </xf>
    <xf numFmtId="164" fontId="2" fillId="0" borderId="0" xfId="19" applyNumberFormat="1" applyFont="1" applyFill="1" applyBorder="1" applyAlignment="1">
      <alignment horizontal="center" vertical="center"/>
    </xf>
    <xf numFmtId="164" fontId="2" fillId="0" borderId="0" xfId="19" applyNumberFormat="1" applyFont="1" applyFill="1" applyAlignment="1">
      <alignment horizontal="right" vertical="center"/>
    </xf>
    <xf numFmtId="164" fontId="2" fillId="0" borderId="0" xfId="19" applyNumberFormat="1" applyFont="1" applyFill="1" applyAlignment="1">
      <alignment horizontal="center" vertical="center"/>
    </xf>
    <xf numFmtId="164" fontId="2" fillId="0" borderId="0" xfId="19" applyNumberFormat="1" applyFont="1" applyFill="1" applyBorder="1" applyAlignment="1">
      <alignment horizontal="right" vertical="center"/>
    </xf>
    <xf numFmtId="0" fontId="2" fillId="0" borderId="0" xfId="19" applyNumberFormat="1" applyFont="1" applyFill="1" applyAlignment="1">
      <alignment vertical="center"/>
    </xf>
    <xf numFmtId="49" fontId="2" fillId="0" borderId="0" xfId="19" applyNumberFormat="1" applyFont="1" applyFill="1" applyBorder="1" applyAlignment="1">
      <alignment horizontal="right" vertical="center"/>
    </xf>
    <xf numFmtId="0" fontId="3" fillId="0" borderId="0" xfId="19" applyFont="1" applyFill="1" applyBorder="1" applyAlignment="1">
      <alignment vertical="center"/>
    </xf>
    <xf numFmtId="0" fontId="2" fillId="0" borderId="1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Border="1" applyAlignment="1">
      <alignment horizontal="center" vertical="center"/>
    </xf>
    <xf numFmtId="164" fontId="2" fillId="0" borderId="1" xfId="19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vertical="center"/>
    </xf>
    <xf numFmtId="0" fontId="3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horizontal="left" vertical="center"/>
    </xf>
    <xf numFmtId="164" fontId="3" fillId="0" borderId="0" xfId="20" applyNumberFormat="1" applyFont="1" applyFill="1" applyAlignment="1">
      <alignment horizontal="center" vertical="center"/>
    </xf>
    <xf numFmtId="0" fontId="3" fillId="0" borderId="0" xfId="20" applyFont="1" applyFill="1" applyAlignment="1">
      <alignment vertical="center"/>
    </xf>
    <xf numFmtId="164" fontId="3" fillId="0" borderId="0" xfId="20" applyNumberFormat="1" applyFont="1" applyFill="1" applyAlignment="1">
      <alignment horizontal="right" vertical="center"/>
    </xf>
    <xf numFmtId="164" fontId="3" fillId="0" borderId="0" xfId="20" applyNumberFormat="1" applyFont="1" applyFill="1" applyBorder="1" applyAlignment="1">
      <alignment horizontal="right" vertical="center"/>
    </xf>
    <xf numFmtId="165" fontId="3" fillId="0" borderId="0" xfId="19" applyNumberFormat="1" applyFont="1" applyFill="1" applyAlignment="1">
      <alignment horizontal="center" vertical="center"/>
    </xf>
    <xf numFmtId="164" fontId="3" fillId="0" borderId="2" xfId="19" applyNumberFormat="1" applyFont="1" applyFill="1" applyBorder="1" applyAlignment="1">
      <alignment horizontal="right" vertical="center"/>
    </xf>
    <xf numFmtId="0" fontId="3" fillId="0" borderId="1" xfId="19" applyNumberFormat="1" applyFont="1" applyFill="1" applyBorder="1" applyAlignment="1">
      <alignment vertical="center"/>
    </xf>
    <xf numFmtId="0" fontId="2" fillId="0" borderId="0" xfId="19" quotePrefix="1" applyNumberFormat="1" applyFont="1" applyFill="1" applyAlignment="1">
      <alignment horizontal="left" vertical="center"/>
    </xf>
    <xf numFmtId="0" fontId="3" fillId="0" borderId="0" xfId="19" applyFont="1" applyFill="1" applyBorder="1" applyAlignment="1">
      <alignment horizontal="center" vertical="center"/>
    </xf>
    <xf numFmtId="0" fontId="2" fillId="0" borderId="0" xfId="19" applyFont="1" applyFill="1" applyBorder="1" applyAlignment="1">
      <alignment horizontal="center" vertical="center"/>
    </xf>
    <xf numFmtId="166" fontId="2" fillId="0" borderId="0" xfId="19" applyNumberFormat="1" applyFont="1" applyFill="1" applyBorder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164" fontId="3" fillId="0" borderId="0" xfId="22" applyNumberFormat="1" applyFont="1" applyFill="1" applyBorder="1" applyAlignment="1">
      <alignment horizontal="right" vertical="center"/>
    </xf>
    <xf numFmtId="164" fontId="3" fillId="0" borderId="0" xfId="20" applyNumberFormat="1" applyFont="1" applyFill="1" applyBorder="1" applyAlignment="1">
      <alignment horizontal="center" vertical="center"/>
    </xf>
    <xf numFmtId="0" fontId="3" fillId="0" borderId="0" xfId="20" applyFont="1" applyFill="1" applyBorder="1" applyAlignment="1">
      <alignment vertical="center"/>
    </xf>
    <xf numFmtId="164" fontId="3" fillId="0" borderId="1" xfId="21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horizontal="right" vertical="center"/>
    </xf>
    <xf numFmtId="164" fontId="3" fillId="0" borderId="1" xfId="12" applyNumberFormat="1" applyFont="1" applyFill="1" applyBorder="1" applyAlignment="1">
      <alignment vertical="center"/>
    </xf>
    <xf numFmtId="169" fontId="3" fillId="0" borderId="0" xfId="18" applyNumberFormat="1" applyFont="1" applyFill="1" applyBorder="1" applyAlignment="1" applyProtection="1">
      <alignment horizontal="right" vertical="center"/>
    </xf>
    <xf numFmtId="169" fontId="3" fillId="0" borderId="3" xfId="18" applyNumberFormat="1" applyFont="1" applyFill="1" applyBorder="1" applyAlignment="1" applyProtection="1">
      <alignment vertical="center"/>
    </xf>
    <xf numFmtId="169" fontId="3" fillId="0" borderId="3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Border="1" applyAlignment="1">
      <alignment horizontal="left" vertical="center"/>
    </xf>
    <xf numFmtId="38" fontId="3" fillId="0" borderId="0" xfId="31" applyNumberFormat="1" applyFont="1" applyFill="1" applyBorder="1" applyAlignment="1">
      <alignment horizontal="center" vertical="center"/>
    </xf>
    <xf numFmtId="38" fontId="3" fillId="0" borderId="0" xfId="31" applyNumberFormat="1" applyFont="1" applyFill="1" applyBorder="1" applyAlignment="1">
      <alignment vertical="center"/>
    </xf>
    <xf numFmtId="164" fontId="3" fillId="0" borderId="0" xfId="31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38" fontId="3" fillId="0" borderId="0" xfId="31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vertical="center"/>
    </xf>
    <xf numFmtId="164" fontId="3" fillId="0" borderId="2" xfId="31" applyNumberFormat="1" applyFont="1" applyFill="1" applyBorder="1" applyAlignment="1">
      <alignment horizontal="right" vertical="center"/>
    </xf>
    <xf numFmtId="165" fontId="3" fillId="0" borderId="0" xfId="19" applyNumberFormat="1" applyFont="1" applyFill="1" applyBorder="1" applyAlignment="1">
      <alignment horizontal="right" vertical="center"/>
    </xf>
    <xf numFmtId="38" fontId="6" fillId="0" borderId="0" xfId="31" applyNumberFormat="1" applyFont="1" applyFill="1" applyBorder="1" applyAlignment="1">
      <alignment horizontal="center" vertical="center"/>
    </xf>
    <xf numFmtId="171" fontId="3" fillId="0" borderId="0" xfId="31" applyNumberFormat="1" applyFont="1" applyFill="1" applyBorder="1" applyAlignment="1">
      <alignment horizontal="right" vertical="center"/>
    </xf>
    <xf numFmtId="0" fontId="3" fillId="0" borderId="1" xfId="19" applyFont="1" applyFill="1" applyBorder="1" applyAlignment="1">
      <alignment vertical="center"/>
    </xf>
    <xf numFmtId="0" fontId="2" fillId="0" borderId="0" xfId="33" applyNumberFormat="1" applyFont="1" applyFill="1" applyBorder="1" applyAlignment="1">
      <alignment horizontal="left" vertical="center"/>
    </xf>
    <xf numFmtId="164" fontId="3" fillId="0" borderId="0" xfId="17" applyNumberFormat="1" applyFont="1" applyFill="1" applyBorder="1" applyAlignment="1">
      <alignment horizontal="right" vertical="center"/>
    </xf>
    <xf numFmtId="164" fontId="3" fillId="0" borderId="1" xfId="17" applyNumberFormat="1" applyFont="1" applyFill="1" applyBorder="1" applyAlignment="1">
      <alignment horizontal="right" vertical="center"/>
    </xf>
    <xf numFmtId="0" fontId="2" fillId="0" borderId="0" xfId="33" quotePrefix="1" applyNumberFormat="1" applyFont="1" applyFill="1" applyAlignment="1">
      <alignment horizontal="left" vertical="center"/>
    </xf>
    <xf numFmtId="0" fontId="3" fillId="0" borderId="1" xfId="33" quotePrefix="1" applyNumberFormat="1" applyFont="1" applyFill="1" applyBorder="1" applyAlignment="1">
      <alignment horizontal="left" vertical="center"/>
    </xf>
    <xf numFmtId="0" fontId="3" fillId="0" borderId="0" xfId="33" applyFont="1" applyFill="1" applyAlignment="1">
      <alignment horizontal="center" vertical="center"/>
    </xf>
    <xf numFmtId="38" fontId="3" fillId="0" borderId="1" xfId="33" applyNumberFormat="1" applyFont="1" applyFill="1" applyBorder="1" applyAlignment="1">
      <alignment vertical="center"/>
    </xf>
    <xf numFmtId="164" fontId="3" fillId="0" borderId="1" xfId="33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>
      <alignment vertical="center"/>
    </xf>
    <xf numFmtId="43" fontId="3" fillId="0" borderId="0" xfId="8" applyFont="1" applyFill="1" applyAlignment="1">
      <alignment horizontal="center" vertical="center"/>
    </xf>
    <xf numFmtId="0" fontId="2" fillId="0" borderId="1" xfId="19" applyFont="1" applyFill="1" applyBorder="1" applyAlignment="1">
      <alignment vertical="center"/>
    </xf>
    <xf numFmtId="43" fontId="3" fillId="0" borderId="1" xfId="8" applyFont="1" applyFill="1" applyBorder="1" applyAlignment="1">
      <alignment horizontal="center" vertical="center"/>
    </xf>
    <xf numFmtId="43" fontId="3" fillId="0" borderId="0" xfId="8" applyFont="1" applyFill="1" applyBorder="1" applyAlignment="1">
      <alignment horizontal="center" vertical="center"/>
    </xf>
    <xf numFmtId="166" fontId="2" fillId="0" borderId="0" xfId="19" applyNumberFormat="1" applyFont="1" applyFill="1" applyAlignment="1">
      <alignment horizontal="center" vertical="center"/>
    </xf>
    <xf numFmtId="167" fontId="3" fillId="0" borderId="0" xfId="8" applyNumberFormat="1" applyFont="1" applyFill="1" applyAlignment="1">
      <alignment horizontal="center" vertical="center"/>
    </xf>
    <xf numFmtId="0" fontId="2" fillId="0" borderId="0" xfId="19" applyFont="1" applyFill="1" applyAlignment="1">
      <alignment horizontal="left" vertical="center"/>
    </xf>
    <xf numFmtId="164" fontId="3" fillId="0" borderId="1" xfId="22" applyNumberFormat="1" applyFont="1" applyFill="1" applyBorder="1" applyAlignment="1">
      <alignment horizontal="right" vertical="center"/>
    </xf>
    <xf numFmtId="164" fontId="3" fillId="0" borderId="2" xfId="14" applyNumberFormat="1" applyFont="1" applyFill="1" applyBorder="1" applyAlignment="1">
      <alignment horizontal="right" vertical="center"/>
    </xf>
    <xf numFmtId="164" fontId="3" fillId="0" borderId="0" xfId="14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vertical="center" wrapText="1"/>
    </xf>
    <xf numFmtId="0" fontId="3" fillId="0" borderId="0" xfId="19" applyFont="1" applyFill="1" applyAlignment="1">
      <alignment horizontal="left" vertical="center" wrapText="1"/>
    </xf>
    <xf numFmtId="170" fontId="3" fillId="0" borderId="2" xfId="14" applyNumberFormat="1" applyFont="1" applyFill="1" applyBorder="1" applyAlignment="1">
      <alignment horizontal="right" vertical="center"/>
    </xf>
    <xf numFmtId="170" fontId="3" fillId="0" borderId="0" xfId="14" applyNumberFormat="1" applyFont="1" applyFill="1" applyBorder="1" applyAlignment="1">
      <alignment horizontal="right" vertical="center"/>
    </xf>
    <xf numFmtId="0" fontId="2" fillId="0" borderId="1" xfId="19" applyFont="1" applyFill="1" applyBorder="1" applyAlignment="1">
      <alignment horizontal="left" vertical="center"/>
    </xf>
    <xf numFmtId="0" fontId="2" fillId="0" borderId="0" xfId="19" applyFont="1" applyFill="1" applyBorder="1" applyAlignment="1">
      <alignment horizontal="left" vertical="center"/>
    </xf>
    <xf numFmtId="164" fontId="2" fillId="0" borderId="1" xfId="19" applyNumberFormat="1" applyFont="1" applyFill="1" applyBorder="1" applyAlignment="1">
      <alignment horizontal="left" vertical="center"/>
    </xf>
    <xf numFmtId="164" fontId="2" fillId="0" borderId="0" xfId="19" applyNumberFormat="1" applyFont="1" applyFill="1" applyBorder="1" applyAlignment="1">
      <alignment horizontal="left" vertical="center"/>
    </xf>
    <xf numFmtId="164" fontId="2" fillId="0" borderId="0" xfId="33" applyNumberFormat="1" applyFont="1" applyFill="1" applyBorder="1" applyAlignment="1">
      <alignment horizontal="center" vertical="center"/>
    </xf>
    <xf numFmtId="164" fontId="2" fillId="0" borderId="0" xfId="33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>
      <alignment horizontal="right" vertical="center"/>
    </xf>
    <xf numFmtId="0" fontId="2" fillId="0" borderId="0" xfId="33" applyFont="1" applyFill="1" applyAlignment="1">
      <alignment horizontal="center" vertical="center"/>
    </xf>
    <xf numFmtId="164" fontId="2" fillId="0" borderId="0" xfId="33" applyNumberFormat="1" applyFont="1" applyFill="1" applyAlignment="1">
      <alignment horizontal="right" vertical="center"/>
    </xf>
    <xf numFmtId="0" fontId="2" fillId="0" borderId="0" xfId="33" applyFont="1" applyFill="1" applyBorder="1" applyAlignment="1">
      <alignment horizontal="right" vertical="center"/>
    </xf>
    <xf numFmtId="164" fontId="2" fillId="0" borderId="0" xfId="33" quotePrefix="1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right" vertical="center"/>
    </xf>
    <xf numFmtId="164" fontId="2" fillId="0" borderId="0" xfId="17" applyNumberFormat="1" applyFont="1" applyFill="1" applyBorder="1" applyAlignment="1">
      <alignment horizontal="right" vertical="center"/>
    </xf>
    <xf numFmtId="164" fontId="2" fillId="0" borderId="1" xfId="17" applyNumberFormat="1" applyFont="1" applyFill="1" applyBorder="1" applyAlignment="1">
      <alignment horizontal="right" vertical="center"/>
    </xf>
    <xf numFmtId="0" fontId="3" fillId="0" borderId="0" xfId="33" applyNumberFormat="1" applyFont="1" applyFill="1" applyBorder="1" applyAlignment="1">
      <alignment horizontal="left" vertical="center"/>
    </xf>
    <xf numFmtId="164" fontId="3" fillId="0" borderId="2" xfId="8" applyNumberFormat="1" applyFont="1" applyFill="1" applyBorder="1" applyAlignment="1">
      <alignment horizontal="right" vertical="center"/>
    </xf>
    <xf numFmtId="0" fontId="3" fillId="0" borderId="1" xfId="33" applyFont="1" applyFill="1" applyBorder="1" applyAlignment="1">
      <alignment vertical="center"/>
    </xf>
    <xf numFmtId="164" fontId="3" fillId="0" borderId="0" xfId="23" applyNumberFormat="1" applyFont="1" applyFill="1" applyBorder="1" applyAlignment="1">
      <alignment horizontal="right" vertical="center"/>
    </xf>
    <xf numFmtId="164" fontId="3" fillId="0" borderId="1" xfId="14" applyNumberFormat="1" applyFont="1" applyFill="1" applyBorder="1" applyAlignment="1">
      <alignment horizontal="right" vertical="center"/>
    </xf>
    <xf numFmtId="164" fontId="2" fillId="0" borderId="0" xfId="19" quotePrefix="1" applyNumberFormat="1" applyFont="1" applyFill="1" applyBorder="1" applyAlignment="1">
      <alignment horizontal="right" vertical="center"/>
    </xf>
    <xf numFmtId="169" fontId="3" fillId="0" borderId="0" xfId="19" applyNumberFormat="1" applyFont="1" applyFill="1" applyBorder="1" applyAlignment="1">
      <alignment horizontal="right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0" xfId="19" applyFont="1" applyFill="1" applyBorder="1" applyAlignment="1" applyProtection="1">
      <alignment horizontal="left" vertical="center"/>
    </xf>
    <xf numFmtId="49" fontId="2" fillId="0" borderId="0" xfId="19" applyNumberFormat="1" applyFont="1" applyFill="1" applyBorder="1" applyAlignment="1" applyProtection="1">
      <alignment horizontal="left" vertical="center"/>
    </xf>
    <xf numFmtId="0" fontId="2" fillId="0" borderId="1" xfId="19" applyFont="1" applyFill="1" applyBorder="1" applyAlignment="1" applyProtection="1">
      <alignment horizontal="left" vertical="center"/>
    </xf>
    <xf numFmtId="49" fontId="2" fillId="0" borderId="1" xfId="19" applyNumberFormat="1" applyFont="1" applyFill="1" applyBorder="1" applyAlignment="1" applyProtection="1">
      <alignment horizontal="left" vertical="center"/>
    </xf>
    <xf numFmtId="0" fontId="2" fillId="0" borderId="0" xfId="32" applyFont="1" applyFill="1" applyBorder="1" applyAlignment="1">
      <alignment vertical="center"/>
    </xf>
    <xf numFmtId="0" fontId="2" fillId="0" borderId="0" xfId="32" applyFont="1" applyFill="1" applyBorder="1" applyAlignment="1">
      <alignment horizontal="center" vertical="center"/>
    </xf>
    <xf numFmtId="0" fontId="2" fillId="0" borderId="0" xfId="19" applyFont="1" applyFill="1" applyBorder="1" applyAlignment="1" applyProtection="1">
      <alignment vertical="center"/>
    </xf>
    <xf numFmtId="49" fontId="3" fillId="0" borderId="0" xfId="19" applyNumberFormat="1" applyFont="1" applyFill="1" applyBorder="1" applyAlignment="1" applyProtection="1">
      <alignment vertical="center"/>
    </xf>
    <xf numFmtId="0" fontId="3" fillId="0" borderId="0" xfId="19" applyFont="1" applyFill="1" applyBorder="1" applyAlignment="1" applyProtection="1">
      <alignment vertical="center"/>
    </xf>
    <xf numFmtId="49" fontId="2" fillId="0" borderId="0" xfId="19" applyNumberFormat="1" applyFont="1" applyFill="1" applyBorder="1" applyAlignment="1" applyProtection="1">
      <alignment vertical="center"/>
    </xf>
    <xf numFmtId="164" fontId="3" fillId="0" borderId="0" xfId="8" quotePrefix="1" applyNumberFormat="1" applyFont="1" applyFill="1" applyBorder="1" applyAlignment="1">
      <alignment horizontal="center" vertical="center"/>
    </xf>
    <xf numFmtId="164" fontId="3" fillId="0" borderId="0" xfId="8" quotePrefix="1" applyNumberFormat="1" applyFont="1" applyFill="1" applyBorder="1" applyAlignment="1">
      <alignment horizontal="right" vertical="center"/>
    </xf>
    <xf numFmtId="164" fontId="3" fillId="0" borderId="1" xfId="8" quotePrefix="1" applyNumberFormat="1" applyFont="1" applyFill="1" applyBorder="1" applyAlignment="1">
      <alignment horizontal="right" vertical="center"/>
    </xf>
    <xf numFmtId="0" fontId="3" fillId="0" borderId="0" xfId="24" applyFont="1" applyFill="1" applyBorder="1" applyAlignment="1" applyProtection="1">
      <alignment vertical="center"/>
    </xf>
    <xf numFmtId="0" fontId="2" fillId="0" borderId="0" xfId="32" applyFont="1" applyFill="1" applyBorder="1" applyAlignment="1">
      <alignment horizontal="left" vertical="center"/>
    </xf>
    <xf numFmtId="38" fontId="3" fillId="0" borderId="1" xfId="19" applyNumberFormat="1" applyFont="1" applyFill="1" applyBorder="1" applyAlignment="1">
      <alignment vertical="center"/>
    </xf>
    <xf numFmtId="0" fontId="3" fillId="0" borderId="0" xfId="33" quotePrefix="1" applyNumberFormat="1" applyFont="1" applyFill="1" applyAlignment="1">
      <alignment horizontal="left" vertical="center"/>
    </xf>
    <xf numFmtId="0" fontId="3" fillId="0" borderId="0" xfId="33" applyFont="1" applyFill="1" applyBorder="1" applyAlignment="1">
      <alignment horizontal="center" vertical="center"/>
    </xf>
    <xf numFmtId="43" fontId="3" fillId="0" borderId="0" xfId="8" applyFont="1" applyFill="1" applyAlignment="1">
      <alignment vertical="center"/>
    </xf>
    <xf numFmtId="0" fontId="3" fillId="0" borderId="0" xfId="33" applyFont="1" applyFill="1" applyBorder="1" applyAlignment="1">
      <alignment vertical="center"/>
    </xf>
    <xf numFmtId="169" fontId="3" fillId="0" borderId="0" xfId="17" applyNumberFormat="1" applyFont="1" applyFill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0" fontId="3" fillId="0" borderId="0" xfId="33" applyFont="1" applyFill="1" applyAlignment="1">
      <alignment vertical="top"/>
    </xf>
    <xf numFmtId="164" fontId="2" fillId="2" borderId="0" xfId="19" applyNumberFormat="1" applyFont="1" applyFill="1" applyAlignment="1">
      <alignment horizontal="right" vertical="center"/>
    </xf>
    <xf numFmtId="164" fontId="3" fillId="2" borderId="0" xfId="19" applyNumberFormat="1" applyFont="1" applyFill="1" applyAlignment="1">
      <alignment horizontal="right" vertical="center"/>
    </xf>
    <xf numFmtId="0" fontId="3" fillId="2" borderId="0" xfId="19" applyFont="1" applyFill="1" applyAlignment="1">
      <alignment vertical="center"/>
    </xf>
    <xf numFmtId="164" fontId="3" fillId="2" borderId="1" xfId="19" applyNumberFormat="1" applyFont="1" applyFill="1" applyBorder="1" applyAlignment="1">
      <alignment horizontal="right" vertical="center"/>
    </xf>
    <xf numFmtId="164" fontId="3" fillId="2" borderId="0" xfId="19" applyNumberFormat="1" applyFont="1" applyFill="1" applyBorder="1" applyAlignment="1">
      <alignment horizontal="right" vertical="center"/>
    </xf>
    <xf numFmtId="164" fontId="3" fillId="2" borderId="0" xfId="20" applyNumberFormat="1" applyFont="1" applyFill="1" applyBorder="1" applyAlignment="1">
      <alignment horizontal="right" vertical="center"/>
    </xf>
    <xf numFmtId="164" fontId="3" fillId="2" borderId="2" xfId="19" applyNumberFormat="1" applyFont="1" applyFill="1" applyBorder="1" applyAlignment="1">
      <alignment horizontal="right" vertical="center"/>
    </xf>
    <xf numFmtId="164" fontId="2" fillId="2" borderId="0" xfId="19" applyNumberFormat="1" applyFont="1" applyFill="1" applyBorder="1" applyAlignment="1">
      <alignment horizontal="right" vertical="center"/>
    </xf>
    <xf numFmtId="0" fontId="3" fillId="2" borderId="0" xfId="19" applyNumberFormat="1" applyFont="1" applyFill="1" applyAlignment="1">
      <alignment horizontal="center" vertical="center"/>
    </xf>
    <xf numFmtId="169" fontId="3" fillId="2" borderId="0" xfId="18" applyNumberFormat="1" applyFont="1" applyFill="1" applyBorder="1" applyAlignment="1" applyProtection="1">
      <alignment horizontal="right" vertical="center"/>
    </xf>
    <xf numFmtId="169" fontId="3" fillId="2" borderId="3" xfId="18" applyNumberFormat="1" applyFont="1" applyFill="1" applyBorder="1" applyAlignment="1" applyProtection="1">
      <alignment vertical="center"/>
    </xf>
    <xf numFmtId="169" fontId="3" fillId="2" borderId="0" xfId="19" applyNumberFormat="1" applyFont="1" applyFill="1" applyBorder="1" applyAlignment="1">
      <alignment horizontal="right" vertical="center"/>
    </xf>
    <xf numFmtId="169" fontId="3" fillId="2" borderId="3" xfId="19" applyNumberFormat="1" applyFont="1" applyFill="1" applyBorder="1" applyAlignment="1">
      <alignment horizontal="right" vertical="center"/>
    </xf>
    <xf numFmtId="167" fontId="3" fillId="2" borderId="0" xfId="8" applyNumberFormat="1" applyFont="1" applyFill="1" applyAlignment="1">
      <alignment horizontal="center" vertical="center"/>
    </xf>
    <xf numFmtId="164" fontId="3" fillId="2" borderId="1" xfId="22" applyNumberFormat="1" applyFont="1" applyFill="1" applyBorder="1" applyAlignment="1">
      <alignment horizontal="right" vertical="center"/>
    </xf>
    <xf numFmtId="164" fontId="3" fillId="2" borderId="0" xfId="22" applyNumberFormat="1" applyFont="1" applyFill="1" applyBorder="1" applyAlignment="1">
      <alignment horizontal="right" vertical="center"/>
    </xf>
    <xf numFmtId="164" fontId="3" fillId="2" borderId="2" xfId="14" applyNumberFormat="1" applyFont="1" applyFill="1" applyBorder="1" applyAlignment="1">
      <alignment horizontal="right" vertical="center"/>
    </xf>
    <xf numFmtId="164" fontId="3" fillId="2" borderId="0" xfId="31" applyNumberFormat="1" applyFont="1" applyFill="1" applyBorder="1" applyAlignment="1">
      <alignment horizontal="right" vertical="center"/>
    </xf>
    <xf numFmtId="164" fontId="3" fillId="2" borderId="0" xfId="14" applyNumberFormat="1" applyFont="1" applyFill="1" applyBorder="1" applyAlignment="1">
      <alignment horizontal="right" vertical="center"/>
    </xf>
    <xf numFmtId="164" fontId="3" fillId="2" borderId="1" xfId="14" applyNumberFormat="1" applyFont="1" applyFill="1" applyBorder="1" applyAlignment="1">
      <alignment horizontal="right" vertical="center"/>
    </xf>
    <xf numFmtId="164" fontId="3" fillId="2" borderId="2" xfId="31" applyNumberFormat="1" applyFont="1" applyFill="1" applyBorder="1" applyAlignment="1">
      <alignment horizontal="right" vertical="center"/>
    </xf>
    <xf numFmtId="165" fontId="3" fillId="2" borderId="0" xfId="19" applyNumberFormat="1" applyFont="1" applyFill="1" applyBorder="1" applyAlignment="1">
      <alignment horizontal="right" vertical="center"/>
    </xf>
    <xf numFmtId="170" fontId="3" fillId="2" borderId="2" xfId="14" applyNumberFormat="1" applyFont="1" applyFill="1" applyBorder="1" applyAlignment="1">
      <alignment horizontal="right"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2" borderId="0" xfId="17" applyNumberFormat="1" applyFont="1" applyFill="1" applyBorder="1" applyAlignment="1">
      <alignment horizontal="right" vertical="center"/>
    </xf>
    <xf numFmtId="164" fontId="3" fillId="2" borderId="1" xfId="17" applyNumberFormat="1" applyFont="1" applyFill="1" applyBorder="1" applyAlignment="1">
      <alignment horizontal="right" vertical="center"/>
    </xf>
    <xf numFmtId="164" fontId="3" fillId="2" borderId="2" xfId="8" applyNumberFormat="1" applyFont="1" applyFill="1" applyBorder="1" applyAlignment="1">
      <alignment horizontal="right" vertical="center"/>
    </xf>
    <xf numFmtId="164" fontId="3" fillId="2" borderId="0" xfId="8" quotePrefix="1" applyNumberFormat="1" applyFont="1" applyFill="1" applyBorder="1" applyAlignment="1">
      <alignment horizontal="right" vertical="center"/>
    </xf>
    <xf numFmtId="164" fontId="3" fillId="2" borderId="1" xfId="8" quotePrefix="1" applyNumberFormat="1" applyFont="1" applyFill="1" applyBorder="1" applyAlignment="1">
      <alignment horizontal="right" vertical="center"/>
    </xf>
    <xf numFmtId="164" fontId="3" fillId="2" borderId="1" xfId="21" applyNumberFormat="1" applyFont="1" applyFill="1" applyBorder="1" applyAlignment="1">
      <alignment horizontal="right" vertical="center"/>
    </xf>
    <xf numFmtId="164" fontId="3" fillId="2" borderId="1" xfId="12" applyNumberFormat="1" applyFont="1" applyFill="1" applyBorder="1" applyAlignment="1">
      <alignment horizontal="right" vertical="center"/>
    </xf>
    <xf numFmtId="167" fontId="3" fillId="2" borderId="0" xfId="34" applyNumberFormat="1" applyFont="1" applyFill="1" applyAlignment="1">
      <alignment vertical="center"/>
    </xf>
    <xf numFmtId="0" fontId="8" fillId="0" borderId="0" xfId="19" applyFont="1" applyFill="1" applyBorder="1" applyAlignment="1">
      <alignment horizontal="left" vertical="center"/>
    </xf>
    <xf numFmtId="164" fontId="9" fillId="0" borderId="0" xfId="19" applyNumberFormat="1" applyFont="1" applyFill="1" applyBorder="1" applyAlignment="1">
      <alignment horizontal="center" vertical="center"/>
    </xf>
    <xf numFmtId="0" fontId="9" fillId="0" borderId="0" xfId="19" applyFont="1" applyFill="1" applyAlignment="1">
      <alignment vertical="center"/>
    </xf>
    <xf numFmtId="0" fontId="8" fillId="0" borderId="0" xfId="33" applyFont="1" applyFill="1" applyAlignment="1">
      <alignment horizontal="center" vertical="center"/>
    </xf>
    <xf numFmtId="164" fontId="8" fillId="0" borderId="0" xfId="33" applyNumberFormat="1" applyFont="1" applyFill="1" applyBorder="1" applyAlignment="1">
      <alignment vertical="center"/>
    </xf>
    <xf numFmtId="164" fontId="8" fillId="0" borderId="0" xfId="33" applyNumberFormat="1" applyFont="1" applyFill="1" applyBorder="1" applyAlignment="1">
      <alignment horizontal="right" vertical="center"/>
    </xf>
    <xf numFmtId="164" fontId="10" fillId="0" borderId="0" xfId="33" applyNumberFormat="1" applyFont="1" applyFill="1" applyBorder="1" applyAlignment="1">
      <alignment horizontal="right" vertical="center"/>
    </xf>
    <xf numFmtId="164" fontId="8" fillId="0" borderId="0" xfId="33" applyNumberFormat="1" applyFont="1" applyFill="1" applyBorder="1" applyAlignment="1">
      <alignment horizontal="center" vertical="center" wrapText="1"/>
    </xf>
    <xf numFmtId="164" fontId="8" fillId="0" borderId="0" xfId="33" applyNumberFormat="1" applyFont="1" applyFill="1" applyBorder="1" applyAlignment="1">
      <alignment horizontal="center" vertical="center"/>
    </xf>
    <xf numFmtId="164" fontId="8" fillId="0" borderId="0" xfId="33" applyNumberFormat="1" applyFont="1" applyFill="1" applyBorder="1" applyAlignment="1">
      <alignment horizontal="center" vertical="top"/>
    </xf>
    <xf numFmtId="0" fontId="8" fillId="0" borderId="0" xfId="19" applyFont="1" applyFill="1" applyAlignment="1">
      <alignment horizontal="right" vertical="center"/>
    </xf>
    <xf numFmtId="0" fontId="8" fillId="0" borderId="0" xfId="33" applyFont="1" applyFill="1" applyBorder="1" applyAlignment="1">
      <alignment horizontal="center" vertical="center"/>
    </xf>
    <xf numFmtId="164" fontId="10" fillId="0" borderId="0" xfId="33" quotePrefix="1" applyNumberFormat="1" applyFont="1" applyFill="1" applyBorder="1" applyAlignment="1">
      <alignment horizontal="right" vertical="center"/>
    </xf>
    <xf numFmtId="164" fontId="8" fillId="0" borderId="0" xfId="33" applyNumberFormat="1" applyFont="1" applyFill="1" applyAlignment="1">
      <alignment horizontal="right" vertical="center"/>
    </xf>
    <xf numFmtId="0" fontId="8" fillId="0" borderId="0" xfId="19" applyFont="1" applyFill="1" applyAlignment="1">
      <alignment horizontal="right"/>
    </xf>
    <xf numFmtId="0" fontId="8" fillId="0" borderId="0" xfId="33" applyFont="1" applyFill="1" applyBorder="1" applyAlignment="1">
      <alignment horizontal="right" vertical="center"/>
    </xf>
    <xf numFmtId="164" fontId="8" fillId="0" borderId="0" xfId="17" applyNumberFormat="1" applyFont="1" applyFill="1" applyBorder="1" applyAlignment="1">
      <alignment horizontal="center" vertical="center"/>
    </xf>
    <xf numFmtId="164" fontId="8" fillId="0" borderId="1" xfId="17" applyNumberFormat="1" applyFont="1" applyFill="1" applyBorder="1" applyAlignment="1">
      <alignment horizontal="right" vertical="center"/>
    </xf>
    <xf numFmtId="164" fontId="8" fillId="0" borderId="0" xfId="17" applyNumberFormat="1" applyFont="1" applyFill="1" applyBorder="1" applyAlignment="1">
      <alignment horizontal="right" vertical="center"/>
    </xf>
    <xf numFmtId="0" fontId="8" fillId="0" borderId="0" xfId="33" applyNumberFormat="1" applyFont="1" applyFill="1" applyBorder="1" applyAlignment="1">
      <alignment horizontal="left" vertical="center"/>
    </xf>
    <xf numFmtId="0" fontId="9" fillId="0" borderId="0" xfId="33" applyFont="1" applyFill="1" applyAlignment="1">
      <alignment horizontal="center" vertical="center"/>
    </xf>
    <xf numFmtId="164" fontId="9" fillId="0" borderId="0" xfId="17" applyNumberFormat="1" applyFont="1" applyFill="1" applyBorder="1" applyAlignment="1">
      <alignment horizontal="right" vertical="center"/>
    </xf>
    <xf numFmtId="0" fontId="11" fillId="0" borderId="0" xfId="33" applyNumberFormat="1" applyFont="1" applyFill="1" applyAlignment="1">
      <alignment horizontal="left" vertical="center"/>
    </xf>
    <xf numFmtId="0" fontId="9" fillId="0" borderId="0" xfId="33" applyFont="1" applyFill="1" applyBorder="1" applyAlignment="1">
      <alignment horizontal="center" vertical="center"/>
    </xf>
    <xf numFmtId="164" fontId="9" fillId="0" borderId="1" xfId="17" applyNumberFormat="1" applyFont="1" applyFill="1" applyBorder="1" applyAlignment="1">
      <alignment horizontal="right" vertical="center"/>
    </xf>
    <xf numFmtId="0" fontId="9" fillId="0" borderId="0" xfId="33" applyNumberFormat="1" applyFont="1" applyFill="1" applyAlignment="1">
      <alignment horizontal="left" vertical="center"/>
    </xf>
    <xf numFmtId="164" fontId="9" fillId="0" borderId="2" xfId="17" applyNumberFormat="1" applyFont="1" applyFill="1" applyBorder="1" applyAlignment="1">
      <alignment horizontal="right" vertical="center"/>
    </xf>
    <xf numFmtId="164" fontId="9" fillId="0" borderId="0" xfId="19" applyNumberFormat="1" applyFont="1" applyFill="1" applyAlignment="1">
      <alignment vertical="center"/>
    </xf>
    <xf numFmtId="43" fontId="9" fillId="0" borderId="0" xfId="8" applyFont="1" applyFill="1" applyAlignment="1">
      <alignment vertical="center"/>
    </xf>
    <xf numFmtId="0" fontId="8" fillId="0" borderId="0" xfId="33" applyFont="1" applyFill="1" applyAlignment="1">
      <alignment horizontal="left" vertical="center"/>
    </xf>
    <xf numFmtId="0" fontId="8" fillId="0" borderId="0" xfId="33" quotePrefix="1" applyNumberFormat="1" applyFont="1" applyFill="1" applyAlignment="1">
      <alignment horizontal="left" vertical="center"/>
    </xf>
    <xf numFmtId="164" fontId="11" fillId="0" borderId="0" xfId="33" applyNumberFormat="1" applyFont="1" applyFill="1" applyBorder="1" applyAlignment="1">
      <alignment horizontal="right" vertical="center"/>
    </xf>
    <xf numFmtId="0" fontId="9" fillId="0" borderId="0" xfId="33" applyFont="1" applyFill="1" applyAlignment="1">
      <alignment horizontal="left" vertical="center"/>
    </xf>
    <xf numFmtId="164" fontId="9" fillId="2" borderId="0" xfId="17" applyNumberFormat="1" applyFont="1" applyFill="1" applyBorder="1" applyAlignment="1">
      <alignment horizontal="right" vertical="center"/>
    </xf>
    <xf numFmtId="164" fontId="9" fillId="2" borderId="1" xfId="17" applyNumberFormat="1" applyFont="1" applyFill="1" applyBorder="1" applyAlignment="1">
      <alignment horizontal="right" vertical="center"/>
    </xf>
    <xf numFmtId="164" fontId="9" fillId="2" borderId="2" xfId="17" applyNumberFormat="1" applyFont="1" applyFill="1" applyBorder="1" applyAlignment="1">
      <alignment horizontal="right" vertical="center"/>
    </xf>
    <xf numFmtId="0" fontId="12" fillId="0" borderId="0" xfId="0" applyFont="1"/>
    <xf numFmtId="164" fontId="2" fillId="0" borderId="0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Alignment="1">
      <alignment horizontal="center" vertical="center"/>
    </xf>
    <xf numFmtId="0" fontId="0" fillId="0" borderId="0" xfId="0" applyFill="1"/>
    <xf numFmtId="167" fontId="3" fillId="0" borderId="0" xfId="34" applyNumberFormat="1" applyFont="1" applyFill="1" applyAlignment="1">
      <alignment vertical="center"/>
    </xf>
    <xf numFmtId="0" fontId="12" fillId="0" borderId="0" xfId="0" applyFont="1" applyFill="1"/>
    <xf numFmtId="164" fontId="2" fillId="0" borderId="1" xfId="19" applyNumberFormat="1" applyFont="1" applyFill="1" applyBorder="1" applyAlignment="1">
      <alignment horizontal="center" vertical="center"/>
    </xf>
    <xf numFmtId="164" fontId="2" fillId="0" borderId="0" xfId="19" applyNumberFormat="1" applyFont="1" applyFill="1" applyBorder="1" applyAlignment="1">
      <alignment horizontal="center" vertical="center"/>
    </xf>
    <xf numFmtId="164" fontId="3" fillId="0" borderId="0" xfId="19" applyNumberFormat="1" applyFont="1" applyAlignment="1">
      <alignment horizontal="center" vertical="center"/>
    </xf>
    <xf numFmtId="164" fontId="3" fillId="0" borderId="0" xfId="19" applyNumberFormat="1" applyFont="1" applyAlignment="1">
      <alignment vertical="center"/>
    </xf>
    <xf numFmtId="164" fontId="3" fillId="0" borderId="0" xfId="28" applyNumberFormat="1" applyFont="1" applyFill="1" applyAlignment="1">
      <alignment horizontal="right" vertical="top"/>
    </xf>
    <xf numFmtId="164" fontId="3" fillId="0" borderId="0" xfId="28" applyNumberFormat="1" applyFont="1" applyAlignment="1">
      <alignment horizontal="right" vertical="top"/>
    </xf>
    <xf numFmtId="164" fontId="3" fillId="2" borderId="0" xfId="28" applyNumberFormat="1" applyFont="1" applyFill="1" applyAlignment="1">
      <alignment horizontal="right" vertical="top"/>
    </xf>
    <xf numFmtId="167" fontId="2" fillId="2" borderId="0" xfId="34" applyNumberFormat="1" applyFont="1" applyFill="1" applyAlignment="1">
      <alignment horizontal="right" vertical="center"/>
    </xf>
    <xf numFmtId="0" fontId="3" fillId="0" borderId="0" xfId="19" quotePrefix="1" applyFont="1" applyFill="1" applyAlignment="1">
      <alignment vertical="center"/>
    </xf>
    <xf numFmtId="0" fontId="13" fillId="0" borderId="0" xfId="19" applyFont="1" applyAlignment="1">
      <alignment vertical="center"/>
    </xf>
    <xf numFmtId="0" fontId="13" fillId="0" borderId="0" xfId="24" applyFont="1" applyAlignment="1">
      <alignment vertical="center"/>
    </xf>
    <xf numFmtId="49" fontId="13" fillId="0" borderId="0" xfId="19" applyNumberFormat="1" applyFont="1" applyAlignment="1">
      <alignment vertical="center"/>
    </xf>
    <xf numFmtId="0" fontId="6" fillId="0" borderId="0" xfId="19" applyFont="1" applyFill="1" applyAlignment="1">
      <alignment vertical="center"/>
    </xf>
    <xf numFmtId="0" fontId="14" fillId="0" borderId="0" xfId="26" applyFont="1" applyAlignment="1">
      <alignment vertical="center" wrapText="1"/>
    </xf>
    <xf numFmtId="0" fontId="15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0" fontId="3" fillId="0" borderId="0" xfId="19" applyFont="1" applyAlignment="1">
      <alignment horizontal="left" vertical="center"/>
    </xf>
    <xf numFmtId="0" fontId="2" fillId="0" borderId="0" xfId="33" applyFont="1" applyFill="1" applyBorder="1" applyAlignment="1">
      <alignment horizontal="center" vertical="center"/>
    </xf>
    <xf numFmtId="164" fontId="2" fillId="0" borderId="0" xfId="19" applyNumberFormat="1" applyFont="1" applyFill="1" applyBorder="1" applyAlignment="1">
      <alignment horizontal="center" vertical="center"/>
    </xf>
    <xf numFmtId="164" fontId="2" fillId="0" borderId="1" xfId="19" applyNumberFormat="1" applyFont="1" applyFill="1" applyBorder="1" applyAlignment="1">
      <alignment horizontal="center" vertical="center"/>
    </xf>
    <xf numFmtId="0" fontId="3" fillId="0" borderId="1" xfId="19" applyNumberFormat="1" applyFont="1" applyFill="1" applyBorder="1" applyAlignment="1">
      <alignment horizontal="left" vertical="center"/>
    </xf>
    <xf numFmtId="0" fontId="3" fillId="0" borderId="1" xfId="19" applyFont="1" applyFill="1" applyBorder="1" applyAlignment="1">
      <alignment horizontal="left" vertical="center"/>
    </xf>
    <xf numFmtId="0" fontId="2" fillId="0" borderId="0" xfId="19" applyNumberFormat="1" applyFont="1" applyFill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164" fontId="8" fillId="0" borderId="1" xfId="33" applyNumberFormat="1" applyFont="1" applyFill="1" applyBorder="1" applyAlignment="1">
      <alignment horizontal="center" vertical="center"/>
    </xf>
    <xf numFmtId="164" fontId="8" fillId="0" borderId="4" xfId="33" applyNumberFormat="1" applyFont="1" applyFill="1" applyBorder="1" applyAlignment="1">
      <alignment horizontal="center" vertical="center" wrapText="1"/>
    </xf>
    <xf numFmtId="164" fontId="2" fillId="0" borderId="1" xfId="33" applyNumberFormat="1" applyFont="1" applyFill="1" applyBorder="1" applyAlignment="1">
      <alignment horizontal="center" vertical="center"/>
    </xf>
    <xf numFmtId="164" fontId="2" fillId="0" borderId="1" xfId="33" applyNumberFormat="1" applyFont="1" applyFill="1" applyBorder="1" applyAlignment="1">
      <alignment horizontal="center" vertical="center" wrapText="1"/>
    </xf>
    <xf numFmtId="164" fontId="2" fillId="0" borderId="4" xfId="33" applyNumberFormat="1" applyFont="1" applyFill="1" applyBorder="1" applyAlignment="1">
      <alignment horizontal="center" vertical="center" wrapText="1"/>
    </xf>
    <xf numFmtId="38" fontId="3" fillId="0" borderId="1" xfId="19" applyNumberFormat="1" applyFont="1" applyFill="1" applyBorder="1" applyAlignment="1">
      <alignment horizontal="left" vertical="center"/>
    </xf>
  </cellXfs>
  <cellStyles count="35">
    <cellStyle name="Comma" xfId="34" builtinId="3"/>
    <cellStyle name="Comma 10 2" xfId="1" xr:uid="{00000000-0005-0000-0000-000000000000}"/>
    <cellStyle name="Comma 10 2 2" xfId="2" xr:uid="{00000000-0005-0000-0000-000001000000}"/>
    <cellStyle name="Comma 2" xfId="3" xr:uid="{00000000-0005-0000-0000-000002000000}"/>
    <cellStyle name="Comma 2 10 10" xfId="4" xr:uid="{00000000-0005-0000-0000-000003000000}"/>
    <cellStyle name="Comma 2 10 10 2" xfId="5" xr:uid="{00000000-0005-0000-0000-000004000000}"/>
    <cellStyle name="Comma 2 2" xfId="6" xr:uid="{00000000-0005-0000-0000-000005000000}"/>
    <cellStyle name="Comma 2 2 2" xfId="7" xr:uid="{00000000-0005-0000-0000-000006000000}"/>
    <cellStyle name="Comma 3" xfId="8" xr:uid="{00000000-0005-0000-0000-000007000000}"/>
    <cellStyle name="Comma 3 2" xfId="9" xr:uid="{00000000-0005-0000-0000-000008000000}"/>
    <cellStyle name="Comma 3 7" xfId="10" xr:uid="{00000000-0005-0000-0000-000009000000}"/>
    <cellStyle name="Comma 4" xfId="11" xr:uid="{00000000-0005-0000-0000-00000A000000}"/>
    <cellStyle name="Comma 4 2 2" xfId="12" xr:uid="{00000000-0005-0000-0000-00000B000000}"/>
    <cellStyle name="Comma 4 2 2 2" xfId="13" xr:uid="{00000000-0005-0000-0000-00000C000000}"/>
    <cellStyle name="Comma 62" xfId="14" xr:uid="{00000000-0005-0000-0000-00000D000000}"/>
    <cellStyle name="Comma 62 2" xfId="15" xr:uid="{00000000-0005-0000-0000-00000E000000}"/>
    <cellStyle name="Comma 62 9" xfId="16" xr:uid="{00000000-0005-0000-0000-00000F000000}"/>
    <cellStyle name="Comma_CE-Thai" xfId="17" xr:uid="{00000000-0005-0000-0000-000010000000}"/>
    <cellStyle name="Excel Built-in Comma" xfId="18" xr:uid="{00000000-0005-0000-0000-000011000000}"/>
    <cellStyle name="Normal" xfId="0" builtinId="0"/>
    <cellStyle name="Normal 2 10 4" xfId="19" xr:uid="{00000000-0005-0000-0000-000013000000}"/>
    <cellStyle name="Normal 2 2 15" xfId="20" xr:uid="{00000000-0005-0000-0000-000014000000}"/>
    <cellStyle name="Normal 2 2 2 11" xfId="21" xr:uid="{00000000-0005-0000-0000-000015000000}"/>
    <cellStyle name="Normal 2 2 3" xfId="22" xr:uid="{00000000-0005-0000-0000-000016000000}"/>
    <cellStyle name="Normal 2 7" xfId="23" xr:uid="{00000000-0005-0000-0000-000017000000}"/>
    <cellStyle name="Normal 3" xfId="24" xr:uid="{00000000-0005-0000-0000-000018000000}"/>
    <cellStyle name="Normal 368" xfId="25" xr:uid="{00000000-0005-0000-0000-000019000000}"/>
    <cellStyle name="Normal 5 16" xfId="26" xr:uid="{00000000-0005-0000-0000-00001A000000}"/>
    <cellStyle name="Normal 59" xfId="27" xr:uid="{00000000-0005-0000-0000-00001B000000}"/>
    <cellStyle name="Normal 59 2 2" xfId="28" xr:uid="{00000000-0005-0000-0000-00001C000000}"/>
    <cellStyle name="Normal 64" xfId="29" xr:uid="{00000000-0005-0000-0000-00001D000000}"/>
    <cellStyle name="Normal 64 2" xfId="30" xr:uid="{00000000-0005-0000-0000-00001E000000}"/>
    <cellStyle name="Normal_B185-Bs&amp;plT-Ye12'2006" xfId="31" xr:uid="{00000000-0005-0000-0000-00001F000000}"/>
    <cellStyle name="Normal_California Wow 310308_1" xfId="32" xr:uid="{00000000-0005-0000-0000-000020000000}"/>
    <cellStyle name="Normal_CE-Thai" xfId="33" xr:uid="{00000000-0005-0000-0000-00002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"/>
  <sheetViews>
    <sheetView topLeftCell="A58" zoomScale="90" zoomScaleNormal="90" zoomScaleSheetLayoutView="90" workbookViewId="0">
      <selection activeCell="J128" sqref="J128"/>
    </sheetView>
  </sheetViews>
  <sheetFormatPr defaultColWidth="9.1796875" defaultRowHeight="15" customHeight="1"/>
  <cols>
    <col min="1" max="1" width="41.1796875" style="6" customWidth="1"/>
    <col min="2" max="2" width="5.81640625" style="2" customWidth="1"/>
    <col min="3" max="3" width="0.81640625" style="2" customWidth="1"/>
    <col min="4" max="4" width="12.26953125" style="3" customWidth="1"/>
    <col min="5" max="5" width="0.81640625" style="3" customWidth="1"/>
    <col min="6" max="6" width="12.26953125" style="4" customWidth="1"/>
    <col min="7" max="7" width="0.81640625" style="4" customWidth="1"/>
    <col min="8" max="8" width="12.26953125" style="5" customWidth="1"/>
    <col min="9" max="9" width="0.81640625" style="5" customWidth="1"/>
    <col min="10" max="10" width="12.26953125" style="4" customWidth="1"/>
    <col min="11" max="16384" width="9.1796875" style="6"/>
  </cols>
  <sheetData>
    <row r="1" spans="1:10" ht="15" customHeight="1">
      <c r="A1" s="1" t="s">
        <v>0</v>
      </c>
    </row>
    <row r="2" spans="1:10" ht="15" customHeight="1">
      <c r="A2" s="8" t="s">
        <v>1</v>
      </c>
    </row>
    <row r="3" spans="1:10" ht="15" customHeight="1">
      <c r="A3" s="9" t="s">
        <v>196</v>
      </c>
      <c r="B3" s="10"/>
      <c r="C3" s="10"/>
      <c r="D3" s="11"/>
      <c r="E3" s="11"/>
      <c r="F3" s="12"/>
      <c r="G3" s="12"/>
      <c r="H3" s="13"/>
      <c r="I3" s="13"/>
      <c r="J3" s="12"/>
    </row>
    <row r="4" spans="1:10" ht="15" customHeight="1">
      <c r="A4" s="14"/>
      <c r="B4" s="15"/>
      <c r="C4" s="15"/>
      <c r="D4" s="16"/>
      <c r="E4" s="16"/>
      <c r="F4" s="17"/>
      <c r="G4" s="17"/>
      <c r="H4" s="18"/>
      <c r="I4" s="18"/>
      <c r="J4" s="17"/>
    </row>
    <row r="5" spans="1:10" ht="15" customHeight="1">
      <c r="A5" s="14"/>
      <c r="B5" s="15"/>
      <c r="C5" s="15"/>
      <c r="D5" s="16"/>
      <c r="E5" s="16"/>
      <c r="F5" s="17"/>
      <c r="G5" s="17"/>
      <c r="H5" s="18"/>
      <c r="I5" s="18"/>
      <c r="J5" s="17"/>
    </row>
    <row r="6" spans="1:10" ht="15" customHeight="1">
      <c r="A6" s="14"/>
      <c r="B6" s="15"/>
      <c r="C6" s="15"/>
      <c r="D6" s="226" t="s">
        <v>192</v>
      </c>
      <c r="E6" s="226"/>
      <c r="F6" s="226"/>
      <c r="G6" s="22"/>
      <c r="H6" s="226" t="s">
        <v>193</v>
      </c>
      <c r="I6" s="226"/>
      <c r="J6" s="226"/>
    </row>
    <row r="7" spans="1:10" ht="15" customHeight="1">
      <c r="D7" s="227" t="s">
        <v>191</v>
      </c>
      <c r="E7" s="227"/>
      <c r="F7" s="227"/>
      <c r="G7" s="203"/>
      <c r="H7" s="227" t="s">
        <v>191</v>
      </c>
      <c r="I7" s="227"/>
      <c r="J7" s="227"/>
    </row>
    <row r="8" spans="1:10" ht="15" customHeight="1">
      <c r="D8" s="20" t="s">
        <v>2</v>
      </c>
      <c r="E8" s="21"/>
      <c r="F8" s="22" t="s">
        <v>3</v>
      </c>
      <c r="G8" s="203"/>
      <c r="H8" s="20" t="s">
        <v>2</v>
      </c>
      <c r="I8" s="21"/>
      <c r="J8" s="22" t="s">
        <v>3</v>
      </c>
    </row>
    <row r="9" spans="1:10" ht="15" customHeight="1">
      <c r="D9" s="108" t="s">
        <v>151</v>
      </c>
      <c r="E9" s="22"/>
      <c r="F9" s="22" t="s">
        <v>4</v>
      </c>
      <c r="G9" s="22"/>
      <c r="H9" s="22" t="s">
        <v>151</v>
      </c>
      <c r="I9" s="22"/>
      <c r="J9" s="22" t="s">
        <v>4</v>
      </c>
    </row>
    <row r="10" spans="1:10" ht="15" customHeight="1">
      <c r="A10" s="23"/>
      <c r="B10" s="204"/>
      <c r="C10" s="204"/>
      <c r="D10" s="24" t="s">
        <v>197</v>
      </c>
      <c r="E10" s="22"/>
      <c r="F10" s="24" t="s">
        <v>150</v>
      </c>
      <c r="G10" s="25"/>
      <c r="H10" s="24" t="s">
        <v>197</v>
      </c>
      <c r="I10" s="22"/>
      <c r="J10" s="24" t="s">
        <v>150</v>
      </c>
    </row>
    <row r="11" spans="1:10" ht="15" customHeight="1">
      <c r="A11" s="23"/>
      <c r="B11" s="26" t="s">
        <v>5</v>
      </c>
      <c r="C11" s="27"/>
      <c r="D11" s="28" t="s">
        <v>6</v>
      </c>
      <c r="E11" s="203"/>
      <c r="F11" s="28" t="s">
        <v>6</v>
      </c>
      <c r="G11" s="22"/>
      <c r="H11" s="28" t="s">
        <v>6</v>
      </c>
      <c r="I11" s="18"/>
      <c r="J11" s="28" t="s">
        <v>6</v>
      </c>
    </row>
    <row r="12" spans="1:10" ht="15" customHeight="1">
      <c r="A12" s="23"/>
      <c r="B12" s="27"/>
      <c r="C12" s="27"/>
      <c r="D12" s="141"/>
      <c r="E12" s="203"/>
      <c r="F12" s="22"/>
      <c r="G12" s="22"/>
      <c r="H12" s="141"/>
      <c r="I12" s="18"/>
      <c r="J12" s="22"/>
    </row>
    <row r="13" spans="1:10" ht="15" customHeight="1">
      <c r="A13" s="7" t="s">
        <v>7</v>
      </c>
      <c r="B13" s="29"/>
      <c r="C13" s="29"/>
      <c r="D13" s="134"/>
      <c r="E13" s="21"/>
      <c r="F13" s="20"/>
      <c r="G13" s="21"/>
      <c r="H13" s="134"/>
      <c r="I13" s="21"/>
      <c r="J13" s="20"/>
    </row>
    <row r="14" spans="1:10" ht="15" customHeight="1">
      <c r="A14" s="7"/>
      <c r="B14" s="29"/>
      <c r="C14" s="29"/>
      <c r="D14" s="134"/>
      <c r="E14" s="21"/>
      <c r="F14" s="20"/>
      <c r="G14" s="21"/>
      <c r="H14" s="134"/>
      <c r="I14" s="21"/>
      <c r="J14" s="20"/>
    </row>
    <row r="15" spans="1:10" ht="15" customHeight="1">
      <c r="A15" s="7" t="s">
        <v>8</v>
      </c>
      <c r="B15" s="29"/>
      <c r="C15" s="29"/>
      <c r="D15" s="134"/>
      <c r="E15" s="21"/>
      <c r="F15" s="20"/>
      <c r="G15" s="21"/>
      <c r="H15" s="134"/>
      <c r="I15" s="21"/>
      <c r="J15" s="20"/>
    </row>
    <row r="16" spans="1:10" ht="15" customHeight="1">
      <c r="A16" s="7"/>
      <c r="B16" s="29"/>
      <c r="C16" s="29"/>
      <c r="D16" s="215"/>
      <c r="E16" s="21"/>
      <c r="F16" s="20"/>
      <c r="G16" s="21"/>
      <c r="H16" s="134"/>
      <c r="I16" s="21"/>
      <c r="J16" s="20"/>
    </row>
    <row r="17" spans="1:10" s="30" customFormat="1" ht="15" customHeight="1">
      <c r="A17" s="30" t="s">
        <v>9</v>
      </c>
      <c r="B17" s="31"/>
      <c r="C17" s="31"/>
      <c r="D17" s="135">
        <v>3350621</v>
      </c>
      <c r="E17" s="3"/>
      <c r="F17" s="4">
        <v>1837586</v>
      </c>
      <c r="H17" s="135">
        <v>1524042</v>
      </c>
      <c r="I17" s="3"/>
      <c r="J17" s="4">
        <v>276581</v>
      </c>
    </row>
    <row r="18" spans="1:10" s="30" customFormat="1" ht="15" customHeight="1">
      <c r="A18" s="30" t="s">
        <v>178</v>
      </c>
      <c r="B18" s="31"/>
      <c r="C18" s="31"/>
      <c r="D18" s="135">
        <v>526</v>
      </c>
      <c r="E18" s="33"/>
      <c r="F18" s="4">
        <v>525</v>
      </c>
      <c r="G18" s="34"/>
      <c r="H18" s="135">
        <v>0</v>
      </c>
      <c r="I18" s="33"/>
      <c r="J18" s="4">
        <v>0</v>
      </c>
    </row>
    <row r="19" spans="1:10" s="30" customFormat="1" ht="15" customHeight="1">
      <c r="A19" s="30" t="s">
        <v>10</v>
      </c>
      <c r="B19" s="31"/>
      <c r="C19" s="31"/>
      <c r="D19" s="135"/>
      <c r="E19" s="33"/>
      <c r="F19" s="35"/>
      <c r="G19" s="34"/>
      <c r="H19" s="135"/>
      <c r="I19" s="33"/>
      <c r="J19" s="35"/>
    </row>
    <row r="20" spans="1:10" s="30" customFormat="1" ht="15" customHeight="1">
      <c r="A20" s="32" t="s">
        <v>214</v>
      </c>
      <c r="B20" s="31">
        <v>9</v>
      </c>
      <c r="C20" s="31"/>
      <c r="D20" s="135">
        <v>23180899</v>
      </c>
      <c r="E20" s="33"/>
      <c r="F20" s="35">
        <v>30587781</v>
      </c>
      <c r="G20" s="34"/>
      <c r="H20" s="135">
        <v>0</v>
      </c>
      <c r="I20" s="33"/>
      <c r="J20" s="35">
        <v>0</v>
      </c>
    </row>
    <row r="21" spans="1:10" s="30" customFormat="1" ht="15" customHeight="1">
      <c r="A21" s="223" t="s">
        <v>245</v>
      </c>
      <c r="C21" s="31"/>
      <c r="D21" s="135"/>
      <c r="E21" s="33"/>
      <c r="F21" s="35"/>
      <c r="G21" s="34"/>
      <c r="H21" s="135"/>
      <c r="I21" s="35"/>
      <c r="J21" s="35"/>
    </row>
    <row r="22" spans="1:10" s="30" customFormat="1" ht="15" customHeight="1">
      <c r="A22" s="224" t="s">
        <v>246</v>
      </c>
      <c r="B22" s="31" t="s">
        <v>244</v>
      </c>
      <c r="C22" s="31"/>
      <c r="D22" s="135">
        <v>0</v>
      </c>
      <c r="E22" s="33"/>
      <c r="F22" s="35">
        <v>0</v>
      </c>
      <c r="G22" s="34"/>
      <c r="H22" s="135">
        <v>1532833</v>
      </c>
      <c r="I22" s="35"/>
      <c r="J22" s="35">
        <v>1517512</v>
      </c>
    </row>
    <row r="23" spans="1:10" s="30" customFormat="1" ht="15" customHeight="1">
      <c r="A23" s="30" t="s">
        <v>217</v>
      </c>
      <c r="C23" s="31"/>
      <c r="D23" s="135"/>
      <c r="E23" s="33"/>
      <c r="G23" s="34"/>
      <c r="H23" s="135"/>
      <c r="I23" s="35"/>
      <c r="J23" s="4"/>
    </row>
    <row r="24" spans="1:10" s="30" customFormat="1" ht="15" customHeight="1">
      <c r="A24" s="216" t="s">
        <v>218</v>
      </c>
      <c r="B24" s="31" t="s">
        <v>219</v>
      </c>
      <c r="C24" s="31"/>
      <c r="D24" s="135">
        <v>5893977</v>
      </c>
      <c r="E24" s="33"/>
      <c r="F24" s="4" t="s">
        <v>200</v>
      </c>
      <c r="G24" s="34"/>
      <c r="H24" s="135">
        <v>18867406</v>
      </c>
      <c r="I24" s="35"/>
      <c r="J24" s="4">
        <v>17675664</v>
      </c>
    </row>
    <row r="25" spans="1:10" s="30" customFormat="1" ht="15" customHeight="1">
      <c r="A25" s="30" t="s">
        <v>11</v>
      </c>
      <c r="B25" s="31"/>
      <c r="C25" s="31"/>
      <c r="D25" s="135">
        <v>4150000</v>
      </c>
      <c r="E25" s="3"/>
      <c r="F25" s="4">
        <v>4350000</v>
      </c>
      <c r="H25" s="135">
        <v>0</v>
      </c>
      <c r="I25" s="3"/>
      <c r="J25" s="4" t="s">
        <v>200</v>
      </c>
    </row>
    <row r="26" spans="1:10" s="30" customFormat="1" ht="15" customHeight="1">
      <c r="A26" s="30" t="s">
        <v>12</v>
      </c>
      <c r="B26" s="31">
        <v>10</v>
      </c>
      <c r="C26" s="31"/>
      <c r="D26" s="135">
        <v>1165338</v>
      </c>
      <c r="E26" s="33"/>
      <c r="F26" s="35">
        <v>823349</v>
      </c>
      <c r="G26" s="34"/>
      <c r="H26" s="135">
        <v>5496</v>
      </c>
      <c r="I26" s="33"/>
      <c r="J26" s="35">
        <v>5732</v>
      </c>
    </row>
    <row r="27" spans="1:10" s="30" customFormat="1" ht="15" customHeight="1">
      <c r="A27" s="30" t="s">
        <v>13</v>
      </c>
      <c r="B27" s="31"/>
      <c r="C27" s="31"/>
      <c r="D27" s="135">
        <v>698719</v>
      </c>
      <c r="E27" s="3"/>
      <c r="F27" s="4">
        <v>664720</v>
      </c>
      <c r="H27" s="135">
        <v>0</v>
      </c>
      <c r="I27" s="3"/>
      <c r="J27" s="4" t="s">
        <v>200</v>
      </c>
    </row>
    <row r="28" spans="1:10" s="30" customFormat="1" ht="15" customHeight="1">
      <c r="A28" s="30" t="s">
        <v>14</v>
      </c>
      <c r="B28" s="31"/>
      <c r="C28" s="31"/>
      <c r="D28" s="137">
        <v>35454</v>
      </c>
      <c r="E28" s="3"/>
      <c r="F28" s="12">
        <v>20393</v>
      </c>
      <c r="H28" s="137">
        <v>7271</v>
      </c>
      <c r="I28" s="3"/>
      <c r="J28" s="12">
        <v>7271</v>
      </c>
    </row>
    <row r="29" spans="1:10" ht="15" customHeight="1">
      <c r="A29" s="7"/>
      <c r="B29" s="29"/>
      <c r="C29" s="29"/>
      <c r="D29" s="134"/>
      <c r="E29" s="21"/>
      <c r="F29" s="20"/>
      <c r="G29" s="21"/>
      <c r="H29" s="134"/>
      <c r="I29" s="21"/>
      <c r="J29" s="20"/>
    </row>
    <row r="30" spans="1:10" s="30" customFormat="1" ht="15" customHeight="1">
      <c r="A30" s="7" t="s">
        <v>15</v>
      </c>
      <c r="B30" s="31"/>
      <c r="C30" s="31"/>
      <c r="D30" s="137">
        <f>SUM(D17:D28)</f>
        <v>38475534</v>
      </c>
      <c r="E30" s="3"/>
      <c r="F30" s="12">
        <f>SUM(F17:F28)</f>
        <v>38284354</v>
      </c>
      <c r="G30" s="3"/>
      <c r="H30" s="137">
        <f>SUM(H17:H28)</f>
        <v>21937048</v>
      </c>
      <c r="I30" s="3"/>
      <c r="J30" s="12">
        <f>SUM(J17:J28)</f>
        <v>19482760</v>
      </c>
    </row>
    <row r="31" spans="1:10" s="30" customFormat="1" ht="15" customHeight="1">
      <c r="A31" s="7"/>
      <c r="B31" s="31"/>
      <c r="C31" s="31"/>
      <c r="D31" s="138"/>
      <c r="E31" s="3"/>
      <c r="G31" s="3"/>
      <c r="H31" s="138"/>
      <c r="I31" s="3"/>
    </row>
    <row r="32" spans="1:10" s="30" customFormat="1" ht="15" customHeight="1">
      <c r="A32" s="7" t="s">
        <v>16</v>
      </c>
      <c r="B32" s="31"/>
      <c r="C32" s="31"/>
      <c r="D32" s="138"/>
      <c r="E32" s="3"/>
      <c r="G32" s="3"/>
      <c r="H32" s="138"/>
      <c r="I32" s="3"/>
    </row>
    <row r="33" spans="1:10" ht="15" customHeight="1">
      <c r="A33" s="7"/>
      <c r="B33" s="29"/>
      <c r="C33" s="29"/>
      <c r="D33" s="134"/>
      <c r="E33" s="21"/>
      <c r="F33" s="20"/>
      <c r="G33" s="21"/>
      <c r="H33" s="134"/>
      <c r="I33" s="21"/>
      <c r="J33" s="20"/>
    </row>
    <row r="34" spans="1:10" ht="15" customHeight="1">
      <c r="A34" s="30" t="s">
        <v>189</v>
      </c>
      <c r="B34" s="29"/>
      <c r="C34" s="29"/>
      <c r="D34" s="134"/>
      <c r="E34" s="21"/>
      <c r="F34" s="20"/>
      <c r="G34" s="21"/>
      <c r="H34" s="134"/>
      <c r="I34" s="21"/>
      <c r="J34" s="20"/>
    </row>
    <row r="35" spans="1:10" s="30" customFormat="1" ht="15" customHeight="1">
      <c r="A35" s="30" t="s">
        <v>190</v>
      </c>
      <c r="B35" s="31">
        <v>11.1</v>
      </c>
      <c r="C35" s="31"/>
      <c r="D35" s="138">
        <v>37763</v>
      </c>
      <c r="E35" s="3"/>
      <c r="F35" s="4">
        <v>73963</v>
      </c>
      <c r="H35" s="138">
        <v>5833</v>
      </c>
      <c r="I35" s="3"/>
      <c r="J35" s="4">
        <v>5828</v>
      </c>
    </row>
    <row r="36" spans="1:10" s="30" customFormat="1" ht="15" customHeight="1">
      <c r="A36" s="30" t="s">
        <v>179</v>
      </c>
      <c r="D36" s="138"/>
      <c r="E36" s="3"/>
      <c r="F36" s="4"/>
      <c r="H36" s="138"/>
      <c r="I36" s="3"/>
      <c r="J36" s="4"/>
    </row>
    <row r="37" spans="1:10" s="30" customFormat="1" ht="15" customHeight="1">
      <c r="A37" s="30" t="s">
        <v>180</v>
      </c>
      <c r="B37" s="31">
        <v>11.2</v>
      </c>
      <c r="C37" s="31"/>
      <c r="D37" s="138">
        <v>119266</v>
      </c>
      <c r="E37" s="3"/>
      <c r="F37" s="4">
        <v>120209</v>
      </c>
      <c r="H37" s="138">
        <v>0</v>
      </c>
      <c r="I37" s="3"/>
      <c r="J37" s="4" t="s">
        <v>200</v>
      </c>
    </row>
    <row r="38" spans="1:10" s="30" customFormat="1" ht="15" customHeight="1">
      <c r="A38" s="30" t="s">
        <v>215</v>
      </c>
      <c r="B38" s="31">
        <v>12</v>
      </c>
      <c r="C38" s="31"/>
      <c r="D38" s="138">
        <v>1499400</v>
      </c>
      <c r="E38" s="3"/>
      <c r="F38" s="4">
        <v>0</v>
      </c>
      <c r="H38" s="138">
        <v>1499400</v>
      </c>
      <c r="I38" s="3"/>
      <c r="J38" s="4">
        <v>0</v>
      </c>
    </row>
    <row r="39" spans="1:10" s="30" customFormat="1" ht="15" customHeight="1">
      <c r="A39" s="30" t="s">
        <v>216</v>
      </c>
      <c r="B39" s="31">
        <v>12</v>
      </c>
      <c r="C39" s="31"/>
      <c r="D39" s="138">
        <v>0</v>
      </c>
      <c r="E39" s="3"/>
      <c r="F39" s="4" t="s">
        <v>200</v>
      </c>
      <c r="H39" s="138">
        <v>10797880</v>
      </c>
      <c r="I39" s="3"/>
      <c r="J39" s="4">
        <v>10512880</v>
      </c>
    </row>
    <row r="40" spans="1:10" s="30" customFormat="1" ht="15" customHeight="1">
      <c r="A40" s="30" t="s">
        <v>213</v>
      </c>
      <c r="B40" s="31">
        <v>9</v>
      </c>
      <c r="D40" s="139">
        <v>10474047</v>
      </c>
      <c r="E40" s="33"/>
      <c r="F40" s="35">
        <v>10366498</v>
      </c>
      <c r="G40" s="34"/>
      <c r="H40" s="139">
        <v>0</v>
      </c>
      <c r="I40" s="33"/>
      <c r="J40" s="4" t="s">
        <v>200</v>
      </c>
    </row>
    <row r="41" spans="1:10" s="30" customFormat="1" ht="15" customHeight="1">
      <c r="A41" s="30" t="s">
        <v>187</v>
      </c>
      <c r="B41" s="31"/>
      <c r="C41" s="31"/>
      <c r="D41" s="135">
        <v>645407</v>
      </c>
      <c r="E41" s="3"/>
      <c r="F41" s="4">
        <v>641741</v>
      </c>
      <c r="H41" s="135">
        <v>15302</v>
      </c>
      <c r="I41" s="3"/>
      <c r="J41" s="4">
        <v>15547</v>
      </c>
    </row>
    <row r="42" spans="1:10" s="30" customFormat="1" ht="15" customHeight="1">
      <c r="A42" s="30" t="s">
        <v>172</v>
      </c>
      <c r="B42" s="31"/>
      <c r="C42" s="31"/>
      <c r="D42" s="135">
        <v>1414412</v>
      </c>
      <c r="E42" s="3"/>
      <c r="F42" s="4">
        <v>1497140</v>
      </c>
      <c r="H42" s="135">
        <v>36463</v>
      </c>
      <c r="I42" s="3"/>
      <c r="J42" s="4">
        <v>37056</v>
      </c>
    </row>
    <row r="43" spans="1:10" s="30" customFormat="1" ht="15" customHeight="1">
      <c r="A43" s="30" t="s">
        <v>17</v>
      </c>
      <c r="B43" s="31"/>
      <c r="C43" s="31"/>
      <c r="D43" s="135">
        <v>623176</v>
      </c>
      <c r="E43" s="3"/>
      <c r="F43" s="4">
        <v>605144</v>
      </c>
      <c r="H43" s="135">
        <v>448</v>
      </c>
      <c r="I43" s="3"/>
      <c r="J43" s="4">
        <v>520</v>
      </c>
    </row>
    <row r="44" spans="1:10" s="30" customFormat="1" ht="15" customHeight="1">
      <c r="A44" s="30" t="s">
        <v>18</v>
      </c>
      <c r="B44" s="31"/>
      <c r="C44" s="31"/>
      <c r="D44" s="135">
        <v>208829</v>
      </c>
      <c r="E44" s="3"/>
      <c r="F44" s="4">
        <v>245627</v>
      </c>
      <c r="H44" s="135">
        <v>0</v>
      </c>
      <c r="I44" s="3"/>
      <c r="J44" s="4">
        <v>5623</v>
      </c>
    </row>
    <row r="45" spans="1:10" s="30" customFormat="1" ht="15" customHeight="1">
      <c r="A45" s="30" t="s">
        <v>19</v>
      </c>
      <c r="B45" s="31"/>
      <c r="C45" s="31"/>
      <c r="D45" s="137">
        <v>162757</v>
      </c>
      <c r="E45" s="3"/>
      <c r="F45" s="12">
        <v>172696</v>
      </c>
      <c r="H45" s="137">
        <v>3287</v>
      </c>
      <c r="I45" s="3"/>
      <c r="J45" s="12">
        <v>3287</v>
      </c>
    </row>
    <row r="46" spans="1:10" ht="15" customHeight="1">
      <c r="A46" s="7"/>
      <c r="B46" s="29"/>
      <c r="C46" s="29"/>
      <c r="D46" s="134"/>
      <c r="E46" s="21"/>
      <c r="F46" s="20"/>
      <c r="G46" s="21"/>
      <c r="H46" s="134"/>
      <c r="I46" s="21"/>
      <c r="J46" s="20"/>
    </row>
    <row r="47" spans="1:10" s="30" customFormat="1" ht="15" customHeight="1">
      <c r="A47" s="7" t="s">
        <v>20</v>
      </c>
      <c r="B47" s="31"/>
      <c r="C47" s="31"/>
      <c r="D47" s="137">
        <f>SUM(D35:D45)</f>
        <v>15185057</v>
      </c>
      <c r="E47" s="3"/>
      <c r="F47" s="12">
        <f>SUM(F34:F45)</f>
        <v>13723018</v>
      </c>
      <c r="G47" s="3"/>
      <c r="H47" s="137">
        <f>SUM(H35:H45)</f>
        <v>12358613</v>
      </c>
      <c r="I47" s="3"/>
      <c r="J47" s="12">
        <f>SUM(J34:J45)</f>
        <v>10580741</v>
      </c>
    </row>
    <row r="48" spans="1:10" ht="15" customHeight="1">
      <c r="A48" s="7"/>
      <c r="B48" s="29"/>
      <c r="C48" s="29"/>
      <c r="D48" s="134"/>
      <c r="E48" s="21"/>
      <c r="F48" s="20"/>
      <c r="G48" s="21"/>
      <c r="H48" s="134"/>
      <c r="I48" s="21"/>
      <c r="J48" s="20"/>
    </row>
    <row r="49" spans="1:10" s="30" customFormat="1" ht="15" customHeight="1" thickBot="1">
      <c r="A49" s="7" t="s">
        <v>21</v>
      </c>
      <c r="B49" s="37"/>
      <c r="C49" s="37"/>
      <c r="D49" s="140">
        <f>SUM(D47,D30)</f>
        <v>53660591</v>
      </c>
      <c r="E49" s="3"/>
      <c r="F49" s="38">
        <f>SUM(F30+F47)</f>
        <v>52007372</v>
      </c>
      <c r="G49" s="3"/>
      <c r="H49" s="140">
        <f>SUM(H47,H30)</f>
        <v>34295661</v>
      </c>
      <c r="I49" s="3"/>
      <c r="J49" s="38">
        <f>SUM(J47+J30)</f>
        <v>30063501</v>
      </c>
    </row>
    <row r="50" spans="1:10" s="30" customFormat="1" ht="15" customHeight="1" thickTop="1">
      <c r="A50" s="7"/>
      <c r="B50" s="37"/>
      <c r="C50" s="37"/>
      <c r="D50" s="17"/>
      <c r="E50" s="3"/>
      <c r="F50" s="17"/>
      <c r="G50" s="3"/>
      <c r="H50" s="17"/>
      <c r="I50" s="3"/>
      <c r="J50" s="17"/>
    </row>
    <row r="51" spans="1:10" s="30" customFormat="1" ht="15" customHeight="1">
      <c r="A51" s="7"/>
      <c r="B51" s="37"/>
      <c r="C51" s="37"/>
      <c r="D51" s="17"/>
      <c r="E51" s="3"/>
      <c r="F51" s="17"/>
      <c r="G51" s="3"/>
      <c r="H51" s="17"/>
      <c r="I51" s="3"/>
      <c r="J51" s="17"/>
    </row>
    <row r="52" spans="1:10" s="30" customFormat="1" ht="15" customHeight="1">
      <c r="A52" s="7"/>
      <c r="B52" s="37"/>
      <c r="C52" s="37"/>
      <c r="D52" s="17"/>
      <c r="E52" s="3"/>
      <c r="F52" s="17"/>
      <c r="G52" s="3"/>
      <c r="H52" s="17"/>
      <c r="I52" s="3"/>
      <c r="J52" s="17"/>
    </row>
    <row r="53" spans="1:10" s="30" customFormat="1" ht="15" customHeight="1">
      <c r="A53" s="7"/>
      <c r="B53" s="37"/>
      <c r="C53" s="37"/>
      <c r="D53" s="17"/>
      <c r="E53" s="3"/>
      <c r="F53" s="17"/>
      <c r="G53" s="3"/>
      <c r="H53" s="17"/>
      <c r="I53" s="3"/>
      <c r="J53" s="17"/>
    </row>
    <row r="54" spans="1:10" s="30" customFormat="1" ht="15" customHeight="1">
      <c r="A54" s="7"/>
      <c r="B54" s="37"/>
      <c r="C54" s="37"/>
      <c r="D54" s="17"/>
      <c r="E54" s="3"/>
      <c r="F54" s="17"/>
      <c r="G54" s="3"/>
      <c r="H54" s="17"/>
      <c r="I54" s="3"/>
      <c r="J54" s="17"/>
    </row>
    <row r="55" spans="1:10" s="30" customFormat="1" ht="15" customHeight="1">
      <c r="A55" s="7"/>
      <c r="B55" s="37"/>
      <c r="C55" s="37"/>
      <c r="D55" s="17"/>
      <c r="E55" s="3"/>
      <c r="F55" s="17"/>
      <c r="G55" s="3"/>
      <c r="H55" s="17"/>
      <c r="I55" s="3"/>
      <c r="J55" s="17"/>
    </row>
    <row r="56" spans="1:10" s="30" customFormat="1" ht="15" customHeight="1">
      <c r="A56" s="7"/>
      <c r="B56" s="37"/>
      <c r="C56" s="37"/>
      <c r="D56" s="17"/>
      <c r="E56" s="3"/>
      <c r="F56" s="17"/>
      <c r="G56" s="3"/>
      <c r="H56" s="17"/>
      <c r="I56" s="3"/>
      <c r="J56" s="17"/>
    </row>
    <row r="57" spans="1:10" s="30" customFormat="1" ht="15" customHeight="1">
      <c r="A57" s="7"/>
      <c r="B57" s="37"/>
      <c r="C57" s="37"/>
      <c r="D57" s="17"/>
      <c r="E57" s="3"/>
      <c r="F57" s="17"/>
      <c r="G57" s="3"/>
      <c r="H57" s="17"/>
      <c r="I57" s="3"/>
      <c r="J57" s="17"/>
    </row>
    <row r="58" spans="1:10" s="30" customFormat="1" ht="8.25" customHeight="1">
      <c r="A58" s="7"/>
      <c r="B58" s="37"/>
      <c r="C58" s="37"/>
      <c r="D58" s="17"/>
      <c r="E58" s="3"/>
      <c r="F58" s="17"/>
      <c r="G58" s="3"/>
      <c r="H58" s="17"/>
      <c r="I58" s="3"/>
      <c r="J58" s="17"/>
    </row>
    <row r="59" spans="1:10" ht="20.149999999999999" customHeight="1">
      <c r="A59" s="39" t="s">
        <v>205</v>
      </c>
      <c r="B59" s="39"/>
      <c r="C59" s="39"/>
      <c r="D59" s="13"/>
      <c r="E59" s="13"/>
      <c r="F59" s="13"/>
      <c r="G59" s="13"/>
      <c r="H59" s="13"/>
      <c r="I59" s="13"/>
      <c r="J59" s="13"/>
    </row>
    <row r="60" spans="1:10" ht="15" customHeight="1">
      <c r="A60" s="40" t="str">
        <f>A1</f>
        <v>Srisawad Corporation Public Company Limited</v>
      </c>
    </row>
    <row r="61" spans="1:10" ht="15" customHeight="1">
      <c r="A61" s="8" t="s">
        <v>22</v>
      </c>
    </row>
    <row r="62" spans="1:10" ht="15" customHeight="1">
      <c r="A62" s="9" t="str">
        <f>A3</f>
        <v>As at 31 March 2021</v>
      </c>
      <c r="B62" s="10"/>
      <c r="C62" s="10"/>
      <c r="D62" s="11"/>
      <c r="E62" s="11"/>
      <c r="F62" s="12"/>
      <c r="G62" s="12"/>
      <c r="H62" s="13"/>
      <c r="I62" s="13"/>
      <c r="J62" s="12"/>
    </row>
    <row r="63" spans="1:10" ht="15" customHeight="1">
      <c r="A63" s="14"/>
      <c r="B63" s="15"/>
      <c r="C63" s="15"/>
      <c r="D63" s="16"/>
      <c r="E63" s="16"/>
      <c r="F63" s="17"/>
      <c r="G63" s="17"/>
      <c r="H63" s="18"/>
      <c r="I63" s="18"/>
      <c r="J63" s="17"/>
    </row>
    <row r="65" spans="1:10" ht="15" customHeight="1">
      <c r="A65" s="14"/>
      <c r="B65" s="15"/>
      <c r="C65" s="15"/>
      <c r="D65" s="226" t="s">
        <v>192</v>
      </c>
      <c r="E65" s="226"/>
      <c r="F65" s="226"/>
      <c r="G65" s="22"/>
      <c r="H65" s="226" t="s">
        <v>193</v>
      </c>
      <c r="I65" s="226"/>
      <c r="J65" s="226"/>
    </row>
    <row r="66" spans="1:10" ht="15" customHeight="1">
      <c r="D66" s="227" t="s">
        <v>191</v>
      </c>
      <c r="E66" s="227"/>
      <c r="F66" s="227"/>
      <c r="G66" s="203"/>
      <c r="H66" s="227" t="s">
        <v>191</v>
      </c>
      <c r="I66" s="227"/>
      <c r="J66" s="227"/>
    </row>
    <row r="67" spans="1:10" ht="15" customHeight="1">
      <c r="D67" s="20" t="s">
        <v>2</v>
      </c>
      <c r="E67" s="21"/>
      <c r="F67" s="22" t="s">
        <v>3</v>
      </c>
      <c r="G67" s="203"/>
      <c r="H67" s="20" t="s">
        <v>2</v>
      </c>
      <c r="I67" s="21"/>
      <c r="J67" s="22" t="s">
        <v>3</v>
      </c>
    </row>
    <row r="68" spans="1:10" ht="15" customHeight="1">
      <c r="D68" s="22" t="s">
        <v>151</v>
      </c>
      <c r="E68" s="22"/>
      <c r="F68" s="22" t="s">
        <v>4</v>
      </c>
      <c r="G68" s="22"/>
      <c r="H68" s="22" t="s">
        <v>151</v>
      </c>
      <c r="I68" s="22"/>
      <c r="J68" s="22" t="s">
        <v>4</v>
      </c>
    </row>
    <row r="69" spans="1:10" ht="15" customHeight="1">
      <c r="A69" s="23"/>
      <c r="B69" s="204"/>
      <c r="C69" s="204"/>
      <c r="D69" s="24" t="s">
        <v>197</v>
      </c>
      <c r="E69" s="22"/>
      <c r="F69" s="24" t="s">
        <v>150</v>
      </c>
      <c r="G69" s="25"/>
      <c r="H69" s="24" t="s">
        <v>197</v>
      </c>
      <c r="I69" s="22"/>
      <c r="J69" s="24" t="s">
        <v>150</v>
      </c>
    </row>
    <row r="70" spans="1:10" ht="15" customHeight="1">
      <c r="A70" s="23"/>
      <c r="B70" s="26" t="s">
        <v>5</v>
      </c>
      <c r="C70" s="27"/>
      <c r="D70" s="28" t="s">
        <v>6</v>
      </c>
      <c r="E70" s="203"/>
      <c r="F70" s="28" t="s">
        <v>6</v>
      </c>
      <c r="G70" s="22"/>
      <c r="H70" s="28" t="s">
        <v>6</v>
      </c>
      <c r="I70" s="18"/>
      <c r="J70" s="28" t="s">
        <v>6</v>
      </c>
    </row>
    <row r="71" spans="1:10" ht="15" customHeight="1">
      <c r="A71" s="23"/>
      <c r="B71" s="27"/>
      <c r="C71" s="27"/>
      <c r="D71" s="141"/>
      <c r="E71" s="203"/>
      <c r="F71" s="22"/>
      <c r="G71" s="22"/>
      <c r="H71" s="141"/>
      <c r="I71" s="18"/>
      <c r="J71" s="22"/>
    </row>
    <row r="72" spans="1:10" ht="15" customHeight="1">
      <c r="A72" s="7" t="s">
        <v>23</v>
      </c>
      <c r="B72" s="31"/>
      <c r="C72" s="31"/>
      <c r="D72" s="135"/>
      <c r="G72" s="3"/>
      <c r="H72" s="135"/>
      <c r="I72" s="3"/>
    </row>
    <row r="73" spans="1:10" ht="15" customHeight="1">
      <c r="A73" s="7"/>
      <c r="B73" s="29"/>
      <c r="C73" s="29"/>
      <c r="D73" s="134"/>
      <c r="E73" s="21"/>
      <c r="F73" s="20"/>
      <c r="G73" s="21"/>
      <c r="H73" s="134"/>
      <c r="I73" s="21"/>
      <c r="J73" s="20"/>
    </row>
    <row r="74" spans="1:10" ht="15" customHeight="1">
      <c r="A74" s="7" t="s">
        <v>24</v>
      </c>
      <c r="B74" s="31"/>
      <c r="C74" s="31"/>
      <c r="D74" s="135"/>
      <c r="G74" s="3"/>
      <c r="H74" s="135"/>
      <c r="I74" s="3"/>
    </row>
    <row r="75" spans="1:10" ht="15" customHeight="1">
      <c r="A75" s="7"/>
      <c r="B75" s="31"/>
      <c r="C75" s="31"/>
      <c r="D75" s="135"/>
      <c r="G75" s="3"/>
      <c r="H75" s="135"/>
      <c r="I75" s="3"/>
    </row>
    <row r="76" spans="1:10" s="30" customFormat="1" ht="15" customHeight="1">
      <c r="A76" s="30" t="s">
        <v>104</v>
      </c>
      <c r="B76" s="31">
        <v>13</v>
      </c>
      <c r="C76" s="31"/>
      <c r="D76" s="138">
        <v>3321758</v>
      </c>
      <c r="E76" s="3"/>
      <c r="F76" s="4">
        <v>5234096</v>
      </c>
      <c r="H76" s="138">
        <v>0</v>
      </c>
      <c r="I76" s="3"/>
      <c r="J76" s="4" t="s">
        <v>200</v>
      </c>
    </row>
    <row r="77" spans="1:10" s="30" customFormat="1" ht="15" customHeight="1">
      <c r="A77" s="30" t="s">
        <v>25</v>
      </c>
      <c r="B77" s="31"/>
      <c r="C77" s="31"/>
      <c r="D77" s="138">
        <v>6000</v>
      </c>
      <c r="E77" s="3"/>
      <c r="F77" s="4">
        <v>6000</v>
      </c>
      <c r="H77" s="138">
        <v>0</v>
      </c>
      <c r="I77" s="3"/>
      <c r="J77" s="4" t="s">
        <v>200</v>
      </c>
    </row>
    <row r="78" spans="1:10" ht="15" customHeight="1">
      <c r="A78" s="30" t="s">
        <v>26</v>
      </c>
      <c r="B78" s="31">
        <v>14</v>
      </c>
      <c r="C78" s="31"/>
      <c r="D78" s="138">
        <v>200000</v>
      </c>
      <c r="F78" s="4">
        <v>200000</v>
      </c>
      <c r="G78" s="30"/>
      <c r="H78" s="138">
        <v>200000</v>
      </c>
      <c r="I78" s="3"/>
      <c r="J78" s="4">
        <v>200000</v>
      </c>
    </row>
    <row r="79" spans="1:10" s="30" customFormat="1" ht="15" customHeight="1">
      <c r="A79" s="30" t="s">
        <v>27</v>
      </c>
      <c r="C79" s="31"/>
      <c r="D79" s="138"/>
      <c r="E79" s="3"/>
      <c r="F79" s="4"/>
      <c r="H79" s="138"/>
      <c r="I79" s="3"/>
      <c r="J79" s="4"/>
    </row>
    <row r="80" spans="1:10" s="30" customFormat="1" ht="15" customHeight="1">
      <c r="A80" s="30" t="s">
        <v>28</v>
      </c>
      <c r="B80" s="31">
        <v>14</v>
      </c>
      <c r="C80" s="31"/>
      <c r="D80" s="138">
        <v>1509573</v>
      </c>
      <c r="E80" s="3"/>
      <c r="F80" s="4">
        <v>1307129</v>
      </c>
      <c r="H80" s="138">
        <v>1274907</v>
      </c>
      <c r="I80" s="3"/>
      <c r="J80" s="4">
        <v>1163796</v>
      </c>
    </row>
    <row r="81" spans="1:10" s="30" customFormat="1" ht="15" customHeight="1">
      <c r="A81" s="30" t="s">
        <v>185</v>
      </c>
      <c r="B81" s="41">
        <v>15</v>
      </c>
      <c r="C81" s="31"/>
      <c r="D81" s="135">
        <v>533149</v>
      </c>
      <c r="E81" s="3"/>
      <c r="F81" s="4">
        <v>544540</v>
      </c>
      <c r="H81" s="135">
        <v>1845</v>
      </c>
      <c r="I81" s="3"/>
      <c r="J81" s="4">
        <v>1826</v>
      </c>
    </row>
    <row r="82" spans="1:10" s="30" customFormat="1" ht="15" customHeight="1">
      <c r="A82" s="30" t="s">
        <v>29</v>
      </c>
      <c r="B82" s="31">
        <v>16</v>
      </c>
      <c r="C82" s="31"/>
      <c r="D82" s="138">
        <v>1639058</v>
      </c>
      <c r="E82" s="3"/>
      <c r="F82" s="4">
        <v>940577</v>
      </c>
      <c r="H82" s="138">
        <v>124839</v>
      </c>
      <c r="I82" s="3"/>
      <c r="J82" s="4">
        <v>121508</v>
      </c>
    </row>
    <row r="83" spans="1:10" s="30" customFormat="1" ht="15" customHeight="1">
      <c r="A83" s="30" t="s">
        <v>123</v>
      </c>
      <c r="B83" s="41">
        <v>17</v>
      </c>
      <c r="C83" s="31"/>
      <c r="D83" s="138">
        <v>2699042</v>
      </c>
      <c r="E83" s="16"/>
      <c r="F83" s="4">
        <v>3752176</v>
      </c>
      <c r="G83" s="16"/>
      <c r="H83" s="138">
        <v>2699042</v>
      </c>
      <c r="I83" s="16"/>
      <c r="J83" s="4">
        <v>3752176</v>
      </c>
    </row>
    <row r="84" spans="1:10" s="30" customFormat="1" ht="15" customHeight="1">
      <c r="A84" s="30" t="s">
        <v>30</v>
      </c>
      <c r="B84" s="41"/>
      <c r="C84" s="31"/>
      <c r="D84" s="135">
        <v>650976</v>
      </c>
      <c r="E84" s="3"/>
      <c r="F84" s="4">
        <v>618644</v>
      </c>
      <c r="H84" s="135">
        <v>36198</v>
      </c>
      <c r="I84" s="3"/>
      <c r="J84" s="4" t="s">
        <v>200</v>
      </c>
    </row>
    <row r="85" spans="1:10" s="30" customFormat="1" ht="15" customHeight="1">
      <c r="A85" s="25" t="s">
        <v>31</v>
      </c>
      <c r="B85" s="41"/>
      <c r="C85" s="41"/>
      <c r="D85" s="137">
        <v>86772</v>
      </c>
      <c r="E85" s="16"/>
      <c r="F85" s="12">
        <v>55818</v>
      </c>
      <c r="G85" s="25"/>
      <c r="H85" s="137">
        <v>7444</v>
      </c>
      <c r="I85" s="16"/>
      <c r="J85" s="12">
        <v>4186</v>
      </c>
    </row>
    <row r="86" spans="1:10" ht="15" customHeight="1">
      <c r="A86" s="7"/>
      <c r="B86" s="29"/>
      <c r="C86" s="29"/>
      <c r="D86" s="134"/>
      <c r="E86" s="21"/>
      <c r="F86" s="20"/>
      <c r="G86" s="21"/>
      <c r="H86" s="134"/>
      <c r="I86" s="21"/>
      <c r="J86" s="20"/>
    </row>
    <row r="87" spans="1:10" s="25" customFormat="1" ht="15" customHeight="1">
      <c r="A87" s="7" t="s">
        <v>32</v>
      </c>
      <c r="B87" s="31"/>
      <c r="C87" s="31"/>
      <c r="D87" s="137">
        <f>SUM(D76:D85)</f>
        <v>10646328</v>
      </c>
      <c r="E87" s="3"/>
      <c r="F87" s="12">
        <f>SUM(F76:F85)</f>
        <v>12658980</v>
      </c>
      <c r="G87" s="3"/>
      <c r="H87" s="137">
        <f>SUM(H76:H85)</f>
        <v>4344275</v>
      </c>
      <c r="I87" s="3"/>
      <c r="J87" s="12">
        <f>SUM(J76:J85)</f>
        <v>5243492</v>
      </c>
    </row>
    <row r="88" spans="1:10" ht="15" customHeight="1">
      <c r="A88" s="7"/>
      <c r="B88" s="29"/>
      <c r="C88" s="29"/>
      <c r="D88" s="134"/>
      <c r="E88" s="21"/>
      <c r="F88" s="20"/>
      <c r="G88" s="21"/>
      <c r="H88" s="134"/>
      <c r="I88" s="21"/>
      <c r="J88" s="20"/>
    </row>
    <row r="89" spans="1:10" s="30" customFormat="1" ht="15" customHeight="1">
      <c r="A89" s="7" t="s">
        <v>33</v>
      </c>
      <c r="B89" s="31"/>
      <c r="C89" s="31"/>
      <c r="D89" s="135"/>
      <c r="E89" s="3"/>
      <c r="F89" s="4"/>
      <c r="G89" s="3"/>
      <c r="H89" s="135"/>
      <c r="I89" s="3"/>
      <c r="J89" s="4"/>
    </row>
    <row r="90" spans="1:10" ht="15" customHeight="1">
      <c r="A90" s="7"/>
      <c r="B90" s="29"/>
      <c r="C90" s="29"/>
      <c r="D90" s="134"/>
      <c r="E90" s="21"/>
      <c r="F90" s="20"/>
      <c r="G90" s="21"/>
      <c r="H90" s="134"/>
      <c r="I90" s="21"/>
      <c r="J90" s="20"/>
    </row>
    <row r="91" spans="1:10" s="30" customFormat="1" ht="15" customHeight="1">
      <c r="A91" s="30" t="s">
        <v>34</v>
      </c>
      <c r="B91" s="31">
        <v>14</v>
      </c>
      <c r="D91" s="135">
        <v>2890574</v>
      </c>
      <c r="E91" s="3"/>
      <c r="F91" s="4">
        <v>2930773</v>
      </c>
      <c r="H91" s="135">
        <v>1222463</v>
      </c>
      <c r="I91" s="3"/>
      <c r="J91" s="4">
        <v>1155773</v>
      </c>
    </row>
    <row r="92" spans="1:10" s="30" customFormat="1" ht="15" customHeight="1">
      <c r="A92" s="6" t="s">
        <v>35</v>
      </c>
      <c r="B92" s="31"/>
      <c r="C92" s="31"/>
      <c r="D92" s="135">
        <v>179618</v>
      </c>
      <c r="E92" s="3"/>
      <c r="F92" s="4">
        <v>124216</v>
      </c>
      <c r="H92" s="135">
        <v>47467</v>
      </c>
      <c r="I92" s="3"/>
      <c r="J92" s="4" t="s">
        <v>200</v>
      </c>
    </row>
    <row r="93" spans="1:10" s="30" customFormat="1" ht="15" customHeight="1">
      <c r="A93" s="6" t="s">
        <v>166</v>
      </c>
      <c r="B93" s="31">
        <v>18</v>
      </c>
      <c r="C93" s="31"/>
      <c r="D93" s="135">
        <v>10907</v>
      </c>
      <c r="E93" s="3"/>
      <c r="F93" s="4">
        <v>15064</v>
      </c>
      <c r="H93" s="135">
        <v>10907</v>
      </c>
      <c r="I93" s="3"/>
      <c r="J93" s="4">
        <v>15064</v>
      </c>
    </row>
    <row r="94" spans="1:10" s="30" customFormat="1" ht="15" customHeight="1">
      <c r="A94" s="6" t="s">
        <v>186</v>
      </c>
      <c r="B94" s="41">
        <v>15</v>
      </c>
      <c r="C94" s="31"/>
      <c r="D94" s="135">
        <v>874148</v>
      </c>
      <c r="E94" s="3"/>
      <c r="F94" s="4">
        <v>932987</v>
      </c>
      <c r="H94" s="135">
        <v>36212</v>
      </c>
      <c r="I94" s="3"/>
      <c r="J94" s="4">
        <v>36686</v>
      </c>
    </row>
    <row r="95" spans="1:10" s="30" customFormat="1" ht="15" customHeight="1">
      <c r="A95" s="30" t="s">
        <v>124</v>
      </c>
      <c r="B95" s="41">
        <v>17</v>
      </c>
      <c r="C95" s="31"/>
      <c r="D95" s="135">
        <v>13007557</v>
      </c>
      <c r="E95" s="3"/>
      <c r="F95" s="4">
        <v>11063460</v>
      </c>
      <c r="H95" s="135">
        <v>13007557</v>
      </c>
      <c r="I95" s="3"/>
      <c r="J95" s="4">
        <v>11063460</v>
      </c>
    </row>
    <row r="96" spans="1:10" s="30" customFormat="1" ht="15" customHeight="1">
      <c r="A96" s="30" t="s">
        <v>36</v>
      </c>
      <c r="B96" s="41"/>
      <c r="C96" s="31"/>
      <c r="D96" s="138">
        <v>39513</v>
      </c>
      <c r="E96" s="16"/>
      <c r="F96" s="4">
        <v>68609</v>
      </c>
      <c r="G96" s="25"/>
      <c r="H96" s="138">
        <v>13184</v>
      </c>
      <c r="I96" s="16"/>
      <c r="J96" s="4">
        <v>11292</v>
      </c>
    </row>
    <row r="97" spans="1:10" ht="15" customHeight="1">
      <c r="A97" s="30" t="s">
        <v>238</v>
      </c>
      <c r="B97" s="29"/>
      <c r="C97" s="29"/>
      <c r="D97" s="137">
        <v>140708</v>
      </c>
      <c r="F97" s="12">
        <v>143405</v>
      </c>
      <c r="G97" s="3"/>
      <c r="H97" s="137">
        <v>433</v>
      </c>
      <c r="I97" s="3"/>
      <c r="J97" s="12">
        <v>428</v>
      </c>
    </row>
    <row r="98" spans="1:10" ht="15" customHeight="1">
      <c r="A98" s="30"/>
      <c r="B98" s="29"/>
      <c r="C98" s="29"/>
      <c r="D98" s="138"/>
      <c r="E98" s="16"/>
      <c r="F98" s="20"/>
      <c r="G98" s="16"/>
      <c r="H98" s="138"/>
      <c r="I98" s="16"/>
      <c r="J98" s="20"/>
    </row>
    <row r="99" spans="1:10" s="30" customFormat="1" ht="15" customHeight="1">
      <c r="A99" s="7" t="s">
        <v>33</v>
      </c>
      <c r="B99" s="31"/>
      <c r="C99" s="31"/>
      <c r="D99" s="137">
        <f>SUM(D91:D97)</f>
        <v>17143025</v>
      </c>
      <c r="E99" s="3"/>
      <c r="F99" s="12">
        <f>SUM(F91:F98)</f>
        <v>15278514</v>
      </c>
      <c r="G99" s="3"/>
      <c r="H99" s="137">
        <f>SUM(H91:H97)</f>
        <v>14338223</v>
      </c>
      <c r="I99" s="3"/>
      <c r="J99" s="12">
        <f>SUM(J91:J98)</f>
        <v>12282703</v>
      </c>
    </row>
    <row r="100" spans="1:10" ht="15" customHeight="1">
      <c r="A100" s="7"/>
      <c r="B100" s="29"/>
      <c r="C100" s="29"/>
      <c r="D100" s="134"/>
      <c r="E100" s="21"/>
      <c r="F100" s="20"/>
      <c r="G100" s="21"/>
      <c r="H100" s="134"/>
      <c r="I100" s="21"/>
      <c r="J100" s="20"/>
    </row>
    <row r="101" spans="1:10" s="30" customFormat="1" ht="15" customHeight="1">
      <c r="A101" s="7" t="s">
        <v>37</v>
      </c>
      <c r="B101" s="31"/>
      <c r="C101" s="31"/>
      <c r="D101" s="137">
        <f>SUM(D99,D87)</f>
        <v>27789353</v>
      </c>
      <c r="E101" s="3"/>
      <c r="F101" s="12">
        <f>SUM(F87+F99)</f>
        <v>27937494</v>
      </c>
      <c r="G101" s="3"/>
      <c r="H101" s="137">
        <f>SUM(H99,H87)</f>
        <v>18682498</v>
      </c>
      <c r="I101" s="3"/>
      <c r="J101" s="12">
        <f>SUM(J87+J99)</f>
        <v>17526195</v>
      </c>
    </row>
    <row r="102" spans="1:10" s="30" customFormat="1" ht="15" customHeight="1">
      <c r="A102" s="7"/>
      <c r="B102" s="31"/>
      <c r="C102" s="31"/>
      <c r="D102" s="17"/>
      <c r="E102" s="3"/>
      <c r="F102" s="17"/>
      <c r="G102" s="3"/>
      <c r="H102" s="17"/>
      <c r="I102" s="3"/>
      <c r="J102" s="17"/>
    </row>
    <row r="103" spans="1:10" ht="15" customHeight="1">
      <c r="A103" s="23"/>
      <c r="D103" s="17"/>
      <c r="F103" s="17"/>
      <c r="G103" s="5"/>
      <c r="H103" s="17"/>
      <c r="I103" s="3"/>
      <c r="J103" s="17"/>
    </row>
    <row r="104" spans="1:10" ht="15" customHeight="1">
      <c r="A104" s="23"/>
      <c r="D104" s="17"/>
      <c r="F104" s="17"/>
      <c r="G104" s="5"/>
      <c r="H104" s="17"/>
      <c r="I104" s="3"/>
      <c r="J104" s="17"/>
    </row>
    <row r="105" spans="1:10" ht="15" customHeight="1">
      <c r="A105" s="23"/>
      <c r="D105" s="17"/>
      <c r="F105" s="17"/>
      <c r="G105" s="5"/>
      <c r="H105" s="17"/>
      <c r="I105" s="3"/>
      <c r="J105" s="17"/>
    </row>
    <row r="106" spans="1:10" ht="15" customHeight="1">
      <c r="A106" s="23"/>
      <c r="D106" s="17"/>
      <c r="F106" s="17"/>
      <c r="G106" s="5"/>
      <c r="H106" s="17"/>
      <c r="I106" s="3"/>
      <c r="J106" s="17"/>
    </row>
    <row r="107" spans="1:10" ht="15" customHeight="1">
      <c r="A107" s="23"/>
      <c r="D107" s="17"/>
      <c r="F107" s="17"/>
      <c r="G107" s="5"/>
      <c r="H107" s="17"/>
      <c r="I107" s="3"/>
      <c r="J107" s="17"/>
    </row>
    <row r="108" spans="1:10" ht="15" customHeight="1">
      <c r="A108" s="23"/>
      <c r="D108" s="17"/>
      <c r="F108" s="17"/>
      <c r="G108" s="5"/>
      <c r="H108" s="17"/>
      <c r="I108" s="3"/>
      <c r="J108" s="17"/>
    </row>
    <row r="109" spans="1:10" ht="15" customHeight="1">
      <c r="A109" s="23"/>
      <c r="D109" s="17"/>
      <c r="F109" s="17"/>
      <c r="G109" s="5"/>
      <c r="H109" s="17"/>
      <c r="I109" s="3"/>
      <c r="J109" s="17"/>
    </row>
    <row r="110" spans="1:10" ht="15" customHeight="1">
      <c r="A110" s="23"/>
      <c r="D110" s="17"/>
      <c r="F110" s="17"/>
      <c r="G110" s="5"/>
      <c r="H110" s="17"/>
      <c r="I110" s="3"/>
      <c r="J110" s="17"/>
    </row>
    <row r="111" spans="1:10" ht="15" customHeight="1">
      <c r="A111" s="23"/>
      <c r="D111" s="17"/>
      <c r="F111" s="17"/>
      <c r="G111" s="5"/>
      <c r="H111" s="17"/>
      <c r="I111" s="3"/>
      <c r="J111" s="17"/>
    </row>
    <row r="112" spans="1:10" ht="15" customHeight="1">
      <c r="A112" s="23"/>
      <c r="D112" s="17"/>
      <c r="F112" s="17"/>
      <c r="G112" s="5"/>
      <c r="H112" s="17"/>
      <c r="I112" s="3"/>
      <c r="J112" s="17"/>
    </row>
    <row r="113" spans="1:10" ht="15" customHeight="1">
      <c r="A113" s="23"/>
      <c r="D113" s="17"/>
      <c r="F113" s="17"/>
      <c r="G113" s="5"/>
      <c r="H113" s="17"/>
      <c r="I113" s="3"/>
      <c r="J113" s="17"/>
    </row>
    <row r="114" spans="1:10" ht="15" customHeight="1">
      <c r="A114" s="23"/>
      <c r="D114" s="17"/>
      <c r="F114" s="17"/>
      <c r="G114" s="5"/>
      <c r="H114" s="17"/>
      <c r="I114" s="3"/>
      <c r="J114" s="17"/>
    </row>
    <row r="115" spans="1:10" ht="15" customHeight="1">
      <c r="A115" s="23"/>
      <c r="D115" s="17"/>
      <c r="F115" s="17"/>
      <c r="G115" s="5"/>
      <c r="H115" s="17"/>
      <c r="I115" s="3"/>
      <c r="J115" s="17"/>
    </row>
    <row r="116" spans="1:10" ht="21.75" customHeight="1">
      <c r="A116" s="23"/>
      <c r="D116" s="17"/>
      <c r="F116" s="17"/>
      <c r="G116" s="5"/>
      <c r="H116" s="17"/>
      <c r="I116" s="3"/>
      <c r="J116" s="17"/>
    </row>
    <row r="117" spans="1:10" ht="20.149999999999999" customHeight="1">
      <c r="A117" s="39" t="str">
        <f>+A59</f>
        <v>The accompanying notes form part of this interim financial information.</v>
      </c>
      <c r="B117" s="10"/>
      <c r="C117" s="10"/>
      <c r="D117" s="12"/>
      <c r="E117" s="11"/>
      <c r="F117" s="12"/>
      <c r="G117" s="13"/>
      <c r="H117" s="12"/>
      <c r="I117" s="11"/>
      <c r="J117" s="12"/>
    </row>
    <row r="118" spans="1:10" ht="15" customHeight="1">
      <c r="A118" s="40" t="str">
        <f>A60</f>
        <v>Srisawad Corporation Public Company Limited</v>
      </c>
    </row>
    <row r="119" spans="1:10" ht="15" customHeight="1">
      <c r="A119" s="8" t="s">
        <v>22</v>
      </c>
    </row>
    <row r="120" spans="1:10" ht="15" customHeight="1">
      <c r="A120" s="9" t="str">
        <f>A62</f>
        <v>As at 31 March 2021</v>
      </c>
      <c r="B120" s="10"/>
      <c r="C120" s="10"/>
      <c r="D120" s="11"/>
      <c r="E120" s="11"/>
      <c r="F120" s="12"/>
      <c r="G120" s="12"/>
      <c r="H120" s="13"/>
      <c r="I120" s="13"/>
      <c r="J120" s="12"/>
    </row>
    <row r="121" spans="1:10" ht="15" customHeight="1">
      <c r="A121" s="14"/>
      <c r="B121" s="15"/>
      <c r="C121" s="15"/>
      <c r="D121" s="16"/>
      <c r="E121" s="16"/>
      <c r="F121" s="17"/>
      <c r="G121" s="17"/>
      <c r="H121" s="18"/>
      <c r="I121" s="18"/>
      <c r="J121" s="17"/>
    </row>
    <row r="123" spans="1:10" ht="15" customHeight="1">
      <c r="A123" s="14"/>
      <c r="B123" s="15"/>
      <c r="C123" s="15"/>
      <c r="D123" s="226" t="s">
        <v>192</v>
      </c>
      <c r="E123" s="226"/>
      <c r="F123" s="226"/>
      <c r="G123" s="22"/>
      <c r="H123" s="226" t="s">
        <v>193</v>
      </c>
      <c r="I123" s="226"/>
      <c r="J123" s="226"/>
    </row>
    <row r="124" spans="1:10" ht="15" customHeight="1">
      <c r="B124" s="15"/>
      <c r="D124" s="227" t="s">
        <v>191</v>
      </c>
      <c r="E124" s="227"/>
      <c r="F124" s="227"/>
      <c r="G124" s="203"/>
      <c r="H124" s="227" t="s">
        <v>191</v>
      </c>
      <c r="I124" s="227"/>
      <c r="J124" s="227"/>
    </row>
    <row r="125" spans="1:10" ht="15" customHeight="1">
      <c r="B125" s="15"/>
      <c r="D125" s="20" t="s">
        <v>2</v>
      </c>
      <c r="E125" s="21"/>
      <c r="F125" s="22" t="s">
        <v>3</v>
      </c>
      <c r="G125" s="203"/>
      <c r="H125" s="20" t="s">
        <v>2</v>
      </c>
      <c r="I125" s="21"/>
      <c r="J125" s="22" t="s">
        <v>3</v>
      </c>
    </row>
    <row r="126" spans="1:10" ht="15" customHeight="1">
      <c r="B126" s="15"/>
      <c r="D126" s="22" t="s">
        <v>151</v>
      </c>
      <c r="E126" s="22"/>
      <c r="F126" s="22" t="s">
        <v>4</v>
      </c>
      <c r="G126" s="22"/>
      <c r="H126" s="22" t="s">
        <v>151</v>
      </c>
      <c r="I126" s="22"/>
      <c r="J126" s="22" t="s">
        <v>4</v>
      </c>
    </row>
    <row r="127" spans="1:10" ht="15" customHeight="1">
      <c r="A127" s="23"/>
      <c r="B127" s="27"/>
      <c r="C127" s="204"/>
      <c r="D127" s="24" t="s">
        <v>197</v>
      </c>
      <c r="E127" s="22"/>
      <c r="F127" s="24" t="s">
        <v>150</v>
      </c>
      <c r="G127" s="25"/>
      <c r="H127" s="24" t="s">
        <v>197</v>
      </c>
      <c r="I127" s="22"/>
      <c r="J127" s="24" t="s">
        <v>150</v>
      </c>
    </row>
    <row r="128" spans="1:10" ht="15" customHeight="1">
      <c r="A128" s="23"/>
      <c r="B128" s="27"/>
      <c r="C128" s="27"/>
      <c r="D128" s="28" t="s">
        <v>6</v>
      </c>
      <c r="E128" s="203"/>
      <c r="F128" s="28" t="s">
        <v>6</v>
      </c>
      <c r="G128" s="22"/>
      <c r="H128" s="28" t="s">
        <v>6</v>
      </c>
      <c r="I128" s="18"/>
      <c r="J128" s="28" t="s">
        <v>6</v>
      </c>
    </row>
    <row r="129" spans="1:10" ht="15" customHeight="1">
      <c r="A129" s="7" t="s">
        <v>38</v>
      </c>
      <c r="B129" s="42"/>
      <c r="C129" s="29"/>
      <c r="D129" s="141"/>
      <c r="E129" s="43"/>
      <c r="F129" s="22"/>
      <c r="G129" s="43"/>
      <c r="H129" s="141"/>
      <c r="I129" s="43"/>
      <c r="J129" s="22"/>
    </row>
    <row r="130" spans="1:10" ht="15" customHeight="1">
      <c r="A130" s="7"/>
      <c r="B130" s="42"/>
      <c r="C130" s="29"/>
      <c r="D130" s="134"/>
      <c r="E130" s="21"/>
      <c r="F130" s="20"/>
      <c r="G130" s="21"/>
      <c r="H130" s="134"/>
      <c r="I130" s="21"/>
      <c r="J130" s="20"/>
    </row>
    <row r="131" spans="1:10" ht="15" customHeight="1">
      <c r="A131" s="7" t="s">
        <v>39</v>
      </c>
      <c r="B131" s="41"/>
      <c r="C131" s="31"/>
      <c r="D131" s="138"/>
      <c r="F131" s="17"/>
      <c r="G131" s="3"/>
      <c r="H131" s="138"/>
      <c r="I131" s="3"/>
      <c r="J131" s="17"/>
    </row>
    <row r="132" spans="1:10" ht="15" customHeight="1">
      <c r="A132" s="7"/>
      <c r="B132" s="42"/>
      <c r="C132" s="29"/>
      <c r="D132" s="134"/>
      <c r="E132" s="21"/>
      <c r="F132" s="20"/>
      <c r="G132" s="21"/>
      <c r="H132" s="134"/>
      <c r="I132" s="21"/>
      <c r="J132" s="20"/>
    </row>
    <row r="133" spans="1:10" s="30" customFormat="1" ht="15" customHeight="1">
      <c r="A133" s="30" t="s">
        <v>40</v>
      </c>
      <c r="B133" s="41"/>
      <c r="C133" s="31"/>
      <c r="D133" s="135"/>
      <c r="E133" s="3"/>
      <c r="F133" s="4"/>
      <c r="G133" s="3"/>
      <c r="H133" s="135"/>
      <c r="I133" s="3"/>
      <c r="J133" s="4"/>
    </row>
    <row r="134" spans="1:10" s="30" customFormat="1" ht="15" customHeight="1">
      <c r="A134" s="6" t="s">
        <v>41</v>
      </c>
      <c r="B134" s="2"/>
      <c r="C134" s="2"/>
      <c r="D134" s="138"/>
      <c r="E134" s="16"/>
      <c r="F134" s="17"/>
      <c r="G134" s="18"/>
      <c r="H134" s="138"/>
      <c r="I134" s="16"/>
      <c r="J134" s="17"/>
    </row>
    <row r="135" spans="1:10" s="30" customFormat="1" ht="15" customHeight="1">
      <c r="A135" s="6" t="s">
        <v>201</v>
      </c>
      <c r="B135" s="44"/>
      <c r="C135" s="44"/>
      <c r="D135" s="149"/>
      <c r="E135" s="16"/>
      <c r="F135" s="17"/>
      <c r="G135" s="18"/>
      <c r="H135" s="138"/>
      <c r="I135" s="16"/>
      <c r="J135" s="17"/>
    </row>
    <row r="136" spans="1:10" s="30" customFormat="1" ht="15" customHeight="1">
      <c r="A136" s="6" t="s">
        <v>128</v>
      </c>
      <c r="D136" s="136"/>
      <c r="H136" s="136"/>
    </row>
    <row r="137" spans="1:10" ht="15" customHeight="1" thickBot="1">
      <c r="A137" s="6" t="s">
        <v>202</v>
      </c>
      <c r="B137" s="44"/>
      <c r="C137" s="44"/>
      <c r="D137" s="140">
        <v>1428078</v>
      </c>
      <c r="E137" s="16"/>
      <c r="F137" s="38">
        <v>1428078</v>
      </c>
      <c r="G137" s="210"/>
      <c r="H137" s="140">
        <v>1428078</v>
      </c>
      <c r="I137" s="211"/>
      <c r="J137" s="38">
        <v>1428078</v>
      </c>
    </row>
    <row r="138" spans="1:10" ht="15" customHeight="1" thickTop="1">
      <c r="B138" s="29"/>
      <c r="C138" s="29"/>
      <c r="D138" s="134"/>
      <c r="E138" s="21"/>
      <c r="F138" s="20"/>
      <c r="G138" s="21"/>
      <c r="H138" s="134"/>
      <c r="I138" s="21"/>
      <c r="J138" s="20"/>
    </row>
    <row r="139" spans="1:10" s="30" customFormat="1" ht="15" customHeight="1">
      <c r="A139" s="30" t="s">
        <v>42</v>
      </c>
      <c r="B139" s="31"/>
      <c r="C139" s="31"/>
      <c r="D139" s="138"/>
      <c r="E139" s="16"/>
      <c r="F139" s="17"/>
      <c r="G139" s="16"/>
      <c r="H139" s="138"/>
      <c r="I139" s="16"/>
      <c r="J139" s="17"/>
    </row>
    <row r="140" spans="1:10" s="30" customFormat="1" ht="15" customHeight="1">
      <c r="A140" s="6" t="s">
        <v>203</v>
      </c>
      <c r="B140" s="2"/>
      <c r="C140" s="2"/>
      <c r="D140" s="138"/>
      <c r="E140" s="16"/>
      <c r="F140" s="17"/>
      <c r="G140" s="18"/>
      <c r="H140" s="138"/>
      <c r="I140" s="16"/>
      <c r="J140" s="17"/>
    </row>
    <row r="141" spans="1:10" s="30" customFormat="1" ht="15" customHeight="1">
      <c r="A141" s="6" t="s">
        <v>128</v>
      </c>
      <c r="C141" s="2"/>
      <c r="D141" s="136"/>
      <c r="H141" s="136"/>
    </row>
    <row r="142" spans="1:10" s="30" customFormat="1" ht="15" customHeight="1">
      <c r="A142" s="6" t="s">
        <v>204</v>
      </c>
      <c r="B142" s="44"/>
      <c r="C142" s="2"/>
      <c r="D142" s="138">
        <f>'7 e'!E36</f>
        <v>1373152</v>
      </c>
      <c r="E142" s="16"/>
      <c r="F142" s="17">
        <v>1373152</v>
      </c>
      <c r="G142" s="18"/>
      <c r="H142" s="138">
        <f>'8 e'!D30</f>
        <v>1373152</v>
      </c>
      <c r="I142" s="16"/>
      <c r="J142" s="4">
        <v>1373152</v>
      </c>
    </row>
    <row r="143" spans="1:10" s="30" customFormat="1" ht="15" customHeight="1">
      <c r="A143" s="30" t="s">
        <v>43</v>
      </c>
      <c r="B143" s="44"/>
      <c r="C143" s="31"/>
      <c r="D143" s="138">
        <f>'7 e'!G36</f>
        <v>6207179</v>
      </c>
      <c r="E143" s="16"/>
      <c r="F143" s="17">
        <v>6207179</v>
      </c>
      <c r="H143" s="138">
        <f>'8 e'!F30</f>
        <v>6207179</v>
      </c>
      <c r="I143" s="16"/>
      <c r="J143" s="4">
        <v>6207179</v>
      </c>
    </row>
    <row r="144" spans="1:10" s="30" customFormat="1" ht="15" customHeight="1">
      <c r="A144" s="30" t="s">
        <v>44</v>
      </c>
      <c r="B144" s="44"/>
      <c r="C144" s="31"/>
      <c r="D144" s="138">
        <f>'7 e'!I36</f>
        <v>36190</v>
      </c>
      <c r="E144" s="46"/>
      <c r="F144" s="36">
        <v>36190</v>
      </c>
      <c r="G144" s="47"/>
      <c r="H144" s="139">
        <f>'8 e'!H30</f>
        <v>36190</v>
      </c>
      <c r="I144" s="46"/>
      <c r="J144" s="35">
        <v>36190</v>
      </c>
    </row>
    <row r="145" spans="1:10" s="30" customFormat="1" ht="15" customHeight="1">
      <c r="A145" s="30" t="s">
        <v>45</v>
      </c>
      <c r="B145" s="31"/>
      <c r="C145" s="31"/>
      <c r="D145" s="135"/>
      <c r="E145" s="3"/>
      <c r="F145" s="4"/>
      <c r="G145" s="3"/>
      <c r="H145" s="135"/>
      <c r="I145" s="3"/>
      <c r="J145" s="4"/>
    </row>
    <row r="146" spans="1:10" s="30" customFormat="1" ht="15" customHeight="1">
      <c r="A146" s="30" t="s">
        <v>46</v>
      </c>
      <c r="B146" s="31"/>
      <c r="C146" s="31"/>
      <c r="D146" s="138">
        <f>'7 e'!K36</f>
        <v>142807</v>
      </c>
      <c r="E146" s="3"/>
      <c r="F146" s="17">
        <v>142807</v>
      </c>
      <c r="H146" s="135">
        <f>'8 e'!J30</f>
        <v>142807</v>
      </c>
      <c r="I146" s="3"/>
      <c r="J146" s="4">
        <v>142807</v>
      </c>
    </row>
    <row r="147" spans="1:10" s="30" customFormat="1" ht="15" customHeight="1">
      <c r="A147" s="30" t="s">
        <v>47</v>
      </c>
      <c r="B147" s="31"/>
      <c r="C147" s="31"/>
      <c r="D147" s="139">
        <f>'7 e'!M36</f>
        <v>16373998</v>
      </c>
      <c r="E147" s="46"/>
      <c r="F147" s="36">
        <v>15003839</v>
      </c>
      <c r="G147" s="47"/>
      <c r="H147" s="139">
        <f>'8 e'!L30</f>
        <v>7862559</v>
      </c>
      <c r="I147" s="46"/>
      <c r="J147" s="35">
        <v>4790028</v>
      </c>
    </row>
    <row r="148" spans="1:10" s="30" customFormat="1" ht="15" customHeight="1">
      <c r="A148" s="30" t="s">
        <v>116</v>
      </c>
      <c r="B148" s="31"/>
      <c r="C148" s="31"/>
      <c r="D148" s="136"/>
      <c r="E148" s="46"/>
      <c r="F148" s="36"/>
      <c r="G148" s="47"/>
      <c r="H148" s="139"/>
      <c r="I148" s="46"/>
      <c r="J148" s="35"/>
    </row>
    <row r="149" spans="1:10" s="30" customFormat="1" ht="15" customHeight="1">
      <c r="A149" s="30" t="s">
        <v>117</v>
      </c>
      <c r="B149" s="31"/>
      <c r="C149" s="31"/>
      <c r="D149" s="139">
        <f>'7 e'!O36</f>
        <v>-509388</v>
      </c>
      <c r="E149" s="46"/>
      <c r="F149" s="36">
        <v>-665152</v>
      </c>
      <c r="G149" s="47"/>
      <c r="H149" s="139">
        <v>0</v>
      </c>
      <c r="I149" s="46"/>
      <c r="J149" s="35" t="s">
        <v>200</v>
      </c>
    </row>
    <row r="150" spans="1:10" s="30" customFormat="1" ht="15" customHeight="1">
      <c r="A150" s="30" t="s">
        <v>48</v>
      </c>
      <c r="D150" s="163">
        <f>'7 e'!W36</f>
        <v>-10403</v>
      </c>
      <c r="F150" s="48">
        <v>-13148</v>
      </c>
      <c r="G150" s="49"/>
      <c r="H150" s="164">
        <f>'8 e'!P30</f>
        <v>-8724</v>
      </c>
      <c r="I150" s="49"/>
      <c r="J150" s="50">
        <v>-12050</v>
      </c>
    </row>
    <row r="151" spans="1:10" ht="15" customHeight="1">
      <c r="A151" s="7"/>
      <c r="B151" s="29"/>
      <c r="C151" s="29"/>
      <c r="D151" s="134"/>
      <c r="E151" s="21"/>
      <c r="F151" s="20"/>
      <c r="G151" s="21"/>
      <c r="H151" s="134"/>
      <c r="I151" s="21"/>
      <c r="J151" s="20"/>
    </row>
    <row r="152" spans="1:10" s="30" customFormat="1" ht="15" customHeight="1">
      <c r="A152" s="7" t="s">
        <v>49</v>
      </c>
      <c r="B152" s="31"/>
      <c r="C152" s="31"/>
      <c r="D152" s="138">
        <f>SUM(D142:D150)</f>
        <v>23613535</v>
      </c>
      <c r="E152" s="17"/>
      <c r="F152" s="17">
        <v>22084867</v>
      </c>
      <c r="G152" s="17"/>
      <c r="H152" s="138">
        <f>SUM(H142:H150)</f>
        <v>15613163</v>
      </c>
      <c r="I152" s="17"/>
      <c r="J152" s="4">
        <f>SUM(J140:J150)</f>
        <v>12537306</v>
      </c>
    </row>
    <row r="153" spans="1:10" s="30" customFormat="1" ht="15" customHeight="1">
      <c r="A153" s="6" t="s">
        <v>50</v>
      </c>
      <c r="B153" s="31"/>
      <c r="C153" s="31"/>
      <c r="D153" s="137">
        <v>2257703</v>
      </c>
      <c r="E153" s="17"/>
      <c r="F153" s="12">
        <v>1985011</v>
      </c>
      <c r="G153" s="16"/>
      <c r="H153" s="137">
        <v>0</v>
      </c>
      <c r="I153" s="16"/>
      <c r="J153" s="12" t="s">
        <v>200</v>
      </c>
    </row>
    <row r="154" spans="1:10" ht="15" customHeight="1">
      <c r="A154" s="7"/>
      <c r="B154" s="29"/>
      <c r="C154" s="29"/>
      <c r="D154" s="134"/>
      <c r="E154" s="21"/>
      <c r="F154" s="20"/>
      <c r="G154" s="21"/>
      <c r="H154" s="134"/>
      <c r="I154" s="21"/>
      <c r="J154" s="20"/>
    </row>
    <row r="155" spans="1:10" s="30" customFormat="1" ht="15" customHeight="1">
      <c r="A155" s="23" t="s">
        <v>51</v>
      </c>
      <c r="B155" s="31"/>
      <c r="C155" s="31"/>
      <c r="D155" s="137">
        <f>SUM(D152:D153)</f>
        <v>25871238</v>
      </c>
      <c r="E155" s="16"/>
      <c r="F155" s="12">
        <v>24069878</v>
      </c>
      <c r="G155" s="16"/>
      <c r="H155" s="137">
        <f>SUM(H152:H153)</f>
        <v>15613163</v>
      </c>
      <c r="I155" s="16"/>
      <c r="J155" s="12">
        <f>SUM(J152:J154)</f>
        <v>12537306</v>
      </c>
    </row>
    <row r="156" spans="1:10" ht="15" customHeight="1">
      <c r="A156" s="7"/>
      <c r="B156" s="29"/>
      <c r="C156" s="29"/>
      <c r="D156" s="134"/>
      <c r="E156" s="21"/>
      <c r="F156" s="20"/>
      <c r="G156" s="21"/>
      <c r="H156" s="134"/>
      <c r="I156" s="21"/>
      <c r="J156" s="20"/>
    </row>
    <row r="157" spans="1:10" s="30" customFormat="1" ht="15" customHeight="1" thickBot="1">
      <c r="A157" s="7" t="s">
        <v>52</v>
      </c>
      <c r="B157" s="31"/>
      <c r="C157" s="31"/>
      <c r="D157" s="140">
        <f>SUM(D155,D101)</f>
        <v>53660591</v>
      </c>
      <c r="E157" s="3"/>
      <c r="F157" s="38">
        <v>52007372</v>
      </c>
      <c r="G157" s="3"/>
      <c r="H157" s="140">
        <f>SUM(H155,H101)</f>
        <v>34295661</v>
      </c>
      <c r="I157" s="3"/>
      <c r="J157" s="38">
        <f>+J101+J155</f>
        <v>30063501</v>
      </c>
    </row>
    <row r="158" spans="1:10" s="30" customFormat="1" ht="15" customHeight="1" thickTop="1">
      <c r="A158" s="7"/>
      <c r="B158" s="31"/>
      <c r="C158" s="31"/>
      <c r="D158" s="17"/>
      <c r="E158" s="3"/>
      <c r="F158" s="17"/>
      <c r="G158" s="3"/>
      <c r="H158" s="17"/>
      <c r="I158" s="3"/>
      <c r="J158" s="17"/>
    </row>
    <row r="159" spans="1:10" s="30" customFormat="1" ht="15" customHeight="1">
      <c r="A159" s="7"/>
      <c r="B159" s="31"/>
      <c r="C159" s="31"/>
      <c r="D159" s="17"/>
      <c r="E159" s="3"/>
      <c r="F159" s="17"/>
      <c r="G159" s="3"/>
      <c r="H159" s="17"/>
      <c r="I159" s="3"/>
      <c r="J159" s="17"/>
    </row>
    <row r="160" spans="1:10" s="30" customFormat="1" ht="15" customHeight="1">
      <c r="A160" s="7"/>
      <c r="B160" s="31"/>
      <c r="C160" s="31"/>
      <c r="D160" s="17"/>
      <c r="E160" s="3"/>
      <c r="F160" s="17"/>
      <c r="G160" s="3"/>
      <c r="H160" s="17"/>
      <c r="I160" s="3"/>
      <c r="J160" s="17"/>
    </row>
    <row r="161" spans="1:10" s="30" customFormat="1" ht="15" customHeight="1">
      <c r="A161" s="7"/>
      <c r="B161" s="31"/>
      <c r="C161" s="31"/>
      <c r="D161" s="17"/>
      <c r="E161" s="17"/>
      <c r="F161" s="17"/>
      <c r="G161" s="17"/>
      <c r="H161" s="17"/>
      <c r="I161" s="17"/>
      <c r="J161" s="17"/>
    </row>
    <row r="162" spans="1:10" s="30" customFormat="1" ht="15" customHeight="1">
      <c r="A162" s="7"/>
      <c r="B162" s="31"/>
      <c r="C162" s="31"/>
      <c r="D162" s="17"/>
      <c r="E162" s="17"/>
      <c r="F162" s="17"/>
      <c r="G162" s="17"/>
      <c r="H162" s="17"/>
      <c r="I162" s="17"/>
      <c r="J162" s="17"/>
    </row>
    <row r="163" spans="1:10" s="30" customFormat="1" ht="15" customHeight="1">
      <c r="A163" s="7"/>
      <c r="B163" s="31"/>
      <c r="C163" s="31"/>
      <c r="D163" s="17"/>
      <c r="E163" s="3"/>
      <c r="F163" s="17"/>
      <c r="G163" s="3"/>
      <c r="H163" s="17"/>
      <c r="I163" s="3"/>
      <c r="J163" s="17"/>
    </row>
    <row r="164" spans="1:10" s="30" customFormat="1" ht="15" customHeight="1">
      <c r="A164" s="7"/>
      <c r="B164" s="31"/>
      <c r="C164" s="31"/>
      <c r="D164" s="17"/>
      <c r="E164" s="3"/>
      <c r="F164" s="17"/>
      <c r="G164" s="3"/>
      <c r="H164" s="17"/>
      <c r="I164" s="3"/>
      <c r="J164" s="17"/>
    </row>
    <row r="165" spans="1:10" s="30" customFormat="1" ht="15" customHeight="1">
      <c r="A165" s="7"/>
      <c r="B165" s="31"/>
      <c r="C165" s="31"/>
      <c r="D165" s="17"/>
      <c r="E165" s="3"/>
      <c r="F165" s="17"/>
      <c r="G165" s="3"/>
      <c r="H165" s="17"/>
      <c r="I165" s="3"/>
      <c r="J165" s="17"/>
    </row>
    <row r="166" spans="1:10" s="30" customFormat="1" ht="15" customHeight="1">
      <c r="A166" s="7"/>
      <c r="B166" s="31"/>
      <c r="C166" s="31"/>
      <c r="D166" s="17"/>
      <c r="E166" s="3"/>
      <c r="F166" s="17"/>
      <c r="G166" s="3"/>
      <c r="H166" s="17"/>
      <c r="I166" s="3"/>
      <c r="J166" s="17"/>
    </row>
    <row r="167" spans="1:10" s="30" customFormat="1" ht="15" customHeight="1">
      <c r="A167" s="7"/>
      <c r="B167" s="31"/>
      <c r="C167" s="31"/>
      <c r="D167" s="17"/>
      <c r="E167" s="3"/>
      <c r="F167" s="17"/>
      <c r="G167" s="3"/>
      <c r="H167" s="17"/>
      <c r="I167" s="3"/>
      <c r="J167" s="17"/>
    </row>
    <row r="168" spans="1:10" s="30" customFormat="1" ht="15" customHeight="1">
      <c r="A168" s="7"/>
      <c r="B168" s="31"/>
      <c r="C168" s="31"/>
      <c r="D168" s="17"/>
      <c r="E168" s="3"/>
      <c r="F168" s="17"/>
      <c r="G168" s="3"/>
      <c r="H168" s="17"/>
      <c r="I168" s="3"/>
      <c r="J168" s="17"/>
    </row>
    <row r="169" spans="1:10" s="30" customFormat="1" ht="15" customHeight="1">
      <c r="A169" s="7"/>
      <c r="B169" s="31"/>
      <c r="C169" s="31"/>
      <c r="D169" s="17"/>
      <c r="E169" s="3"/>
      <c r="F169" s="17"/>
      <c r="G169" s="3"/>
      <c r="H169" s="17"/>
      <c r="I169" s="3"/>
      <c r="J169" s="17"/>
    </row>
    <row r="170" spans="1:10" s="30" customFormat="1" ht="15" customHeight="1">
      <c r="A170" s="7"/>
      <c r="B170" s="31"/>
      <c r="C170" s="31"/>
      <c r="D170" s="17"/>
      <c r="E170" s="3"/>
      <c r="F170" s="17"/>
      <c r="G170" s="3"/>
      <c r="H170" s="17"/>
      <c r="I170" s="3"/>
      <c r="J170" s="17"/>
    </row>
    <row r="171" spans="1:10" s="30" customFormat="1" ht="15" customHeight="1">
      <c r="A171" s="7"/>
      <c r="B171" s="31"/>
      <c r="C171" s="31"/>
      <c r="D171" s="17"/>
      <c r="E171" s="3"/>
      <c r="F171" s="17"/>
      <c r="G171" s="3"/>
      <c r="H171" s="17"/>
      <c r="I171" s="3"/>
      <c r="J171" s="17"/>
    </row>
    <row r="172" spans="1:10" s="30" customFormat="1" ht="15" customHeight="1">
      <c r="A172" s="7"/>
      <c r="B172" s="31"/>
      <c r="C172" s="31"/>
      <c r="D172" s="17"/>
      <c r="E172" s="3"/>
      <c r="F172" s="17"/>
      <c r="G172" s="3"/>
      <c r="H172" s="17"/>
      <c r="I172" s="3"/>
      <c r="J172" s="17"/>
    </row>
    <row r="173" spans="1:10" s="30" customFormat="1" ht="15" customHeight="1">
      <c r="A173" s="7"/>
      <c r="B173" s="31"/>
      <c r="C173" s="31"/>
      <c r="D173" s="17"/>
      <c r="E173" s="3"/>
      <c r="F173" s="17"/>
      <c r="G173" s="3"/>
      <c r="H173" s="17"/>
      <c r="I173" s="3"/>
      <c r="J173" s="17"/>
    </row>
    <row r="174" spans="1:10" s="30" customFormat="1" ht="15" customHeight="1">
      <c r="A174" s="7"/>
      <c r="B174" s="31"/>
      <c r="C174" s="31"/>
      <c r="D174" s="17"/>
      <c r="E174" s="3"/>
      <c r="F174" s="17"/>
      <c r="G174" s="3"/>
      <c r="H174" s="17"/>
      <c r="I174" s="3"/>
      <c r="J174" s="17"/>
    </row>
    <row r="175" spans="1:10" s="30" customFormat="1" ht="8.25" customHeight="1">
      <c r="A175" s="7"/>
      <c r="B175" s="31"/>
      <c r="C175" s="31"/>
      <c r="D175" s="17"/>
      <c r="E175" s="3"/>
      <c r="F175" s="17"/>
      <c r="G175" s="3"/>
      <c r="H175" s="17"/>
      <c r="I175" s="3"/>
      <c r="J175" s="17"/>
    </row>
    <row r="176" spans="1:10" ht="20.149999999999999" customHeight="1">
      <c r="A176" s="228" t="str">
        <f>+A117</f>
        <v>The accompanying notes form part of this interim financial information.</v>
      </c>
      <c r="B176" s="228"/>
      <c r="C176" s="228"/>
      <c r="D176" s="228"/>
      <c r="E176" s="228"/>
      <c r="F176" s="228"/>
      <c r="G176" s="228"/>
      <c r="H176" s="228"/>
      <c r="I176" s="228"/>
      <c r="J176" s="228"/>
    </row>
  </sheetData>
  <mergeCells count="13">
    <mergeCell ref="A176:J176"/>
    <mergeCell ref="D7:F7"/>
    <mergeCell ref="H7:J7"/>
    <mergeCell ref="D123:F123"/>
    <mergeCell ref="H123:J123"/>
    <mergeCell ref="D124:F124"/>
    <mergeCell ref="H124:J124"/>
    <mergeCell ref="D6:F6"/>
    <mergeCell ref="H6:J6"/>
    <mergeCell ref="D65:F65"/>
    <mergeCell ref="H65:J65"/>
    <mergeCell ref="D66:F66"/>
    <mergeCell ref="H66:J6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7" max="16383" man="1"/>
  </rowBreaks>
  <ignoredErrors>
    <ignoredError sqref="D11:J11 G69 E127 E10 G10 I10 G1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5"/>
  <sheetViews>
    <sheetView topLeftCell="A65" zoomScale="90" zoomScaleNormal="90" zoomScaleSheetLayoutView="94" workbookViewId="0">
      <selection activeCell="P84" sqref="P84"/>
    </sheetView>
  </sheetViews>
  <sheetFormatPr defaultRowHeight="15" customHeight="1"/>
  <cols>
    <col min="1" max="1" width="43.1796875" style="30" customWidth="1"/>
    <col min="2" max="2" width="4.54296875" style="2" bestFit="1" customWidth="1"/>
    <col min="3" max="3" width="0.81640625" style="2" customWidth="1"/>
    <col min="4" max="4" width="13.54296875" style="2" customWidth="1"/>
    <col min="5" max="5" width="0.81640625" style="2" customWidth="1"/>
    <col min="6" max="6" width="13.54296875" style="2" customWidth="1"/>
    <col min="7" max="7" width="0.81640625" style="2" customWidth="1"/>
    <col min="8" max="8" width="13.54296875" style="75" customWidth="1"/>
    <col min="9" max="9" width="0.81640625" style="2" customWidth="1"/>
    <col min="10" max="10" width="13.54296875" style="75" customWidth="1"/>
    <col min="11" max="193" width="9.1796875" style="30"/>
    <col min="194" max="194" width="38.54296875" style="30" customWidth="1"/>
    <col min="195" max="195" width="6.54296875" style="30" customWidth="1"/>
    <col min="196" max="196" width="0.81640625" style="30" customWidth="1"/>
    <col min="197" max="197" width="15.81640625" style="30" customWidth="1"/>
    <col min="198" max="198" width="0.81640625" style="30" customWidth="1"/>
    <col min="199" max="199" width="15.81640625" style="30" customWidth="1"/>
    <col min="200" max="200" width="0.81640625" style="30" customWidth="1"/>
    <col min="201" max="201" width="15.81640625" style="30" customWidth="1"/>
    <col min="202" max="202" width="0.81640625" style="30" customWidth="1"/>
    <col min="203" max="203" width="15.81640625" style="30" customWidth="1"/>
    <col min="204" max="204" width="9.1796875" style="30"/>
    <col min="205" max="205" width="9.453125" style="30" bestFit="1" customWidth="1"/>
    <col min="206" max="208" width="9.1796875" style="30"/>
    <col min="209" max="209" width="9.453125" style="30" bestFit="1" customWidth="1"/>
    <col min="210" max="449" width="9.1796875" style="30"/>
    <col min="450" max="450" width="38.54296875" style="30" customWidth="1"/>
    <col min="451" max="451" width="6.54296875" style="30" customWidth="1"/>
    <col min="452" max="452" width="0.81640625" style="30" customWidth="1"/>
    <col min="453" max="453" width="15.81640625" style="30" customWidth="1"/>
    <col min="454" max="454" width="0.81640625" style="30" customWidth="1"/>
    <col min="455" max="455" width="15.81640625" style="30" customWidth="1"/>
    <col min="456" max="456" width="0.81640625" style="30" customWidth="1"/>
    <col min="457" max="457" width="15.81640625" style="30" customWidth="1"/>
    <col min="458" max="458" width="0.81640625" style="30" customWidth="1"/>
    <col min="459" max="459" width="15.81640625" style="30" customWidth="1"/>
    <col min="460" max="460" width="9.1796875" style="30"/>
    <col min="461" max="461" width="9.453125" style="30" bestFit="1" customWidth="1"/>
    <col min="462" max="464" width="9.1796875" style="30"/>
    <col min="465" max="465" width="9.453125" style="30" bestFit="1" customWidth="1"/>
    <col min="466" max="705" width="9.1796875" style="30"/>
    <col min="706" max="706" width="38.54296875" style="30" customWidth="1"/>
    <col min="707" max="707" width="6.54296875" style="30" customWidth="1"/>
    <col min="708" max="708" width="0.81640625" style="30" customWidth="1"/>
    <col min="709" max="709" width="15.81640625" style="30" customWidth="1"/>
    <col min="710" max="710" width="0.81640625" style="30" customWidth="1"/>
    <col min="711" max="711" width="15.81640625" style="30" customWidth="1"/>
    <col min="712" max="712" width="0.81640625" style="30" customWidth="1"/>
    <col min="713" max="713" width="15.81640625" style="30" customWidth="1"/>
    <col min="714" max="714" width="0.81640625" style="30" customWidth="1"/>
    <col min="715" max="715" width="15.81640625" style="30" customWidth="1"/>
    <col min="716" max="716" width="9.1796875" style="30"/>
    <col min="717" max="717" width="9.453125" style="30" bestFit="1" customWidth="1"/>
    <col min="718" max="720" width="9.1796875" style="30"/>
    <col min="721" max="721" width="9.453125" style="30" bestFit="1" customWidth="1"/>
    <col min="722" max="961" width="9.1796875" style="30"/>
    <col min="962" max="962" width="38.54296875" style="30" customWidth="1"/>
    <col min="963" max="963" width="6.54296875" style="30" customWidth="1"/>
    <col min="964" max="964" width="0.81640625" style="30" customWidth="1"/>
    <col min="965" max="965" width="15.81640625" style="30" customWidth="1"/>
    <col min="966" max="966" width="0.81640625" style="30" customWidth="1"/>
    <col min="967" max="967" width="15.81640625" style="30" customWidth="1"/>
    <col min="968" max="968" width="0.81640625" style="30" customWidth="1"/>
    <col min="969" max="969" width="15.81640625" style="30" customWidth="1"/>
    <col min="970" max="970" width="0.81640625" style="30" customWidth="1"/>
    <col min="971" max="971" width="15.81640625" style="30" customWidth="1"/>
    <col min="972" max="972" width="9.1796875" style="30"/>
    <col min="973" max="973" width="9.453125" style="30" bestFit="1" customWidth="1"/>
    <col min="974" max="976" width="9.1796875" style="30"/>
    <col min="977" max="977" width="9.453125" style="30" bestFit="1" customWidth="1"/>
    <col min="978" max="1217" width="9.1796875" style="30"/>
    <col min="1218" max="1218" width="38.54296875" style="30" customWidth="1"/>
    <col min="1219" max="1219" width="6.54296875" style="30" customWidth="1"/>
    <col min="1220" max="1220" width="0.81640625" style="30" customWidth="1"/>
    <col min="1221" max="1221" width="15.81640625" style="30" customWidth="1"/>
    <col min="1222" max="1222" width="0.81640625" style="30" customWidth="1"/>
    <col min="1223" max="1223" width="15.81640625" style="30" customWidth="1"/>
    <col min="1224" max="1224" width="0.81640625" style="30" customWidth="1"/>
    <col min="1225" max="1225" width="15.81640625" style="30" customWidth="1"/>
    <col min="1226" max="1226" width="0.81640625" style="30" customWidth="1"/>
    <col min="1227" max="1227" width="15.81640625" style="30" customWidth="1"/>
    <col min="1228" max="1228" width="9.1796875" style="30"/>
    <col min="1229" max="1229" width="9.453125" style="30" bestFit="1" customWidth="1"/>
    <col min="1230" max="1232" width="9.1796875" style="30"/>
    <col min="1233" max="1233" width="9.453125" style="30" bestFit="1" customWidth="1"/>
    <col min="1234" max="1473" width="9.1796875" style="30"/>
    <col min="1474" max="1474" width="38.54296875" style="30" customWidth="1"/>
    <col min="1475" max="1475" width="6.54296875" style="30" customWidth="1"/>
    <col min="1476" max="1476" width="0.81640625" style="30" customWidth="1"/>
    <col min="1477" max="1477" width="15.81640625" style="30" customWidth="1"/>
    <col min="1478" max="1478" width="0.81640625" style="30" customWidth="1"/>
    <col min="1479" max="1479" width="15.81640625" style="30" customWidth="1"/>
    <col min="1480" max="1480" width="0.81640625" style="30" customWidth="1"/>
    <col min="1481" max="1481" width="15.81640625" style="30" customWidth="1"/>
    <col min="1482" max="1482" width="0.81640625" style="30" customWidth="1"/>
    <col min="1483" max="1483" width="15.81640625" style="30" customWidth="1"/>
    <col min="1484" max="1484" width="9.1796875" style="30"/>
    <col min="1485" max="1485" width="9.453125" style="30" bestFit="1" customWidth="1"/>
    <col min="1486" max="1488" width="9.1796875" style="30"/>
    <col min="1489" max="1489" width="9.453125" style="30" bestFit="1" customWidth="1"/>
    <col min="1490" max="1729" width="9.1796875" style="30"/>
    <col min="1730" max="1730" width="38.54296875" style="30" customWidth="1"/>
    <col min="1731" max="1731" width="6.54296875" style="30" customWidth="1"/>
    <col min="1732" max="1732" width="0.81640625" style="30" customWidth="1"/>
    <col min="1733" max="1733" width="15.81640625" style="30" customWidth="1"/>
    <col min="1734" max="1734" width="0.81640625" style="30" customWidth="1"/>
    <col min="1735" max="1735" width="15.81640625" style="30" customWidth="1"/>
    <col min="1736" max="1736" width="0.81640625" style="30" customWidth="1"/>
    <col min="1737" max="1737" width="15.81640625" style="30" customWidth="1"/>
    <col min="1738" max="1738" width="0.81640625" style="30" customWidth="1"/>
    <col min="1739" max="1739" width="15.81640625" style="30" customWidth="1"/>
    <col min="1740" max="1740" width="9.1796875" style="30"/>
    <col min="1741" max="1741" width="9.453125" style="30" bestFit="1" customWidth="1"/>
    <col min="1742" max="1744" width="9.1796875" style="30"/>
    <col min="1745" max="1745" width="9.453125" style="30" bestFit="1" customWidth="1"/>
    <col min="1746" max="1985" width="9.1796875" style="30"/>
    <col min="1986" max="1986" width="38.54296875" style="30" customWidth="1"/>
    <col min="1987" max="1987" width="6.54296875" style="30" customWidth="1"/>
    <col min="1988" max="1988" width="0.81640625" style="30" customWidth="1"/>
    <col min="1989" max="1989" width="15.81640625" style="30" customWidth="1"/>
    <col min="1990" max="1990" width="0.81640625" style="30" customWidth="1"/>
    <col min="1991" max="1991" width="15.81640625" style="30" customWidth="1"/>
    <col min="1992" max="1992" width="0.81640625" style="30" customWidth="1"/>
    <col min="1993" max="1993" width="15.81640625" style="30" customWidth="1"/>
    <col min="1994" max="1994" width="0.81640625" style="30" customWidth="1"/>
    <col min="1995" max="1995" width="15.81640625" style="30" customWidth="1"/>
    <col min="1996" max="1996" width="9.1796875" style="30"/>
    <col min="1997" max="1997" width="9.453125" style="30" bestFit="1" customWidth="1"/>
    <col min="1998" max="2000" width="9.1796875" style="30"/>
    <col min="2001" max="2001" width="9.453125" style="30" bestFit="1" customWidth="1"/>
    <col min="2002" max="2241" width="9.1796875" style="30"/>
    <col min="2242" max="2242" width="38.54296875" style="30" customWidth="1"/>
    <col min="2243" max="2243" width="6.54296875" style="30" customWidth="1"/>
    <col min="2244" max="2244" width="0.81640625" style="30" customWidth="1"/>
    <col min="2245" max="2245" width="15.81640625" style="30" customWidth="1"/>
    <col min="2246" max="2246" width="0.81640625" style="30" customWidth="1"/>
    <col min="2247" max="2247" width="15.81640625" style="30" customWidth="1"/>
    <col min="2248" max="2248" width="0.81640625" style="30" customWidth="1"/>
    <col min="2249" max="2249" width="15.81640625" style="30" customWidth="1"/>
    <col min="2250" max="2250" width="0.81640625" style="30" customWidth="1"/>
    <col min="2251" max="2251" width="15.81640625" style="30" customWidth="1"/>
    <col min="2252" max="2252" width="9.1796875" style="30"/>
    <col min="2253" max="2253" width="9.453125" style="30" bestFit="1" customWidth="1"/>
    <col min="2254" max="2256" width="9.1796875" style="30"/>
    <col min="2257" max="2257" width="9.453125" style="30" bestFit="1" customWidth="1"/>
    <col min="2258" max="2497" width="9.1796875" style="30"/>
    <col min="2498" max="2498" width="38.54296875" style="30" customWidth="1"/>
    <col min="2499" max="2499" width="6.54296875" style="30" customWidth="1"/>
    <col min="2500" max="2500" width="0.81640625" style="30" customWidth="1"/>
    <col min="2501" max="2501" width="15.81640625" style="30" customWidth="1"/>
    <col min="2502" max="2502" width="0.81640625" style="30" customWidth="1"/>
    <col min="2503" max="2503" width="15.81640625" style="30" customWidth="1"/>
    <col min="2504" max="2504" width="0.81640625" style="30" customWidth="1"/>
    <col min="2505" max="2505" width="15.81640625" style="30" customWidth="1"/>
    <col min="2506" max="2506" width="0.81640625" style="30" customWidth="1"/>
    <col min="2507" max="2507" width="15.81640625" style="30" customWidth="1"/>
    <col min="2508" max="2508" width="9.1796875" style="30"/>
    <col min="2509" max="2509" width="9.453125" style="30" bestFit="1" customWidth="1"/>
    <col min="2510" max="2512" width="9.1796875" style="30"/>
    <col min="2513" max="2513" width="9.453125" style="30" bestFit="1" customWidth="1"/>
    <col min="2514" max="2753" width="9.1796875" style="30"/>
    <col min="2754" max="2754" width="38.54296875" style="30" customWidth="1"/>
    <col min="2755" max="2755" width="6.54296875" style="30" customWidth="1"/>
    <col min="2756" max="2756" width="0.81640625" style="30" customWidth="1"/>
    <col min="2757" max="2757" width="15.81640625" style="30" customWidth="1"/>
    <col min="2758" max="2758" width="0.81640625" style="30" customWidth="1"/>
    <col min="2759" max="2759" width="15.81640625" style="30" customWidth="1"/>
    <col min="2760" max="2760" width="0.81640625" style="30" customWidth="1"/>
    <col min="2761" max="2761" width="15.81640625" style="30" customWidth="1"/>
    <col min="2762" max="2762" width="0.81640625" style="30" customWidth="1"/>
    <col min="2763" max="2763" width="15.81640625" style="30" customWidth="1"/>
    <col min="2764" max="2764" width="9.1796875" style="30"/>
    <col min="2765" max="2765" width="9.453125" style="30" bestFit="1" customWidth="1"/>
    <col min="2766" max="2768" width="9.1796875" style="30"/>
    <col min="2769" max="2769" width="9.453125" style="30" bestFit="1" customWidth="1"/>
    <col min="2770" max="3009" width="9.1796875" style="30"/>
    <col min="3010" max="3010" width="38.54296875" style="30" customWidth="1"/>
    <col min="3011" max="3011" width="6.54296875" style="30" customWidth="1"/>
    <col min="3012" max="3012" width="0.81640625" style="30" customWidth="1"/>
    <col min="3013" max="3013" width="15.81640625" style="30" customWidth="1"/>
    <col min="3014" max="3014" width="0.81640625" style="30" customWidth="1"/>
    <col min="3015" max="3015" width="15.81640625" style="30" customWidth="1"/>
    <col min="3016" max="3016" width="0.81640625" style="30" customWidth="1"/>
    <col min="3017" max="3017" width="15.81640625" style="30" customWidth="1"/>
    <col min="3018" max="3018" width="0.81640625" style="30" customWidth="1"/>
    <col min="3019" max="3019" width="15.81640625" style="30" customWidth="1"/>
    <col min="3020" max="3020" width="9.1796875" style="30"/>
    <col min="3021" max="3021" width="9.453125" style="30" bestFit="1" customWidth="1"/>
    <col min="3022" max="3024" width="9.1796875" style="30"/>
    <col min="3025" max="3025" width="9.453125" style="30" bestFit="1" customWidth="1"/>
    <col min="3026" max="3265" width="9.1796875" style="30"/>
    <col min="3266" max="3266" width="38.54296875" style="30" customWidth="1"/>
    <col min="3267" max="3267" width="6.54296875" style="30" customWidth="1"/>
    <col min="3268" max="3268" width="0.81640625" style="30" customWidth="1"/>
    <col min="3269" max="3269" width="15.81640625" style="30" customWidth="1"/>
    <col min="3270" max="3270" width="0.81640625" style="30" customWidth="1"/>
    <col min="3271" max="3271" width="15.81640625" style="30" customWidth="1"/>
    <col min="3272" max="3272" width="0.81640625" style="30" customWidth="1"/>
    <col min="3273" max="3273" width="15.81640625" style="30" customWidth="1"/>
    <col min="3274" max="3274" width="0.81640625" style="30" customWidth="1"/>
    <col min="3275" max="3275" width="15.81640625" style="30" customWidth="1"/>
    <col min="3276" max="3276" width="9.1796875" style="30"/>
    <col min="3277" max="3277" width="9.453125" style="30" bestFit="1" customWidth="1"/>
    <col min="3278" max="3280" width="9.1796875" style="30"/>
    <col min="3281" max="3281" width="9.453125" style="30" bestFit="1" customWidth="1"/>
    <col min="3282" max="3521" width="9.1796875" style="30"/>
    <col min="3522" max="3522" width="38.54296875" style="30" customWidth="1"/>
    <col min="3523" max="3523" width="6.54296875" style="30" customWidth="1"/>
    <col min="3524" max="3524" width="0.81640625" style="30" customWidth="1"/>
    <col min="3525" max="3525" width="15.81640625" style="30" customWidth="1"/>
    <col min="3526" max="3526" width="0.81640625" style="30" customWidth="1"/>
    <col min="3527" max="3527" width="15.81640625" style="30" customWidth="1"/>
    <col min="3528" max="3528" width="0.81640625" style="30" customWidth="1"/>
    <col min="3529" max="3529" width="15.81640625" style="30" customWidth="1"/>
    <col min="3530" max="3530" width="0.81640625" style="30" customWidth="1"/>
    <col min="3531" max="3531" width="15.81640625" style="30" customWidth="1"/>
    <col min="3532" max="3532" width="9.1796875" style="30"/>
    <col min="3533" max="3533" width="9.453125" style="30" bestFit="1" customWidth="1"/>
    <col min="3534" max="3536" width="9.1796875" style="30"/>
    <col min="3537" max="3537" width="9.453125" style="30" bestFit="1" customWidth="1"/>
    <col min="3538" max="3777" width="9.1796875" style="30"/>
    <col min="3778" max="3778" width="38.54296875" style="30" customWidth="1"/>
    <col min="3779" max="3779" width="6.54296875" style="30" customWidth="1"/>
    <col min="3780" max="3780" width="0.81640625" style="30" customWidth="1"/>
    <col min="3781" max="3781" width="15.81640625" style="30" customWidth="1"/>
    <col min="3782" max="3782" width="0.81640625" style="30" customWidth="1"/>
    <col min="3783" max="3783" width="15.81640625" style="30" customWidth="1"/>
    <col min="3784" max="3784" width="0.81640625" style="30" customWidth="1"/>
    <col min="3785" max="3785" width="15.81640625" style="30" customWidth="1"/>
    <col min="3786" max="3786" width="0.81640625" style="30" customWidth="1"/>
    <col min="3787" max="3787" width="15.81640625" style="30" customWidth="1"/>
    <col min="3788" max="3788" width="9.1796875" style="30"/>
    <col min="3789" max="3789" width="9.453125" style="30" bestFit="1" customWidth="1"/>
    <col min="3790" max="3792" width="9.1796875" style="30"/>
    <col min="3793" max="3793" width="9.453125" style="30" bestFit="1" customWidth="1"/>
    <col min="3794" max="4033" width="9.1796875" style="30"/>
    <col min="4034" max="4034" width="38.54296875" style="30" customWidth="1"/>
    <col min="4035" max="4035" width="6.54296875" style="30" customWidth="1"/>
    <col min="4036" max="4036" width="0.81640625" style="30" customWidth="1"/>
    <col min="4037" max="4037" width="15.81640625" style="30" customWidth="1"/>
    <col min="4038" max="4038" width="0.81640625" style="30" customWidth="1"/>
    <col min="4039" max="4039" width="15.81640625" style="30" customWidth="1"/>
    <col min="4040" max="4040" width="0.81640625" style="30" customWidth="1"/>
    <col min="4041" max="4041" width="15.81640625" style="30" customWidth="1"/>
    <col min="4042" max="4042" width="0.81640625" style="30" customWidth="1"/>
    <col min="4043" max="4043" width="15.81640625" style="30" customWidth="1"/>
    <col min="4044" max="4044" width="9.1796875" style="30"/>
    <col min="4045" max="4045" width="9.453125" style="30" bestFit="1" customWidth="1"/>
    <col min="4046" max="4048" width="9.1796875" style="30"/>
    <col min="4049" max="4049" width="9.453125" style="30" bestFit="1" customWidth="1"/>
    <col min="4050" max="4289" width="9.1796875" style="30"/>
    <col min="4290" max="4290" width="38.54296875" style="30" customWidth="1"/>
    <col min="4291" max="4291" width="6.54296875" style="30" customWidth="1"/>
    <col min="4292" max="4292" width="0.81640625" style="30" customWidth="1"/>
    <col min="4293" max="4293" width="15.81640625" style="30" customWidth="1"/>
    <col min="4294" max="4294" width="0.81640625" style="30" customWidth="1"/>
    <col min="4295" max="4295" width="15.81640625" style="30" customWidth="1"/>
    <col min="4296" max="4296" width="0.81640625" style="30" customWidth="1"/>
    <col min="4297" max="4297" width="15.81640625" style="30" customWidth="1"/>
    <col min="4298" max="4298" width="0.81640625" style="30" customWidth="1"/>
    <col min="4299" max="4299" width="15.81640625" style="30" customWidth="1"/>
    <col min="4300" max="4300" width="9.1796875" style="30"/>
    <col min="4301" max="4301" width="9.453125" style="30" bestFit="1" customWidth="1"/>
    <col min="4302" max="4304" width="9.1796875" style="30"/>
    <col min="4305" max="4305" width="9.453125" style="30" bestFit="1" customWidth="1"/>
    <col min="4306" max="4545" width="9.1796875" style="30"/>
    <col min="4546" max="4546" width="38.54296875" style="30" customWidth="1"/>
    <col min="4547" max="4547" width="6.54296875" style="30" customWidth="1"/>
    <col min="4548" max="4548" width="0.81640625" style="30" customWidth="1"/>
    <col min="4549" max="4549" width="15.81640625" style="30" customWidth="1"/>
    <col min="4550" max="4550" width="0.81640625" style="30" customWidth="1"/>
    <col min="4551" max="4551" width="15.81640625" style="30" customWidth="1"/>
    <col min="4552" max="4552" width="0.81640625" style="30" customWidth="1"/>
    <col min="4553" max="4553" width="15.81640625" style="30" customWidth="1"/>
    <col min="4554" max="4554" width="0.81640625" style="30" customWidth="1"/>
    <col min="4555" max="4555" width="15.81640625" style="30" customWidth="1"/>
    <col min="4556" max="4556" width="9.1796875" style="30"/>
    <col min="4557" max="4557" width="9.453125" style="30" bestFit="1" customWidth="1"/>
    <col min="4558" max="4560" width="9.1796875" style="30"/>
    <col min="4561" max="4561" width="9.453125" style="30" bestFit="1" customWidth="1"/>
    <col min="4562" max="4801" width="9.1796875" style="30"/>
    <col min="4802" max="4802" width="38.54296875" style="30" customWidth="1"/>
    <col min="4803" max="4803" width="6.54296875" style="30" customWidth="1"/>
    <col min="4804" max="4804" width="0.81640625" style="30" customWidth="1"/>
    <col min="4805" max="4805" width="15.81640625" style="30" customWidth="1"/>
    <col min="4806" max="4806" width="0.81640625" style="30" customWidth="1"/>
    <col min="4807" max="4807" width="15.81640625" style="30" customWidth="1"/>
    <col min="4808" max="4808" width="0.81640625" style="30" customWidth="1"/>
    <col min="4809" max="4809" width="15.81640625" style="30" customWidth="1"/>
    <col min="4810" max="4810" width="0.81640625" style="30" customWidth="1"/>
    <col min="4811" max="4811" width="15.81640625" style="30" customWidth="1"/>
    <col min="4812" max="4812" width="9.1796875" style="30"/>
    <col min="4813" max="4813" width="9.453125" style="30" bestFit="1" customWidth="1"/>
    <col min="4814" max="4816" width="9.1796875" style="30"/>
    <col min="4817" max="4817" width="9.453125" style="30" bestFit="1" customWidth="1"/>
    <col min="4818" max="5057" width="9.1796875" style="30"/>
    <col min="5058" max="5058" width="38.54296875" style="30" customWidth="1"/>
    <col min="5059" max="5059" width="6.54296875" style="30" customWidth="1"/>
    <col min="5060" max="5060" width="0.81640625" style="30" customWidth="1"/>
    <col min="5061" max="5061" width="15.81640625" style="30" customWidth="1"/>
    <col min="5062" max="5062" width="0.81640625" style="30" customWidth="1"/>
    <col min="5063" max="5063" width="15.81640625" style="30" customWidth="1"/>
    <col min="5064" max="5064" width="0.81640625" style="30" customWidth="1"/>
    <col min="5065" max="5065" width="15.81640625" style="30" customWidth="1"/>
    <col min="5066" max="5066" width="0.81640625" style="30" customWidth="1"/>
    <col min="5067" max="5067" width="15.81640625" style="30" customWidth="1"/>
    <col min="5068" max="5068" width="9.1796875" style="30"/>
    <col min="5069" max="5069" width="9.453125" style="30" bestFit="1" customWidth="1"/>
    <col min="5070" max="5072" width="9.1796875" style="30"/>
    <col min="5073" max="5073" width="9.453125" style="30" bestFit="1" customWidth="1"/>
    <col min="5074" max="5313" width="9.1796875" style="30"/>
    <col min="5314" max="5314" width="38.54296875" style="30" customWidth="1"/>
    <col min="5315" max="5315" width="6.54296875" style="30" customWidth="1"/>
    <col min="5316" max="5316" width="0.81640625" style="30" customWidth="1"/>
    <col min="5317" max="5317" width="15.81640625" style="30" customWidth="1"/>
    <col min="5318" max="5318" width="0.81640625" style="30" customWidth="1"/>
    <col min="5319" max="5319" width="15.81640625" style="30" customWidth="1"/>
    <col min="5320" max="5320" width="0.81640625" style="30" customWidth="1"/>
    <col min="5321" max="5321" width="15.81640625" style="30" customWidth="1"/>
    <col min="5322" max="5322" width="0.81640625" style="30" customWidth="1"/>
    <col min="5323" max="5323" width="15.81640625" style="30" customWidth="1"/>
    <col min="5324" max="5324" width="9.1796875" style="30"/>
    <col min="5325" max="5325" width="9.453125" style="30" bestFit="1" customWidth="1"/>
    <col min="5326" max="5328" width="9.1796875" style="30"/>
    <col min="5329" max="5329" width="9.453125" style="30" bestFit="1" customWidth="1"/>
    <col min="5330" max="5569" width="9.1796875" style="30"/>
    <col min="5570" max="5570" width="38.54296875" style="30" customWidth="1"/>
    <col min="5571" max="5571" width="6.54296875" style="30" customWidth="1"/>
    <col min="5572" max="5572" width="0.81640625" style="30" customWidth="1"/>
    <col min="5573" max="5573" width="15.81640625" style="30" customWidth="1"/>
    <col min="5574" max="5574" width="0.81640625" style="30" customWidth="1"/>
    <col min="5575" max="5575" width="15.81640625" style="30" customWidth="1"/>
    <col min="5576" max="5576" width="0.81640625" style="30" customWidth="1"/>
    <col min="5577" max="5577" width="15.81640625" style="30" customWidth="1"/>
    <col min="5578" max="5578" width="0.81640625" style="30" customWidth="1"/>
    <col min="5579" max="5579" width="15.81640625" style="30" customWidth="1"/>
    <col min="5580" max="5580" width="9.1796875" style="30"/>
    <col min="5581" max="5581" width="9.453125" style="30" bestFit="1" customWidth="1"/>
    <col min="5582" max="5584" width="9.1796875" style="30"/>
    <col min="5585" max="5585" width="9.453125" style="30" bestFit="1" customWidth="1"/>
    <col min="5586" max="5825" width="9.1796875" style="30"/>
    <col min="5826" max="5826" width="38.54296875" style="30" customWidth="1"/>
    <col min="5827" max="5827" width="6.54296875" style="30" customWidth="1"/>
    <col min="5828" max="5828" width="0.81640625" style="30" customWidth="1"/>
    <col min="5829" max="5829" width="15.81640625" style="30" customWidth="1"/>
    <col min="5830" max="5830" width="0.81640625" style="30" customWidth="1"/>
    <col min="5831" max="5831" width="15.81640625" style="30" customWidth="1"/>
    <col min="5832" max="5832" width="0.81640625" style="30" customWidth="1"/>
    <col min="5833" max="5833" width="15.81640625" style="30" customWidth="1"/>
    <col min="5834" max="5834" width="0.81640625" style="30" customWidth="1"/>
    <col min="5835" max="5835" width="15.81640625" style="30" customWidth="1"/>
    <col min="5836" max="5836" width="9.1796875" style="30"/>
    <col min="5837" max="5837" width="9.453125" style="30" bestFit="1" customWidth="1"/>
    <col min="5838" max="5840" width="9.1796875" style="30"/>
    <col min="5841" max="5841" width="9.453125" style="30" bestFit="1" customWidth="1"/>
    <col min="5842" max="6081" width="9.1796875" style="30"/>
    <col min="6082" max="6082" width="38.54296875" style="30" customWidth="1"/>
    <col min="6083" max="6083" width="6.54296875" style="30" customWidth="1"/>
    <col min="6084" max="6084" width="0.81640625" style="30" customWidth="1"/>
    <col min="6085" max="6085" width="15.81640625" style="30" customWidth="1"/>
    <col min="6086" max="6086" width="0.81640625" style="30" customWidth="1"/>
    <col min="6087" max="6087" width="15.81640625" style="30" customWidth="1"/>
    <col min="6088" max="6088" width="0.81640625" style="30" customWidth="1"/>
    <col min="6089" max="6089" width="15.81640625" style="30" customWidth="1"/>
    <col min="6090" max="6090" width="0.81640625" style="30" customWidth="1"/>
    <col min="6091" max="6091" width="15.81640625" style="30" customWidth="1"/>
    <col min="6092" max="6092" width="9.1796875" style="30"/>
    <col min="6093" max="6093" width="9.453125" style="30" bestFit="1" customWidth="1"/>
    <col min="6094" max="6096" width="9.1796875" style="30"/>
    <col min="6097" max="6097" width="9.453125" style="30" bestFit="1" customWidth="1"/>
    <col min="6098" max="6337" width="9.1796875" style="30"/>
    <col min="6338" max="6338" width="38.54296875" style="30" customWidth="1"/>
    <col min="6339" max="6339" width="6.54296875" style="30" customWidth="1"/>
    <col min="6340" max="6340" width="0.81640625" style="30" customWidth="1"/>
    <col min="6341" max="6341" width="15.81640625" style="30" customWidth="1"/>
    <col min="6342" max="6342" width="0.81640625" style="30" customWidth="1"/>
    <col min="6343" max="6343" width="15.81640625" style="30" customWidth="1"/>
    <col min="6344" max="6344" width="0.81640625" style="30" customWidth="1"/>
    <col min="6345" max="6345" width="15.81640625" style="30" customWidth="1"/>
    <col min="6346" max="6346" width="0.81640625" style="30" customWidth="1"/>
    <col min="6347" max="6347" width="15.81640625" style="30" customWidth="1"/>
    <col min="6348" max="6348" width="9.1796875" style="30"/>
    <col min="6349" max="6349" width="9.453125" style="30" bestFit="1" customWidth="1"/>
    <col min="6350" max="6352" width="9.1796875" style="30"/>
    <col min="6353" max="6353" width="9.453125" style="30" bestFit="1" customWidth="1"/>
    <col min="6354" max="6593" width="9.1796875" style="30"/>
    <col min="6594" max="6594" width="38.54296875" style="30" customWidth="1"/>
    <col min="6595" max="6595" width="6.54296875" style="30" customWidth="1"/>
    <col min="6596" max="6596" width="0.81640625" style="30" customWidth="1"/>
    <col min="6597" max="6597" width="15.81640625" style="30" customWidth="1"/>
    <col min="6598" max="6598" width="0.81640625" style="30" customWidth="1"/>
    <col min="6599" max="6599" width="15.81640625" style="30" customWidth="1"/>
    <col min="6600" max="6600" width="0.81640625" style="30" customWidth="1"/>
    <col min="6601" max="6601" width="15.81640625" style="30" customWidth="1"/>
    <col min="6602" max="6602" width="0.81640625" style="30" customWidth="1"/>
    <col min="6603" max="6603" width="15.81640625" style="30" customWidth="1"/>
    <col min="6604" max="6604" width="9.1796875" style="30"/>
    <col min="6605" max="6605" width="9.453125" style="30" bestFit="1" customWidth="1"/>
    <col min="6606" max="6608" width="9.1796875" style="30"/>
    <col min="6609" max="6609" width="9.453125" style="30" bestFit="1" customWidth="1"/>
    <col min="6610" max="6849" width="9.1796875" style="30"/>
    <col min="6850" max="6850" width="38.54296875" style="30" customWidth="1"/>
    <col min="6851" max="6851" width="6.54296875" style="30" customWidth="1"/>
    <col min="6852" max="6852" width="0.81640625" style="30" customWidth="1"/>
    <col min="6853" max="6853" width="15.81640625" style="30" customWidth="1"/>
    <col min="6854" max="6854" width="0.81640625" style="30" customWidth="1"/>
    <col min="6855" max="6855" width="15.81640625" style="30" customWidth="1"/>
    <col min="6856" max="6856" width="0.81640625" style="30" customWidth="1"/>
    <col min="6857" max="6857" width="15.81640625" style="30" customWidth="1"/>
    <col min="6858" max="6858" width="0.81640625" style="30" customWidth="1"/>
    <col min="6859" max="6859" width="15.81640625" style="30" customWidth="1"/>
    <col min="6860" max="6860" width="9.1796875" style="30"/>
    <col min="6861" max="6861" width="9.453125" style="30" bestFit="1" customWidth="1"/>
    <col min="6862" max="6864" width="9.1796875" style="30"/>
    <col min="6865" max="6865" width="9.453125" style="30" bestFit="1" customWidth="1"/>
    <col min="6866" max="7105" width="9.1796875" style="30"/>
    <col min="7106" max="7106" width="38.54296875" style="30" customWidth="1"/>
    <col min="7107" max="7107" width="6.54296875" style="30" customWidth="1"/>
    <col min="7108" max="7108" width="0.81640625" style="30" customWidth="1"/>
    <col min="7109" max="7109" width="15.81640625" style="30" customWidth="1"/>
    <col min="7110" max="7110" width="0.81640625" style="30" customWidth="1"/>
    <col min="7111" max="7111" width="15.81640625" style="30" customWidth="1"/>
    <col min="7112" max="7112" width="0.81640625" style="30" customWidth="1"/>
    <col min="7113" max="7113" width="15.81640625" style="30" customWidth="1"/>
    <col min="7114" max="7114" width="0.81640625" style="30" customWidth="1"/>
    <col min="7115" max="7115" width="15.81640625" style="30" customWidth="1"/>
    <col min="7116" max="7116" width="9.1796875" style="30"/>
    <col min="7117" max="7117" width="9.453125" style="30" bestFit="1" customWidth="1"/>
    <col min="7118" max="7120" width="9.1796875" style="30"/>
    <col min="7121" max="7121" width="9.453125" style="30" bestFit="1" customWidth="1"/>
    <col min="7122" max="7361" width="9.1796875" style="30"/>
    <col min="7362" max="7362" width="38.54296875" style="30" customWidth="1"/>
    <col min="7363" max="7363" width="6.54296875" style="30" customWidth="1"/>
    <col min="7364" max="7364" width="0.81640625" style="30" customWidth="1"/>
    <col min="7365" max="7365" width="15.81640625" style="30" customWidth="1"/>
    <col min="7366" max="7366" width="0.81640625" style="30" customWidth="1"/>
    <col min="7367" max="7367" width="15.81640625" style="30" customWidth="1"/>
    <col min="7368" max="7368" width="0.81640625" style="30" customWidth="1"/>
    <col min="7369" max="7369" width="15.81640625" style="30" customWidth="1"/>
    <col min="7370" max="7370" width="0.81640625" style="30" customWidth="1"/>
    <col min="7371" max="7371" width="15.81640625" style="30" customWidth="1"/>
    <col min="7372" max="7372" width="9.1796875" style="30"/>
    <col min="7373" max="7373" width="9.453125" style="30" bestFit="1" customWidth="1"/>
    <col min="7374" max="7376" width="9.1796875" style="30"/>
    <col min="7377" max="7377" width="9.453125" style="30" bestFit="1" customWidth="1"/>
    <col min="7378" max="7617" width="9.1796875" style="30"/>
    <col min="7618" max="7618" width="38.54296875" style="30" customWidth="1"/>
    <col min="7619" max="7619" width="6.54296875" style="30" customWidth="1"/>
    <col min="7620" max="7620" width="0.81640625" style="30" customWidth="1"/>
    <col min="7621" max="7621" width="15.81640625" style="30" customWidth="1"/>
    <col min="7622" max="7622" width="0.81640625" style="30" customWidth="1"/>
    <col min="7623" max="7623" width="15.81640625" style="30" customWidth="1"/>
    <col min="7624" max="7624" width="0.81640625" style="30" customWidth="1"/>
    <col min="7625" max="7625" width="15.81640625" style="30" customWidth="1"/>
    <col min="7626" max="7626" width="0.81640625" style="30" customWidth="1"/>
    <col min="7627" max="7627" width="15.81640625" style="30" customWidth="1"/>
    <col min="7628" max="7628" width="9.1796875" style="30"/>
    <col min="7629" max="7629" width="9.453125" style="30" bestFit="1" customWidth="1"/>
    <col min="7630" max="7632" width="9.1796875" style="30"/>
    <col min="7633" max="7633" width="9.453125" style="30" bestFit="1" customWidth="1"/>
    <col min="7634" max="7873" width="9.1796875" style="30"/>
    <col min="7874" max="7874" width="38.54296875" style="30" customWidth="1"/>
    <col min="7875" max="7875" width="6.54296875" style="30" customWidth="1"/>
    <col min="7876" max="7876" width="0.81640625" style="30" customWidth="1"/>
    <col min="7877" max="7877" width="15.81640625" style="30" customWidth="1"/>
    <col min="7878" max="7878" width="0.81640625" style="30" customWidth="1"/>
    <col min="7879" max="7879" width="15.81640625" style="30" customWidth="1"/>
    <col min="7880" max="7880" width="0.81640625" style="30" customWidth="1"/>
    <col min="7881" max="7881" width="15.81640625" style="30" customWidth="1"/>
    <col min="7882" max="7882" width="0.81640625" style="30" customWidth="1"/>
    <col min="7883" max="7883" width="15.81640625" style="30" customWidth="1"/>
    <col min="7884" max="7884" width="9.1796875" style="30"/>
    <col min="7885" max="7885" width="9.453125" style="30" bestFit="1" customWidth="1"/>
    <col min="7886" max="7888" width="9.1796875" style="30"/>
    <col min="7889" max="7889" width="9.453125" style="30" bestFit="1" customWidth="1"/>
    <col min="7890" max="8129" width="9.1796875" style="30"/>
    <col min="8130" max="8130" width="38.54296875" style="30" customWidth="1"/>
    <col min="8131" max="8131" width="6.54296875" style="30" customWidth="1"/>
    <col min="8132" max="8132" width="0.81640625" style="30" customWidth="1"/>
    <col min="8133" max="8133" width="15.81640625" style="30" customWidth="1"/>
    <col min="8134" max="8134" width="0.81640625" style="30" customWidth="1"/>
    <col min="8135" max="8135" width="15.81640625" style="30" customWidth="1"/>
    <col min="8136" max="8136" width="0.81640625" style="30" customWidth="1"/>
    <col min="8137" max="8137" width="15.81640625" style="30" customWidth="1"/>
    <col min="8138" max="8138" width="0.81640625" style="30" customWidth="1"/>
    <col min="8139" max="8139" width="15.81640625" style="30" customWidth="1"/>
    <col min="8140" max="8140" width="9.1796875" style="30"/>
    <col min="8141" max="8141" width="9.453125" style="30" bestFit="1" customWidth="1"/>
    <col min="8142" max="8144" width="9.1796875" style="30"/>
    <col min="8145" max="8145" width="9.453125" style="30" bestFit="1" customWidth="1"/>
    <col min="8146" max="8385" width="9.1796875" style="30"/>
    <col min="8386" max="8386" width="38.54296875" style="30" customWidth="1"/>
    <col min="8387" max="8387" width="6.54296875" style="30" customWidth="1"/>
    <col min="8388" max="8388" width="0.81640625" style="30" customWidth="1"/>
    <col min="8389" max="8389" width="15.81640625" style="30" customWidth="1"/>
    <col min="8390" max="8390" width="0.81640625" style="30" customWidth="1"/>
    <col min="8391" max="8391" width="15.81640625" style="30" customWidth="1"/>
    <col min="8392" max="8392" width="0.81640625" style="30" customWidth="1"/>
    <col min="8393" max="8393" width="15.81640625" style="30" customWidth="1"/>
    <col min="8394" max="8394" width="0.81640625" style="30" customWidth="1"/>
    <col min="8395" max="8395" width="15.81640625" style="30" customWidth="1"/>
    <col min="8396" max="8396" width="9.1796875" style="30"/>
    <col min="8397" max="8397" width="9.453125" style="30" bestFit="1" customWidth="1"/>
    <col min="8398" max="8400" width="9.1796875" style="30"/>
    <col min="8401" max="8401" width="9.453125" style="30" bestFit="1" customWidth="1"/>
    <col min="8402" max="8641" width="9.1796875" style="30"/>
    <col min="8642" max="8642" width="38.54296875" style="30" customWidth="1"/>
    <col min="8643" max="8643" width="6.54296875" style="30" customWidth="1"/>
    <col min="8644" max="8644" width="0.81640625" style="30" customWidth="1"/>
    <col min="8645" max="8645" width="15.81640625" style="30" customWidth="1"/>
    <col min="8646" max="8646" width="0.81640625" style="30" customWidth="1"/>
    <col min="8647" max="8647" width="15.81640625" style="30" customWidth="1"/>
    <col min="8648" max="8648" width="0.81640625" style="30" customWidth="1"/>
    <col min="8649" max="8649" width="15.81640625" style="30" customWidth="1"/>
    <col min="8650" max="8650" width="0.81640625" style="30" customWidth="1"/>
    <col min="8651" max="8651" width="15.81640625" style="30" customWidth="1"/>
    <col min="8652" max="8652" width="9.1796875" style="30"/>
    <col min="8653" max="8653" width="9.453125" style="30" bestFit="1" customWidth="1"/>
    <col min="8654" max="8656" width="9.1796875" style="30"/>
    <col min="8657" max="8657" width="9.453125" style="30" bestFit="1" customWidth="1"/>
    <col min="8658" max="8897" width="9.1796875" style="30"/>
    <col min="8898" max="8898" width="38.54296875" style="30" customWidth="1"/>
    <col min="8899" max="8899" width="6.54296875" style="30" customWidth="1"/>
    <col min="8900" max="8900" width="0.81640625" style="30" customWidth="1"/>
    <col min="8901" max="8901" width="15.81640625" style="30" customWidth="1"/>
    <col min="8902" max="8902" width="0.81640625" style="30" customWidth="1"/>
    <col min="8903" max="8903" width="15.81640625" style="30" customWidth="1"/>
    <col min="8904" max="8904" width="0.81640625" style="30" customWidth="1"/>
    <col min="8905" max="8905" width="15.81640625" style="30" customWidth="1"/>
    <col min="8906" max="8906" width="0.81640625" style="30" customWidth="1"/>
    <col min="8907" max="8907" width="15.81640625" style="30" customWidth="1"/>
    <col min="8908" max="8908" width="9.1796875" style="30"/>
    <col min="8909" max="8909" width="9.453125" style="30" bestFit="1" customWidth="1"/>
    <col min="8910" max="8912" width="9.1796875" style="30"/>
    <col min="8913" max="8913" width="9.453125" style="30" bestFit="1" customWidth="1"/>
    <col min="8914" max="9153" width="9.1796875" style="30"/>
    <col min="9154" max="9154" width="38.54296875" style="30" customWidth="1"/>
    <col min="9155" max="9155" width="6.54296875" style="30" customWidth="1"/>
    <col min="9156" max="9156" width="0.81640625" style="30" customWidth="1"/>
    <col min="9157" max="9157" width="15.81640625" style="30" customWidth="1"/>
    <col min="9158" max="9158" width="0.81640625" style="30" customWidth="1"/>
    <col min="9159" max="9159" width="15.81640625" style="30" customWidth="1"/>
    <col min="9160" max="9160" width="0.81640625" style="30" customWidth="1"/>
    <col min="9161" max="9161" width="15.81640625" style="30" customWidth="1"/>
    <col min="9162" max="9162" width="0.81640625" style="30" customWidth="1"/>
    <col min="9163" max="9163" width="15.81640625" style="30" customWidth="1"/>
    <col min="9164" max="9164" width="9.1796875" style="30"/>
    <col min="9165" max="9165" width="9.453125" style="30" bestFit="1" customWidth="1"/>
    <col min="9166" max="9168" width="9.1796875" style="30"/>
    <col min="9169" max="9169" width="9.453125" style="30" bestFit="1" customWidth="1"/>
    <col min="9170" max="9409" width="9.1796875" style="30"/>
    <col min="9410" max="9410" width="38.54296875" style="30" customWidth="1"/>
    <col min="9411" max="9411" width="6.54296875" style="30" customWidth="1"/>
    <col min="9412" max="9412" width="0.81640625" style="30" customWidth="1"/>
    <col min="9413" max="9413" width="15.81640625" style="30" customWidth="1"/>
    <col min="9414" max="9414" width="0.81640625" style="30" customWidth="1"/>
    <col min="9415" max="9415" width="15.81640625" style="30" customWidth="1"/>
    <col min="9416" max="9416" width="0.81640625" style="30" customWidth="1"/>
    <col min="9417" max="9417" width="15.81640625" style="30" customWidth="1"/>
    <col min="9418" max="9418" width="0.81640625" style="30" customWidth="1"/>
    <col min="9419" max="9419" width="15.81640625" style="30" customWidth="1"/>
    <col min="9420" max="9420" width="9.1796875" style="30"/>
    <col min="9421" max="9421" width="9.453125" style="30" bestFit="1" customWidth="1"/>
    <col min="9422" max="9424" width="9.1796875" style="30"/>
    <col min="9425" max="9425" width="9.453125" style="30" bestFit="1" customWidth="1"/>
    <col min="9426" max="9665" width="9.1796875" style="30"/>
    <col min="9666" max="9666" width="38.54296875" style="30" customWidth="1"/>
    <col min="9667" max="9667" width="6.54296875" style="30" customWidth="1"/>
    <col min="9668" max="9668" width="0.81640625" style="30" customWidth="1"/>
    <col min="9669" max="9669" width="15.81640625" style="30" customWidth="1"/>
    <col min="9670" max="9670" width="0.81640625" style="30" customWidth="1"/>
    <col min="9671" max="9671" width="15.81640625" style="30" customWidth="1"/>
    <col min="9672" max="9672" width="0.81640625" style="30" customWidth="1"/>
    <col min="9673" max="9673" width="15.81640625" style="30" customWidth="1"/>
    <col min="9674" max="9674" width="0.81640625" style="30" customWidth="1"/>
    <col min="9675" max="9675" width="15.81640625" style="30" customWidth="1"/>
    <col min="9676" max="9676" width="9.1796875" style="30"/>
    <col min="9677" max="9677" width="9.453125" style="30" bestFit="1" customWidth="1"/>
    <col min="9678" max="9680" width="9.1796875" style="30"/>
    <col min="9681" max="9681" width="9.453125" style="30" bestFit="1" customWidth="1"/>
    <col min="9682" max="9921" width="9.1796875" style="30"/>
    <col min="9922" max="9922" width="38.54296875" style="30" customWidth="1"/>
    <col min="9923" max="9923" width="6.54296875" style="30" customWidth="1"/>
    <col min="9924" max="9924" width="0.81640625" style="30" customWidth="1"/>
    <col min="9925" max="9925" width="15.81640625" style="30" customWidth="1"/>
    <col min="9926" max="9926" width="0.81640625" style="30" customWidth="1"/>
    <col min="9927" max="9927" width="15.81640625" style="30" customWidth="1"/>
    <col min="9928" max="9928" width="0.81640625" style="30" customWidth="1"/>
    <col min="9929" max="9929" width="15.81640625" style="30" customWidth="1"/>
    <col min="9930" max="9930" width="0.81640625" style="30" customWidth="1"/>
    <col min="9931" max="9931" width="15.81640625" style="30" customWidth="1"/>
    <col min="9932" max="9932" width="9.1796875" style="30"/>
    <col min="9933" max="9933" width="9.453125" style="30" bestFit="1" customWidth="1"/>
    <col min="9934" max="9936" width="9.1796875" style="30"/>
    <col min="9937" max="9937" width="9.453125" style="30" bestFit="1" customWidth="1"/>
    <col min="9938" max="10177" width="9.1796875" style="30"/>
    <col min="10178" max="10178" width="38.54296875" style="30" customWidth="1"/>
    <col min="10179" max="10179" width="6.54296875" style="30" customWidth="1"/>
    <col min="10180" max="10180" width="0.81640625" style="30" customWidth="1"/>
    <col min="10181" max="10181" width="15.81640625" style="30" customWidth="1"/>
    <col min="10182" max="10182" width="0.81640625" style="30" customWidth="1"/>
    <col min="10183" max="10183" width="15.81640625" style="30" customWidth="1"/>
    <col min="10184" max="10184" width="0.81640625" style="30" customWidth="1"/>
    <col min="10185" max="10185" width="15.81640625" style="30" customWidth="1"/>
    <col min="10186" max="10186" width="0.81640625" style="30" customWidth="1"/>
    <col min="10187" max="10187" width="15.81640625" style="30" customWidth="1"/>
    <col min="10188" max="10188" width="9.1796875" style="30"/>
    <col min="10189" max="10189" width="9.453125" style="30" bestFit="1" customWidth="1"/>
    <col min="10190" max="10192" width="9.1796875" style="30"/>
    <col min="10193" max="10193" width="9.453125" style="30" bestFit="1" customWidth="1"/>
    <col min="10194" max="10433" width="9.1796875" style="30"/>
    <col min="10434" max="10434" width="38.54296875" style="30" customWidth="1"/>
    <col min="10435" max="10435" width="6.54296875" style="30" customWidth="1"/>
    <col min="10436" max="10436" width="0.81640625" style="30" customWidth="1"/>
    <col min="10437" max="10437" width="15.81640625" style="30" customWidth="1"/>
    <col min="10438" max="10438" width="0.81640625" style="30" customWidth="1"/>
    <col min="10439" max="10439" width="15.81640625" style="30" customWidth="1"/>
    <col min="10440" max="10440" width="0.81640625" style="30" customWidth="1"/>
    <col min="10441" max="10441" width="15.81640625" style="30" customWidth="1"/>
    <col min="10442" max="10442" width="0.81640625" style="30" customWidth="1"/>
    <col min="10443" max="10443" width="15.81640625" style="30" customWidth="1"/>
    <col min="10444" max="10444" width="9.1796875" style="30"/>
    <col min="10445" max="10445" width="9.453125" style="30" bestFit="1" customWidth="1"/>
    <col min="10446" max="10448" width="9.1796875" style="30"/>
    <col min="10449" max="10449" width="9.453125" style="30" bestFit="1" customWidth="1"/>
    <col min="10450" max="10689" width="9.1796875" style="30"/>
    <col min="10690" max="10690" width="38.54296875" style="30" customWidth="1"/>
    <col min="10691" max="10691" width="6.54296875" style="30" customWidth="1"/>
    <col min="10692" max="10692" width="0.81640625" style="30" customWidth="1"/>
    <col min="10693" max="10693" width="15.81640625" style="30" customWidth="1"/>
    <col min="10694" max="10694" width="0.81640625" style="30" customWidth="1"/>
    <col min="10695" max="10695" width="15.81640625" style="30" customWidth="1"/>
    <col min="10696" max="10696" width="0.81640625" style="30" customWidth="1"/>
    <col min="10697" max="10697" width="15.81640625" style="30" customWidth="1"/>
    <col min="10698" max="10698" width="0.81640625" style="30" customWidth="1"/>
    <col min="10699" max="10699" width="15.81640625" style="30" customWidth="1"/>
    <col min="10700" max="10700" width="9.1796875" style="30"/>
    <col min="10701" max="10701" width="9.453125" style="30" bestFit="1" customWidth="1"/>
    <col min="10702" max="10704" width="9.1796875" style="30"/>
    <col min="10705" max="10705" width="9.453125" style="30" bestFit="1" customWidth="1"/>
    <col min="10706" max="10945" width="9.1796875" style="30"/>
    <col min="10946" max="10946" width="38.54296875" style="30" customWidth="1"/>
    <col min="10947" max="10947" width="6.54296875" style="30" customWidth="1"/>
    <col min="10948" max="10948" width="0.81640625" style="30" customWidth="1"/>
    <col min="10949" max="10949" width="15.81640625" style="30" customWidth="1"/>
    <col min="10950" max="10950" width="0.81640625" style="30" customWidth="1"/>
    <col min="10951" max="10951" width="15.81640625" style="30" customWidth="1"/>
    <col min="10952" max="10952" width="0.81640625" style="30" customWidth="1"/>
    <col min="10953" max="10953" width="15.81640625" style="30" customWidth="1"/>
    <col min="10954" max="10954" width="0.81640625" style="30" customWidth="1"/>
    <col min="10955" max="10955" width="15.81640625" style="30" customWidth="1"/>
    <col min="10956" max="10956" width="9.1796875" style="30"/>
    <col min="10957" max="10957" width="9.453125" style="30" bestFit="1" customWidth="1"/>
    <col min="10958" max="10960" width="9.1796875" style="30"/>
    <col min="10961" max="10961" width="9.453125" style="30" bestFit="1" customWidth="1"/>
    <col min="10962" max="11201" width="9.1796875" style="30"/>
    <col min="11202" max="11202" width="38.54296875" style="30" customWidth="1"/>
    <col min="11203" max="11203" width="6.54296875" style="30" customWidth="1"/>
    <col min="11204" max="11204" width="0.81640625" style="30" customWidth="1"/>
    <col min="11205" max="11205" width="15.81640625" style="30" customWidth="1"/>
    <col min="11206" max="11206" width="0.81640625" style="30" customWidth="1"/>
    <col min="11207" max="11207" width="15.81640625" style="30" customWidth="1"/>
    <col min="11208" max="11208" width="0.81640625" style="30" customWidth="1"/>
    <col min="11209" max="11209" width="15.81640625" style="30" customWidth="1"/>
    <col min="11210" max="11210" width="0.81640625" style="30" customWidth="1"/>
    <col min="11211" max="11211" width="15.81640625" style="30" customWidth="1"/>
    <col min="11212" max="11212" width="9.1796875" style="30"/>
    <col min="11213" max="11213" width="9.453125" style="30" bestFit="1" customWidth="1"/>
    <col min="11214" max="11216" width="9.1796875" style="30"/>
    <col min="11217" max="11217" width="9.453125" style="30" bestFit="1" customWidth="1"/>
    <col min="11218" max="11457" width="9.1796875" style="30"/>
    <col min="11458" max="11458" width="38.54296875" style="30" customWidth="1"/>
    <col min="11459" max="11459" width="6.54296875" style="30" customWidth="1"/>
    <col min="11460" max="11460" width="0.81640625" style="30" customWidth="1"/>
    <col min="11461" max="11461" width="15.81640625" style="30" customWidth="1"/>
    <col min="11462" max="11462" width="0.81640625" style="30" customWidth="1"/>
    <col min="11463" max="11463" width="15.81640625" style="30" customWidth="1"/>
    <col min="11464" max="11464" width="0.81640625" style="30" customWidth="1"/>
    <col min="11465" max="11465" width="15.81640625" style="30" customWidth="1"/>
    <col min="11466" max="11466" width="0.81640625" style="30" customWidth="1"/>
    <col min="11467" max="11467" width="15.81640625" style="30" customWidth="1"/>
    <col min="11468" max="11468" width="9.1796875" style="30"/>
    <col min="11469" max="11469" width="9.453125" style="30" bestFit="1" customWidth="1"/>
    <col min="11470" max="11472" width="9.1796875" style="30"/>
    <col min="11473" max="11473" width="9.453125" style="30" bestFit="1" customWidth="1"/>
    <col min="11474" max="11713" width="9.1796875" style="30"/>
    <col min="11714" max="11714" width="38.54296875" style="30" customWidth="1"/>
    <col min="11715" max="11715" width="6.54296875" style="30" customWidth="1"/>
    <col min="11716" max="11716" width="0.81640625" style="30" customWidth="1"/>
    <col min="11717" max="11717" width="15.81640625" style="30" customWidth="1"/>
    <col min="11718" max="11718" width="0.81640625" style="30" customWidth="1"/>
    <col min="11719" max="11719" width="15.81640625" style="30" customWidth="1"/>
    <col min="11720" max="11720" width="0.81640625" style="30" customWidth="1"/>
    <col min="11721" max="11721" width="15.81640625" style="30" customWidth="1"/>
    <col min="11722" max="11722" width="0.81640625" style="30" customWidth="1"/>
    <col min="11723" max="11723" width="15.81640625" style="30" customWidth="1"/>
    <col min="11724" max="11724" width="9.1796875" style="30"/>
    <col min="11725" max="11725" width="9.453125" style="30" bestFit="1" customWidth="1"/>
    <col min="11726" max="11728" width="9.1796875" style="30"/>
    <col min="11729" max="11729" width="9.453125" style="30" bestFit="1" customWidth="1"/>
    <col min="11730" max="11969" width="9.1796875" style="30"/>
    <col min="11970" max="11970" width="38.54296875" style="30" customWidth="1"/>
    <col min="11971" max="11971" width="6.54296875" style="30" customWidth="1"/>
    <col min="11972" max="11972" width="0.81640625" style="30" customWidth="1"/>
    <col min="11973" max="11973" width="15.81640625" style="30" customWidth="1"/>
    <col min="11974" max="11974" width="0.81640625" style="30" customWidth="1"/>
    <col min="11975" max="11975" width="15.81640625" style="30" customWidth="1"/>
    <col min="11976" max="11976" width="0.81640625" style="30" customWidth="1"/>
    <col min="11977" max="11977" width="15.81640625" style="30" customWidth="1"/>
    <col min="11978" max="11978" width="0.81640625" style="30" customWidth="1"/>
    <col min="11979" max="11979" width="15.81640625" style="30" customWidth="1"/>
    <col min="11980" max="11980" width="9.1796875" style="30"/>
    <col min="11981" max="11981" width="9.453125" style="30" bestFit="1" customWidth="1"/>
    <col min="11982" max="11984" width="9.1796875" style="30"/>
    <col min="11985" max="11985" width="9.453125" style="30" bestFit="1" customWidth="1"/>
    <col min="11986" max="12225" width="9.1796875" style="30"/>
    <col min="12226" max="12226" width="38.54296875" style="30" customWidth="1"/>
    <col min="12227" max="12227" width="6.54296875" style="30" customWidth="1"/>
    <col min="12228" max="12228" width="0.81640625" style="30" customWidth="1"/>
    <col min="12229" max="12229" width="15.81640625" style="30" customWidth="1"/>
    <col min="12230" max="12230" width="0.81640625" style="30" customWidth="1"/>
    <col min="12231" max="12231" width="15.81640625" style="30" customWidth="1"/>
    <col min="12232" max="12232" width="0.81640625" style="30" customWidth="1"/>
    <col min="12233" max="12233" width="15.81640625" style="30" customWidth="1"/>
    <col min="12234" max="12234" width="0.81640625" style="30" customWidth="1"/>
    <col min="12235" max="12235" width="15.81640625" style="30" customWidth="1"/>
    <col min="12236" max="12236" width="9.1796875" style="30"/>
    <col min="12237" max="12237" width="9.453125" style="30" bestFit="1" customWidth="1"/>
    <col min="12238" max="12240" width="9.1796875" style="30"/>
    <col min="12241" max="12241" width="9.453125" style="30" bestFit="1" customWidth="1"/>
    <col min="12242" max="12481" width="9.1796875" style="30"/>
    <col min="12482" max="12482" width="38.54296875" style="30" customWidth="1"/>
    <col min="12483" max="12483" width="6.54296875" style="30" customWidth="1"/>
    <col min="12484" max="12484" width="0.81640625" style="30" customWidth="1"/>
    <col min="12485" max="12485" width="15.81640625" style="30" customWidth="1"/>
    <col min="12486" max="12486" width="0.81640625" style="30" customWidth="1"/>
    <col min="12487" max="12487" width="15.81640625" style="30" customWidth="1"/>
    <col min="12488" max="12488" width="0.81640625" style="30" customWidth="1"/>
    <col min="12489" max="12489" width="15.81640625" style="30" customWidth="1"/>
    <col min="12490" max="12490" width="0.81640625" style="30" customWidth="1"/>
    <col min="12491" max="12491" width="15.81640625" style="30" customWidth="1"/>
    <col min="12492" max="12492" width="9.1796875" style="30"/>
    <col min="12493" max="12493" width="9.453125" style="30" bestFit="1" customWidth="1"/>
    <col min="12494" max="12496" width="9.1796875" style="30"/>
    <col min="12497" max="12497" width="9.453125" style="30" bestFit="1" customWidth="1"/>
    <col min="12498" max="12737" width="9.1796875" style="30"/>
    <col min="12738" max="12738" width="38.54296875" style="30" customWidth="1"/>
    <col min="12739" max="12739" width="6.54296875" style="30" customWidth="1"/>
    <col min="12740" max="12740" width="0.81640625" style="30" customWidth="1"/>
    <col min="12741" max="12741" width="15.81640625" style="30" customWidth="1"/>
    <col min="12742" max="12742" width="0.81640625" style="30" customWidth="1"/>
    <col min="12743" max="12743" width="15.81640625" style="30" customWidth="1"/>
    <col min="12744" max="12744" width="0.81640625" style="30" customWidth="1"/>
    <col min="12745" max="12745" width="15.81640625" style="30" customWidth="1"/>
    <col min="12746" max="12746" width="0.81640625" style="30" customWidth="1"/>
    <col min="12747" max="12747" width="15.81640625" style="30" customWidth="1"/>
    <col min="12748" max="12748" width="9.1796875" style="30"/>
    <col min="12749" max="12749" width="9.453125" style="30" bestFit="1" customWidth="1"/>
    <col min="12750" max="12752" width="9.1796875" style="30"/>
    <col min="12753" max="12753" width="9.453125" style="30" bestFit="1" customWidth="1"/>
    <col min="12754" max="12993" width="9.1796875" style="30"/>
    <col min="12994" max="12994" width="38.54296875" style="30" customWidth="1"/>
    <col min="12995" max="12995" width="6.54296875" style="30" customWidth="1"/>
    <col min="12996" max="12996" width="0.81640625" style="30" customWidth="1"/>
    <col min="12997" max="12997" width="15.81640625" style="30" customWidth="1"/>
    <col min="12998" max="12998" width="0.81640625" style="30" customWidth="1"/>
    <col min="12999" max="12999" width="15.81640625" style="30" customWidth="1"/>
    <col min="13000" max="13000" width="0.81640625" style="30" customWidth="1"/>
    <col min="13001" max="13001" width="15.81640625" style="30" customWidth="1"/>
    <col min="13002" max="13002" width="0.81640625" style="30" customWidth="1"/>
    <col min="13003" max="13003" width="15.81640625" style="30" customWidth="1"/>
    <col min="13004" max="13004" width="9.1796875" style="30"/>
    <col min="13005" max="13005" width="9.453125" style="30" bestFit="1" customWidth="1"/>
    <col min="13006" max="13008" width="9.1796875" style="30"/>
    <col min="13009" max="13009" width="9.453125" style="30" bestFit="1" customWidth="1"/>
    <col min="13010" max="13249" width="9.1796875" style="30"/>
    <col min="13250" max="13250" width="38.54296875" style="30" customWidth="1"/>
    <col min="13251" max="13251" width="6.54296875" style="30" customWidth="1"/>
    <col min="13252" max="13252" width="0.81640625" style="30" customWidth="1"/>
    <col min="13253" max="13253" width="15.81640625" style="30" customWidth="1"/>
    <col min="13254" max="13254" width="0.81640625" style="30" customWidth="1"/>
    <col min="13255" max="13255" width="15.81640625" style="30" customWidth="1"/>
    <col min="13256" max="13256" width="0.81640625" style="30" customWidth="1"/>
    <col min="13257" max="13257" width="15.81640625" style="30" customWidth="1"/>
    <col min="13258" max="13258" width="0.81640625" style="30" customWidth="1"/>
    <col min="13259" max="13259" width="15.81640625" style="30" customWidth="1"/>
    <col min="13260" max="13260" width="9.1796875" style="30"/>
    <col min="13261" max="13261" width="9.453125" style="30" bestFit="1" customWidth="1"/>
    <col min="13262" max="13264" width="9.1796875" style="30"/>
    <col min="13265" max="13265" width="9.453125" style="30" bestFit="1" customWidth="1"/>
    <col min="13266" max="13505" width="9.1796875" style="30"/>
    <col min="13506" max="13506" width="38.54296875" style="30" customWidth="1"/>
    <col min="13507" max="13507" width="6.54296875" style="30" customWidth="1"/>
    <col min="13508" max="13508" width="0.81640625" style="30" customWidth="1"/>
    <col min="13509" max="13509" width="15.81640625" style="30" customWidth="1"/>
    <col min="13510" max="13510" width="0.81640625" style="30" customWidth="1"/>
    <col min="13511" max="13511" width="15.81640625" style="30" customWidth="1"/>
    <col min="13512" max="13512" width="0.81640625" style="30" customWidth="1"/>
    <col min="13513" max="13513" width="15.81640625" style="30" customWidth="1"/>
    <col min="13514" max="13514" width="0.81640625" style="30" customWidth="1"/>
    <col min="13515" max="13515" width="15.81640625" style="30" customWidth="1"/>
    <col min="13516" max="13516" width="9.1796875" style="30"/>
    <col min="13517" max="13517" width="9.453125" style="30" bestFit="1" customWidth="1"/>
    <col min="13518" max="13520" width="9.1796875" style="30"/>
    <col min="13521" max="13521" width="9.453125" style="30" bestFit="1" customWidth="1"/>
    <col min="13522" max="13761" width="9.1796875" style="30"/>
    <col min="13762" max="13762" width="38.54296875" style="30" customWidth="1"/>
    <col min="13763" max="13763" width="6.54296875" style="30" customWidth="1"/>
    <col min="13764" max="13764" width="0.81640625" style="30" customWidth="1"/>
    <col min="13765" max="13765" width="15.81640625" style="30" customWidth="1"/>
    <col min="13766" max="13766" width="0.81640625" style="30" customWidth="1"/>
    <col min="13767" max="13767" width="15.81640625" style="30" customWidth="1"/>
    <col min="13768" max="13768" width="0.81640625" style="30" customWidth="1"/>
    <col min="13769" max="13769" width="15.81640625" style="30" customWidth="1"/>
    <col min="13770" max="13770" width="0.81640625" style="30" customWidth="1"/>
    <col min="13771" max="13771" width="15.81640625" style="30" customWidth="1"/>
    <col min="13772" max="13772" width="9.1796875" style="30"/>
    <col min="13773" max="13773" width="9.453125" style="30" bestFit="1" customWidth="1"/>
    <col min="13774" max="13776" width="9.1796875" style="30"/>
    <col min="13777" max="13777" width="9.453125" style="30" bestFit="1" customWidth="1"/>
    <col min="13778" max="14017" width="9.1796875" style="30"/>
    <col min="14018" max="14018" width="38.54296875" style="30" customWidth="1"/>
    <col min="14019" max="14019" width="6.54296875" style="30" customWidth="1"/>
    <col min="14020" max="14020" width="0.81640625" style="30" customWidth="1"/>
    <col min="14021" max="14021" width="15.81640625" style="30" customWidth="1"/>
    <col min="14022" max="14022" width="0.81640625" style="30" customWidth="1"/>
    <col min="14023" max="14023" width="15.81640625" style="30" customWidth="1"/>
    <col min="14024" max="14024" width="0.81640625" style="30" customWidth="1"/>
    <col min="14025" max="14025" width="15.81640625" style="30" customWidth="1"/>
    <col min="14026" max="14026" width="0.81640625" style="30" customWidth="1"/>
    <col min="14027" max="14027" width="15.81640625" style="30" customWidth="1"/>
    <col min="14028" max="14028" width="9.1796875" style="30"/>
    <col min="14029" max="14029" width="9.453125" style="30" bestFit="1" customWidth="1"/>
    <col min="14030" max="14032" width="9.1796875" style="30"/>
    <col min="14033" max="14033" width="9.453125" style="30" bestFit="1" customWidth="1"/>
    <col min="14034" max="14273" width="9.1796875" style="30"/>
    <col min="14274" max="14274" width="38.54296875" style="30" customWidth="1"/>
    <col min="14275" max="14275" width="6.54296875" style="30" customWidth="1"/>
    <col min="14276" max="14276" width="0.81640625" style="30" customWidth="1"/>
    <col min="14277" max="14277" width="15.81640625" style="30" customWidth="1"/>
    <col min="14278" max="14278" width="0.81640625" style="30" customWidth="1"/>
    <col min="14279" max="14279" width="15.81640625" style="30" customWidth="1"/>
    <col min="14280" max="14280" width="0.81640625" style="30" customWidth="1"/>
    <col min="14281" max="14281" width="15.81640625" style="30" customWidth="1"/>
    <col min="14282" max="14282" width="0.81640625" style="30" customWidth="1"/>
    <col min="14283" max="14283" width="15.81640625" style="30" customWidth="1"/>
    <col min="14284" max="14284" width="9.1796875" style="30"/>
    <col min="14285" max="14285" width="9.453125" style="30" bestFit="1" customWidth="1"/>
    <col min="14286" max="14288" width="9.1796875" style="30"/>
    <col min="14289" max="14289" width="9.453125" style="30" bestFit="1" customWidth="1"/>
    <col min="14290" max="14529" width="9.1796875" style="30"/>
    <col min="14530" max="14530" width="38.54296875" style="30" customWidth="1"/>
    <col min="14531" max="14531" width="6.54296875" style="30" customWidth="1"/>
    <col min="14532" max="14532" width="0.81640625" style="30" customWidth="1"/>
    <col min="14533" max="14533" width="15.81640625" style="30" customWidth="1"/>
    <col min="14534" max="14534" width="0.81640625" style="30" customWidth="1"/>
    <col min="14535" max="14535" width="15.81640625" style="30" customWidth="1"/>
    <col min="14536" max="14536" width="0.81640625" style="30" customWidth="1"/>
    <col min="14537" max="14537" width="15.81640625" style="30" customWidth="1"/>
    <col min="14538" max="14538" width="0.81640625" style="30" customWidth="1"/>
    <col min="14539" max="14539" width="15.81640625" style="30" customWidth="1"/>
    <col min="14540" max="14540" width="9.1796875" style="30"/>
    <col min="14541" max="14541" width="9.453125" style="30" bestFit="1" customWidth="1"/>
    <col min="14542" max="14544" width="9.1796875" style="30"/>
    <col min="14545" max="14545" width="9.453125" style="30" bestFit="1" customWidth="1"/>
    <col min="14546" max="14785" width="9.1796875" style="30"/>
    <col min="14786" max="14786" width="38.54296875" style="30" customWidth="1"/>
    <col min="14787" max="14787" width="6.54296875" style="30" customWidth="1"/>
    <col min="14788" max="14788" width="0.81640625" style="30" customWidth="1"/>
    <col min="14789" max="14789" width="15.81640625" style="30" customWidth="1"/>
    <col min="14790" max="14790" width="0.81640625" style="30" customWidth="1"/>
    <col min="14791" max="14791" width="15.81640625" style="30" customWidth="1"/>
    <col min="14792" max="14792" width="0.81640625" style="30" customWidth="1"/>
    <col min="14793" max="14793" width="15.81640625" style="30" customWidth="1"/>
    <col min="14794" max="14794" width="0.81640625" style="30" customWidth="1"/>
    <col min="14795" max="14795" width="15.81640625" style="30" customWidth="1"/>
    <col min="14796" max="14796" width="9.1796875" style="30"/>
    <col min="14797" max="14797" width="9.453125" style="30" bestFit="1" customWidth="1"/>
    <col min="14798" max="14800" width="9.1796875" style="30"/>
    <col min="14801" max="14801" width="9.453125" style="30" bestFit="1" customWidth="1"/>
    <col min="14802" max="15041" width="9.1796875" style="30"/>
    <col min="15042" max="15042" width="38.54296875" style="30" customWidth="1"/>
    <col min="15043" max="15043" width="6.54296875" style="30" customWidth="1"/>
    <col min="15044" max="15044" width="0.81640625" style="30" customWidth="1"/>
    <col min="15045" max="15045" width="15.81640625" style="30" customWidth="1"/>
    <col min="15046" max="15046" width="0.81640625" style="30" customWidth="1"/>
    <col min="15047" max="15047" width="15.81640625" style="30" customWidth="1"/>
    <col min="15048" max="15048" width="0.81640625" style="30" customWidth="1"/>
    <col min="15049" max="15049" width="15.81640625" style="30" customWidth="1"/>
    <col min="15050" max="15050" width="0.81640625" style="30" customWidth="1"/>
    <col min="15051" max="15051" width="15.81640625" style="30" customWidth="1"/>
    <col min="15052" max="15052" width="9.1796875" style="30"/>
    <col min="15053" max="15053" width="9.453125" style="30" bestFit="1" customWidth="1"/>
    <col min="15054" max="15056" width="9.1796875" style="30"/>
    <col min="15057" max="15057" width="9.453125" style="30" bestFit="1" customWidth="1"/>
    <col min="15058" max="15297" width="9.1796875" style="30"/>
    <col min="15298" max="15298" width="38.54296875" style="30" customWidth="1"/>
    <col min="15299" max="15299" width="6.54296875" style="30" customWidth="1"/>
    <col min="15300" max="15300" width="0.81640625" style="30" customWidth="1"/>
    <col min="15301" max="15301" width="15.81640625" style="30" customWidth="1"/>
    <col min="15302" max="15302" width="0.81640625" style="30" customWidth="1"/>
    <col min="15303" max="15303" width="15.81640625" style="30" customWidth="1"/>
    <col min="15304" max="15304" width="0.81640625" style="30" customWidth="1"/>
    <col min="15305" max="15305" width="15.81640625" style="30" customWidth="1"/>
    <col min="15306" max="15306" width="0.81640625" style="30" customWidth="1"/>
    <col min="15307" max="15307" width="15.81640625" style="30" customWidth="1"/>
    <col min="15308" max="15308" width="9.1796875" style="30"/>
    <col min="15309" max="15309" width="9.453125" style="30" bestFit="1" customWidth="1"/>
    <col min="15310" max="15312" width="9.1796875" style="30"/>
    <col min="15313" max="15313" width="9.453125" style="30" bestFit="1" customWidth="1"/>
    <col min="15314" max="15553" width="9.1796875" style="30"/>
    <col min="15554" max="15554" width="38.54296875" style="30" customWidth="1"/>
    <col min="15555" max="15555" width="6.54296875" style="30" customWidth="1"/>
    <col min="15556" max="15556" width="0.81640625" style="30" customWidth="1"/>
    <col min="15557" max="15557" width="15.81640625" style="30" customWidth="1"/>
    <col min="15558" max="15558" width="0.81640625" style="30" customWidth="1"/>
    <col min="15559" max="15559" width="15.81640625" style="30" customWidth="1"/>
    <col min="15560" max="15560" width="0.81640625" style="30" customWidth="1"/>
    <col min="15561" max="15561" width="15.81640625" style="30" customWidth="1"/>
    <col min="15562" max="15562" width="0.81640625" style="30" customWidth="1"/>
    <col min="15563" max="15563" width="15.81640625" style="30" customWidth="1"/>
    <col min="15564" max="15564" width="9.1796875" style="30"/>
    <col min="15565" max="15565" width="9.453125" style="30" bestFit="1" customWidth="1"/>
    <col min="15566" max="15568" width="9.1796875" style="30"/>
    <col min="15569" max="15569" width="9.453125" style="30" bestFit="1" customWidth="1"/>
    <col min="15570" max="15809" width="9.1796875" style="30"/>
    <col min="15810" max="15810" width="38.54296875" style="30" customWidth="1"/>
    <col min="15811" max="15811" width="6.54296875" style="30" customWidth="1"/>
    <col min="15812" max="15812" width="0.81640625" style="30" customWidth="1"/>
    <col min="15813" max="15813" width="15.81640625" style="30" customWidth="1"/>
    <col min="15814" max="15814" width="0.81640625" style="30" customWidth="1"/>
    <col min="15815" max="15815" width="15.81640625" style="30" customWidth="1"/>
    <col min="15816" max="15816" width="0.81640625" style="30" customWidth="1"/>
    <col min="15817" max="15817" width="15.81640625" style="30" customWidth="1"/>
    <col min="15818" max="15818" width="0.81640625" style="30" customWidth="1"/>
    <col min="15819" max="15819" width="15.81640625" style="30" customWidth="1"/>
    <col min="15820" max="15820" width="9.1796875" style="30"/>
    <col min="15821" max="15821" width="9.453125" style="30" bestFit="1" customWidth="1"/>
    <col min="15822" max="15824" width="9.1796875" style="30"/>
    <col min="15825" max="15825" width="9.453125" style="30" bestFit="1" customWidth="1"/>
    <col min="15826" max="16065" width="9.1796875" style="30"/>
    <col min="16066" max="16066" width="38.54296875" style="30" customWidth="1"/>
    <col min="16067" max="16067" width="6.54296875" style="30" customWidth="1"/>
    <col min="16068" max="16068" width="0.81640625" style="30" customWidth="1"/>
    <col min="16069" max="16069" width="15.81640625" style="30" customWidth="1"/>
    <col min="16070" max="16070" width="0.81640625" style="30" customWidth="1"/>
    <col min="16071" max="16071" width="15.81640625" style="30" customWidth="1"/>
    <col min="16072" max="16072" width="0.81640625" style="30" customWidth="1"/>
    <col min="16073" max="16073" width="15.81640625" style="30" customWidth="1"/>
    <col min="16074" max="16074" width="0.81640625" style="30" customWidth="1"/>
    <col min="16075" max="16075" width="15.81640625" style="30" customWidth="1"/>
    <col min="16076" max="16076" width="9.1796875" style="30"/>
    <col min="16077" max="16077" width="9.453125" style="30" bestFit="1" customWidth="1"/>
    <col min="16078" max="16080" width="9.1796875" style="30"/>
    <col min="16081" max="16081" width="9.453125" style="30" bestFit="1" customWidth="1"/>
    <col min="16082" max="16384" width="9.1796875" style="30"/>
  </cols>
  <sheetData>
    <row r="1" spans="1:10" ht="15" customHeight="1">
      <c r="A1" s="1" t="str">
        <f>'2-4 e'!A1</f>
        <v>Srisawad Corporation Public Company Limited</v>
      </c>
    </row>
    <row r="2" spans="1:10" ht="15" customHeight="1">
      <c r="A2" s="7" t="s">
        <v>149</v>
      </c>
    </row>
    <row r="3" spans="1:10" ht="15" customHeight="1">
      <c r="A3" s="76" t="s">
        <v>199</v>
      </c>
      <c r="B3" s="10"/>
      <c r="C3" s="10"/>
      <c r="D3" s="10"/>
      <c r="E3" s="10"/>
      <c r="F3" s="10"/>
      <c r="G3" s="10"/>
      <c r="H3" s="77"/>
      <c r="I3" s="10"/>
      <c r="J3" s="77"/>
    </row>
    <row r="4" spans="1:10" ht="15" customHeight="1">
      <c r="A4" s="74"/>
      <c r="B4" s="15"/>
      <c r="C4" s="15"/>
      <c r="D4" s="15"/>
      <c r="E4" s="15"/>
      <c r="F4" s="15"/>
      <c r="G4" s="15"/>
      <c r="H4" s="78"/>
      <c r="I4" s="15"/>
      <c r="J4" s="78"/>
    </row>
    <row r="6" spans="1:10" ht="15" customHeight="1">
      <c r="D6" s="230" t="s">
        <v>192</v>
      </c>
      <c r="E6" s="230"/>
      <c r="F6" s="230"/>
      <c r="H6" s="231" t="s">
        <v>193</v>
      </c>
      <c r="I6" s="231"/>
      <c r="J6" s="231"/>
    </row>
    <row r="7" spans="1:10" ht="15" customHeight="1">
      <c r="A7" s="7"/>
      <c r="C7" s="29"/>
      <c r="D7" s="227" t="s">
        <v>191</v>
      </c>
      <c r="E7" s="227"/>
      <c r="F7" s="227"/>
      <c r="G7" s="19"/>
      <c r="H7" s="227" t="s">
        <v>191</v>
      </c>
      <c r="I7" s="227"/>
      <c r="J7" s="227"/>
    </row>
    <row r="8" spans="1:10" ht="15" customHeight="1">
      <c r="A8" s="7"/>
      <c r="C8" s="29"/>
      <c r="D8" s="20" t="s">
        <v>2</v>
      </c>
      <c r="E8" s="19"/>
      <c r="F8" s="20" t="s">
        <v>2</v>
      </c>
      <c r="G8" s="19"/>
      <c r="H8" s="20" t="s">
        <v>2</v>
      </c>
      <c r="I8" s="19"/>
      <c r="J8" s="20" t="s">
        <v>2</v>
      </c>
    </row>
    <row r="9" spans="1:10" ht="15" customHeight="1">
      <c r="A9" s="7"/>
      <c r="C9" s="29"/>
      <c r="D9" s="22" t="s">
        <v>151</v>
      </c>
      <c r="E9" s="19"/>
      <c r="F9" s="22" t="s">
        <v>151</v>
      </c>
      <c r="G9" s="19"/>
      <c r="H9" s="22" t="s">
        <v>151</v>
      </c>
      <c r="I9" s="19"/>
      <c r="J9" s="22" t="s">
        <v>151</v>
      </c>
    </row>
    <row r="10" spans="1:10" ht="15" customHeight="1">
      <c r="A10" s="7"/>
      <c r="B10" s="42"/>
      <c r="C10" s="42"/>
      <c r="D10" s="24" t="s">
        <v>197</v>
      </c>
      <c r="E10" s="22"/>
      <c r="F10" s="24" t="s">
        <v>150</v>
      </c>
      <c r="G10" s="25"/>
      <c r="H10" s="24" t="s">
        <v>197</v>
      </c>
      <c r="I10" s="22"/>
      <c r="J10" s="24" t="s">
        <v>150</v>
      </c>
    </row>
    <row r="11" spans="1:10" ht="15" customHeight="1">
      <c r="A11" s="7"/>
      <c r="B11" s="26" t="s">
        <v>5</v>
      </c>
      <c r="C11" s="42"/>
      <c r="D11" s="28" t="s">
        <v>6</v>
      </c>
      <c r="E11" s="79"/>
      <c r="F11" s="28" t="s">
        <v>6</v>
      </c>
      <c r="G11" s="79"/>
      <c r="H11" s="28" t="s">
        <v>6</v>
      </c>
      <c r="I11" s="79"/>
      <c r="J11" s="28" t="s">
        <v>6</v>
      </c>
    </row>
    <row r="12" spans="1:10" ht="15" customHeight="1">
      <c r="A12" s="7"/>
      <c r="B12" s="42"/>
      <c r="C12" s="42"/>
      <c r="D12" s="141"/>
      <c r="E12" s="79"/>
      <c r="F12" s="22"/>
      <c r="G12" s="79"/>
      <c r="H12" s="141"/>
      <c r="I12" s="79"/>
      <c r="J12" s="22"/>
    </row>
    <row r="13" spans="1:10" ht="15" customHeight="1">
      <c r="A13" s="7" t="s">
        <v>53</v>
      </c>
      <c r="D13" s="142"/>
      <c r="H13" s="147"/>
      <c r="J13" s="80"/>
    </row>
    <row r="14" spans="1:10" ht="8.15" customHeight="1">
      <c r="A14" s="7"/>
      <c r="D14" s="142"/>
      <c r="H14" s="147"/>
      <c r="J14" s="80"/>
    </row>
    <row r="15" spans="1:10" ht="15" customHeight="1">
      <c r="A15" s="30" t="s">
        <v>54</v>
      </c>
      <c r="D15" s="143">
        <v>1900711</v>
      </c>
      <c r="E15" s="3"/>
      <c r="F15" s="51">
        <v>2085465</v>
      </c>
      <c r="G15" s="3"/>
      <c r="H15" s="143">
        <v>186689</v>
      </c>
      <c r="I15" s="3"/>
      <c r="J15" s="51">
        <v>182392</v>
      </c>
    </row>
    <row r="16" spans="1:10" ht="15" customHeight="1">
      <c r="A16" s="30" t="s">
        <v>122</v>
      </c>
      <c r="D16" s="143">
        <v>24</v>
      </c>
      <c r="E16" s="3"/>
      <c r="F16" s="51">
        <v>1307</v>
      </c>
      <c r="G16" s="3"/>
      <c r="H16" s="143">
        <v>2710046</v>
      </c>
      <c r="I16" s="3"/>
      <c r="J16" s="51">
        <v>1017547</v>
      </c>
    </row>
    <row r="17" spans="1:10" ht="15" customHeight="1">
      <c r="A17" s="32" t="s">
        <v>55</v>
      </c>
      <c r="B17" s="31"/>
      <c r="D17" s="144">
        <v>905345</v>
      </c>
      <c r="E17" s="16"/>
      <c r="F17" s="52">
        <v>699667</v>
      </c>
      <c r="G17" s="16"/>
      <c r="H17" s="144">
        <v>459009</v>
      </c>
      <c r="I17" s="16"/>
      <c r="J17" s="52">
        <v>1500</v>
      </c>
    </row>
    <row r="18" spans="1:10" ht="8.15" customHeight="1">
      <c r="A18" s="32"/>
      <c r="D18" s="145"/>
      <c r="E18" s="3"/>
      <c r="F18" s="109"/>
      <c r="G18" s="3"/>
      <c r="H18" s="145"/>
      <c r="I18" s="3"/>
      <c r="J18" s="109"/>
    </row>
    <row r="19" spans="1:10" ht="15" customHeight="1">
      <c r="A19" s="81" t="s">
        <v>56</v>
      </c>
      <c r="D19" s="146">
        <f>SUM(D15:D17)</f>
        <v>2806080</v>
      </c>
      <c r="E19" s="3"/>
      <c r="F19" s="53">
        <f>SUM(F15:F17)</f>
        <v>2786439</v>
      </c>
      <c r="G19" s="3"/>
      <c r="H19" s="146">
        <f>SUM(H15:H17)</f>
        <v>3355744</v>
      </c>
      <c r="I19" s="3"/>
      <c r="J19" s="53">
        <f>SUM(J15:J17)</f>
        <v>1201439</v>
      </c>
    </row>
    <row r="20" spans="1:10" ht="12" customHeight="1">
      <c r="A20" s="81"/>
      <c r="D20" s="138"/>
      <c r="E20" s="3"/>
      <c r="F20" s="17"/>
      <c r="G20" s="3"/>
      <c r="H20" s="138"/>
      <c r="I20" s="3"/>
      <c r="J20" s="17"/>
    </row>
    <row r="21" spans="1:10" ht="15" customHeight="1">
      <c r="A21" s="81" t="s">
        <v>57</v>
      </c>
      <c r="D21" s="138"/>
      <c r="E21" s="3"/>
      <c r="F21" s="17"/>
      <c r="G21" s="3"/>
      <c r="H21" s="138"/>
      <c r="I21" s="3"/>
      <c r="J21" s="17"/>
    </row>
    <row r="22" spans="1:10" ht="8.15" customHeight="1">
      <c r="A22" s="81"/>
      <c r="D22" s="138"/>
      <c r="E22" s="3"/>
      <c r="F22" s="17"/>
      <c r="G22" s="3"/>
      <c r="H22" s="138"/>
      <c r="I22" s="3"/>
      <c r="J22" s="17"/>
    </row>
    <row r="23" spans="1:10" ht="15" customHeight="1">
      <c r="A23" s="30" t="s">
        <v>58</v>
      </c>
      <c r="D23" s="143">
        <v>12083</v>
      </c>
      <c r="E23" s="3"/>
      <c r="F23" s="51">
        <v>40384</v>
      </c>
      <c r="G23" s="3"/>
      <c r="H23" s="143">
        <v>10</v>
      </c>
      <c r="I23" s="3"/>
      <c r="J23" s="51">
        <v>0</v>
      </c>
    </row>
    <row r="24" spans="1:10" ht="15" customHeight="1">
      <c r="A24" s="30" t="s">
        <v>59</v>
      </c>
      <c r="D24" s="143">
        <v>904284</v>
      </c>
      <c r="E24" s="3"/>
      <c r="F24" s="51">
        <v>954650</v>
      </c>
      <c r="G24" s="3"/>
      <c r="H24" s="143">
        <v>23036</v>
      </c>
      <c r="I24" s="3"/>
      <c r="J24" s="51">
        <v>17224</v>
      </c>
    </row>
    <row r="25" spans="1:10" ht="15" customHeight="1">
      <c r="A25" s="30" t="s">
        <v>247</v>
      </c>
      <c r="D25" s="144">
        <v>-174151</v>
      </c>
      <c r="E25" s="16"/>
      <c r="F25" s="52">
        <v>194102</v>
      </c>
      <c r="G25" s="16"/>
      <c r="H25" s="144">
        <v>0</v>
      </c>
      <c r="I25" s="16"/>
      <c r="J25" s="52">
        <v>0</v>
      </c>
    </row>
    <row r="26" spans="1:10" ht="8.15" customHeight="1">
      <c r="A26" s="7"/>
      <c r="D26" s="138"/>
      <c r="E26" s="3"/>
      <c r="F26" s="17"/>
      <c r="G26" s="3"/>
      <c r="H26" s="138"/>
      <c r="I26" s="3"/>
      <c r="J26" s="17"/>
    </row>
    <row r="27" spans="1:10" ht="15" customHeight="1">
      <c r="A27" s="7" t="s">
        <v>60</v>
      </c>
      <c r="D27" s="137">
        <f>SUM(D23:D26)</f>
        <v>742216</v>
      </c>
      <c r="E27" s="3"/>
      <c r="F27" s="12">
        <f>SUM(F23:F26)</f>
        <v>1189136</v>
      </c>
      <c r="G27" s="3"/>
      <c r="H27" s="137">
        <f>SUM(H23:H26)</f>
        <v>23046</v>
      </c>
      <c r="I27" s="3"/>
      <c r="J27" s="12">
        <f>SUM(J23:J26)</f>
        <v>17224</v>
      </c>
    </row>
    <row r="28" spans="1:10" ht="12" customHeight="1">
      <c r="A28" s="7"/>
      <c r="D28" s="138"/>
      <c r="E28" s="3"/>
      <c r="F28" s="17"/>
      <c r="G28" s="3"/>
      <c r="H28" s="138"/>
      <c r="I28" s="3"/>
      <c r="J28" s="17"/>
    </row>
    <row r="29" spans="1:10" ht="15" customHeight="1">
      <c r="A29" s="7" t="s">
        <v>61</v>
      </c>
      <c r="D29" s="138"/>
      <c r="E29" s="3"/>
      <c r="F29" s="17"/>
      <c r="G29" s="3"/>
      <c r="H29" s="138"/>
      <c r="I29" s="3"/>
      <c r="J29" s="17"/>
    </row>
    <row r="30" spans="1:10" ht="15" customHeight="1">
      <c r="A30" s="7" t="s">
        <v>62</v>
      </c>
      <c r="D30" s="145">
        <f>SUM(D19-D27)</f>
        <v>2063864</v>
      </c>
      <c r="E30" s="3"/>
      <c r="F30" s="109">
        <f>SUM(F19-F27)</f>
        <v>1597303</v>
      </c>
      <c r="G30" s="3"/>
      <c r="H30" s="145">
        <f>SUM(H19-H27)</f>
        <v>3332698</v>
      </c>
      <c r="I30" s="3"/>
      <c r="J30" s="109">
        <f>SUM(J19-J27)</f>
        <v>1184215</v>
      </c>
    </row>
    <row r="31" spans="1:10" ht="15" customHeight="1">
      <c r="A31" s="30" t="s">
        <v>63</v>
      </c>
      <c r="D31" s="146">
        <v>-218801</v>
      </c>
      <c r="E31" s="3"/>
      <c r="F31" s="53">
        <v>-227105</v>
      </c>
      <c r="G31" s="3"/>
      <c r="H31" s="146">
        <v>-168926</v>
      </c>
      <c r="I31" s="3"/>
      <c r="J31" s="53">
        <v>-163873</v>
      </c>
    </row>
    <row r="32" spans="1:10" ht="15" customHeight="1">
      <c r="D32" s="138"/>
      <c r="E32" s="3"/>
      <c r="F32" s="17"/>
      <c r="G32" s="3"/>
      <c r="H32" s="138"/>
      <c r="I32" s="3"/>
      <c r="J32" s="17"/>
    </row>
    <row r="33" spans="1:10" ht="15" customHeight="1">
      <c r="A33" s="7" t="s">
        <v>64</v>
      </c>
      <c r="D33" s="138">
        <f>SUM(D30:D31)</f>
        <v>1845063</v>
      </c>
      <c r="E33" s="3"/>
      <c r="F33" s="17">
        <f>SUM(F30:F31)</f>
        <v>1370198</v>
      </c>
      <c r="G33" s="3"/>
      <c r="H33" s="138">
        <f>SUM(H30:H31)</f>
        <v>3163772</v>
      </c>
      <c r="I33" s="3"/>
      <c r="J33" s="17">
        <f>SUM(J30:J31)</f>
        <v>1020342</v>
      </c>
    </row>
    <row r="34" spans="1:10" ht="15" customHeight="1">
      <c r="A34" s="30" t="s">
        <v>65</v>
      </c>
      <c r="B34" s="2">
        <v>19</v>
      </c>
      <c r="D34" s="146">
        <v>-422896</v>
      </c>
      <c r="E34" s="3"/>
      <c r="F34" s="53">
        <v>-269581</v>
      </c>
      <c r="G34" s="3"/>
      <c r="H34" s="146">
        <v>-90745</v>
      </c>
      <c r="I34" s="3"/>
      <c r="J34" s="53">
        <v>-559</v>
      </c>
    </row>
    <row r="35" spans="1:10" ht="8.15" customHeight="1">
      <c r="D35" s="138"/>
      <c r="E35" s="3"/>
      <c r="F35" s="17"/>
      <c r="G35" s="3"/>
      <c r="H35" s="138"/>
      <c r="I35" s="3"/>
      <c r="J35" s="17"/>
    </row>
    <row r="36" spans="1:10" ht="15" customHeight="1" thickBot="1">
      <c r="A36" s="7" t="s">
        <v>66</v>
      </c>
      <c r="D36" s="140">
        <f>SUM(D33:D34)</f>
        <v>1422167</v>
      </c>
      <c r="E36" s="3"/>
      <c r="F36" s="38">
        <f>SUM(F33:F34)</f>
        <v>1100617</v>
      </c>
      <c r="G36" s="3"/>
      <c r="H36" s="140">
        <f>SUM(H33:H34)</f>
        <v>3073027</v>
      </c>
      <c r="I36" s="3"/>
      <c r="J36" s="38">
        <f>SUM(J33:J34)</f>
        <v>1019783</v>
      </c>
    </row>
    <row r="37" spans="1:10" ht="8.15" customHeight="1" thickTop="1">
      <c r="A37" s="7"/>
      <c r="D37" s="138"/>
      <c r="E37" s="3"/>
      <c r="F37" s="17"/>
      <c r="G37" s="3"/>
      <c r="H37" s="138"/>
      <c r="I37" s="3"/>
      <c r="J37" s="17"/>
    </row>
    <row r="38" spans="1:10" ht="15" customHeight="1">
      <c r="A38" s="7" t="s">
        <v>67</v>
      </c>
      <c r="D38" s="138"/>
      <c r="E38" s="3"/>
      <c r="F38" s="17"/>
      <c r="G38" s="3"/>
      <c r="H38" s="138"/>
      <c r="I38" s="3"/>
      <c r="J38" s="17"/>
    </row>
    <row r="39" spans="1:10" ht="15" customHeight="1">
      <c r="A39" s="220" t="s">
        <v>139</v>
      </c>
      <c r="D39" s="138"/>
      <c r="E39" s="3"/>
      <c r="F39" s="17"/>
      <c r="G39" s="3"/>
      <c r="H39" s="138"/>
      <c r="I39" s="3"/>
      <c r="J39" s="17"/>
    </row>
    <row r="40" spans="1:10" ht="15" customHeight="1">
      <c r="A40" s="220" t="s">
        <v>69</v>
      </c>
      <c r="D40" s="138"/>
      <c r="E40" s="3"/>
      <c r="F40" s="17"/>
      <c r="G40" s="3"/>
      <c r="H40" s="138"/>
      <c r="I40" s="3"/>
      <c r="J40" s="17"/>
    </row>
    <row r="41" spans="1:10" ht="15" customHeight="1">
      <c r="A41" s="30" t="s">
        <v>140</v>
      </c>
      <c r="D41" s="138"/>
      <c r="E41" s="3"/>
      <c r="F41" s="17"/>
      <c r="G41" s="3"/>
      <c r="H41" s="138"/>
      <c r="I41" s="3"/>
      <c r="J41" s="17"/>
    </row>
    <row r="42" spans="1:10" ht="15" customHeight="1">
      <c r="A42" s="30" t="s">
        <v>141</v>
      </c>
      <c r="D42" s="138">
        <v>12968</v>
      </c>
      <c r="E42" s="3"/>
      <c r="F42" s="17">
        <v>-3736</v>
      </c>
      <c r="G42" s="3"/>
      <c r="H42" s="138">
        <v>-620</v>
      </c>
      <c r="I42" s="3"/>
      <c r="J42" s="17">
        <v>509</v>
      </c>
    </row>
    <row r="43" spans="1:10" ht="15" customHeight="1">
      <c r="A43" s="221" t="s">
        <v>239</v>
      </c>
      <c r="D43" s="138"/>
      <c r="E43" s="3"/>
      <c r="F43" s="17"/>
      <c r="G43" s="3"/>
      <c r="H43" s="138"/>
      <c r="I43" s="3"/>
      <c r="J43" s="17"/>
    </row>
    <row r="44" spans="1:10" ht="15" customHeight="1">
      <c r="A44" s="221" t="s">
        <v>240</v>
      </c>
      <c r="D44" s="148">
        <v>-2594</v>
      </c>
      <c r="E44" s="16"/>
      <c r="F44" s="82">
        <v>747</v>
      </c>
      <c r="G44" s="16"/>
      <c r="H44" s="148">
        <v>124</v>
      </c>
      <c r="I44" s="16"/>
      <c r="J44" s="82">
        <v>-102</v>
      </c>
    </row>
    <row r="45" spans="1:10" ht="8.15" customHeight="1">
      <c r="D45" s="138"/>
      <c r="E45" s="3"/>
      <c r="F45" s="17"/>
      <c r="G45" s="3"/>
      <c r="H45" s="138"/>
      <c r="I45" s="3"/>
      <c r="J45" s="17"/>
    </row>
    <row r="46" spans="1:10" ht="15" customHeight="1">
      <c r="A46" s="30" t="s">
        <v>139</v>
      </c>
      <c r="D46" s="138"/>
      <c r="E46" s="3"/>
      <c r="F46" s="17"/>
      <c r="G46" s="3"/>
      <c r="H46" s="138"/>
      <c r="I46" s="3"/>
      <c r="J46" s="17"/>
    </row>
    <row r="47" spans="1:10" ht="15" customHeight="1">
      <c r="A47" s="30" t="s">
        <v>69</v>
      </c>
      <c r="D47" s="148">
        <f>SUM(D42:D44)</f>
        <v>10374</v>
      </c>
      <c r="E47" s="16"/>
      <c r="F47" s="82">
        <f>SUM(F42:F44)</f>
        <v>-2989</v>
      </c>
      <c r="G47" s="16"/>
      <c r="H47" s="148">
        <f>SUM(H42:H44)</f>
        <v>-496</v>
      </c>
      <c r="I47" s="16"/>
      <c r="J47" s="82">
        <f>SUM(J42:J44)</f>
        <v>407</v>
      </c>
    </row>
    <row r="48" spans="1:10" ht="12" customHeight="1">
      <c r="D48" s="138"/>
      <c r="E48" s="3"/>
      <c r="F48" s="17"/>
      <c r="G48" s="3"/>
      <c r="H48" s="138"/>
      <c r="I48" s="3"/>
      <c r="J48" s="17"/>
    </row>
    <row r="49" spans="1:10" ht="15" customHeight="1">
      <c r="A49" s="220" t="s">
        <v>68</v>
      </c>
      <c r="D49" s="138"/>
      <c r="E49" s="3"/>
      <c r="F49" s="17"/>
      <c r="G49" s="3"/>
      <c r="H49" s="138"/>
      <c r="I49" s="3"/>
      <c r="J49" s="17"/>
    </row>
    <row r="50" spans="1:10" ht="15" customHeight="1">
      <c r="A50" s="220" t="s">
        <v>69</v>
      </c>
      <c r="D50" s="138"/>
      <c r="E50" s="3"/>
      <c r="F50" s="17"/>
      <c r="G50" s="3"/>
      <c r="H50" s="138"/>
      <c r="I50" s="3"/>
      <c r="J50" s="17"/>
    </row>
    <row r="51" spans="1:10" ht="15" customHeight="1">
      <c r="A51" s="222" t="s">
        <v>241</v>
      </c>
      <c r="D51" s="136"/>
      <c r="E51" s="30"/>
      <c r="F51" s="30"/>
      <c r="G51" s="30"/>
      <c r="H51" s="136"/>
      <c r="I51" s="30"/>
      <c r="J51" s="30"/>
    </row>
    <row r="52" spans="1:10" ht="15" customHeight="1">
      <c r="A52" s="222" t="s">
        <v>175</v>
      </c>
      <c r="D52" s="138">
        <v>-977</v>
      </c>
      <c r="E52" s="3"/>
      <c r="F52" s="17">
        <v>-71</v>
      </c>
      <c r="G52" s="3"/>
      <c r="H52" s="138">
        <v>0</v>
      </c>
      <c r="I52" s="3"/>
      <c r="J52" s="17">
        <v>0</v>
      </c>
    </row>
    <row r="53" spans="1:10" ht="15" customHeight="1">
      <c r="A53" s="30" t="s">
        <v>167</v>
      </c>
      <c r="D53" s="138">
        <v>4157</v>
      </c>
      <c r="E53" s="3"/>
      <c r="F53" s="17">
        <v>-3746</v>
      </c>
      <c r="G53" s="3"/>
      <c r="H53" s="138">
        <v>4157</v>
      </c>
      <c r="I53" s="3"/>
      <c r="J53" s="17">
        <v>-3746</v>
      </c>
    </row>
    <row r="54" spans="1:10" ht="15" customHeight="1">
      <c r="A54" s="25" t="s">
        <v>70</v>
      </c>
      <c r="B54" s="15"/>
      <c r="C54" s="15"/>
      <c r="D54" s="149">
        <v>68</v>
      </c>
      <c r="E54" s="16"/>
      <c r="F54" s="45">
        <v>994</v>
      </c>
      <c r="G54" s="16"/>
      <c r="H54" s="149">
        <v>0</v>
      </c>
      <c r="I54" s="16"/>
      <c r="J54" s="45">
        <v>0</v>
      </c>
    </row>
    <row r="55" spans="1:10" ht="15" customHeight="1">
      <c r="A55" s="222" t="s">
        <v>182</v>
      </c>
      <c r="B55" s="15"/>
      <c r="C55" s="15"/>
      <c r="D55" s="149"/>
      <c r="E55" s="16"/>
      <c r="F55" s="45"/>
      <c r="G55" s="16"/>
      <c r="H55" s="149"/>
      <c r="I55" s="16"/>
      <c r="J55" s="45"/>
    </row>
    <row r="56" spans="1:10" ht="15" customHeight="1">
      <c r="A56" s="222" t="s">
        <v>242</v>
      </c>
      <c r="B56" s="15"/>
      <c r="C56" s="15"/>
      <c r="D56" s="148">
        <v>-636</v>
      </c>
      <c r="E56" s="16"/>
      <c r="F56" s="82">
        <v>763</v>
      </c>
      <c r="G56" s="16"/>
      <c r="H56" s="148">
        <v>-831</v>
      </c>
      <c r="I56" s="16"/>
      <c r="J56" s="82">
        <v>749</v>
      </c>
    </row>
    <row r="57" spans="1:10" ht="8.15" customHeight="1">
      <c r="B57" s="30"/>
      <c r="C57" s="30"/>
      <c r="D57" s="149"/>
      <c r="E57" s="16"/>
      <c r="F57" s="45"/>
      <c r="G57" s="16"/>
      <c r="H57" s="149"/>
      <c r="I57" s="16"/>
      <c r="J57" s="45"/>
    </row>
    <row r="58" spans="1:10" ht="15" customHeight="1">
      <c r="A58" s="30" t="s">
        <v>127</v>
      </c>
      <c r="D58" s="149"/>
      <c r="E58" s="3"/>
      <c r="F58" s="45"/>
      <c r="G58" s="3"/>
      <c r="H58" s="149"/>
      <c r="I58" s="3"/>
      <c r="J58" s="45"/>
    </row>
    <row r="59" spans="1:10" ht="15" customHeight="1">
      <c r="A59" s="30" t="s">
        <v>69</v>
      </c>
      <c r="D59" s="148">
        <f>SUM(D51:D56)</f>
        <v>2612</v>
      </c>
      <c r="E59" s="3"/>
      <c r="F59" s="82">
        <f>SUM(F51:F56)</f>
        <v>-2060</v>
      </c>
      <c r="G59" s="3"/>
      <c r="H59" s="148">
        <f>SUM(H52:H56)</f>
        <v>3326</v>
      </c>
      <c r="I59" s="3"/>
      <c r="J59" s="82">
        <f>SUM(J52:J56)</f>
        <v>-2997</v>
      </c>
    </row>
    <row r="60" spans="1:10" ht="8.15" customHeight="1">
      <c r="A60" s="7"/>
      <c r="D60" s="138"/>
      <c r="E60" s="3"/>
      <c r="F60" s="17"/>
      <c r="G60" s="3"/>
      <c r="H60" s="138"/>
      <c r="I60" s="3"/>
      <c r="J60" s="17"/>
    </row>
    <row r="61" spans="1:10" ht="15" customHeight="1" thickBot="1">
      <c r="A61" s="7" t="s">
        <v>71</v>
      </c>
      <c r="D61" s="150">
        <f>SUM(D36+D47+D59)</f>
        <v>1435153</v>
      </c>
      <c r="E61" s="3"/>
      <c r="F61" s="83">
        <f>SUM(F36+F47+F59)</f>
        <v>1095568</v>
      </c>
      <c r="G61" s="3"/>
      <c r="H61" s="150">
        <f>SUM(H36+H47+H59)</f>
        <v>3075857</v>
      </c>
      <c r="I61" s="3"/>
      <c r="J61" s="83">
        <f>SUM(J36+J47+J59)</f>
        <v>1017193</v>
      </c>
    </row>
    <row r="62" spans="1:10" ht="15" customHeight="1" thickTop="1">
      <c r="A62" s="7"/>
      <c r="D62" s="84"/>
      <c r="E62" s="3"/>
      <c r="F62" s="84"/>
      <c r="G62" s="3"/>
      <c r="H62" s="84"/>
      <c r="I62" s="3"/>
      <c r="J62" s="84"/>
    </row>
    <row r="63" spans="1:10" ht="15" customHeight="1">
      <c r="A63" s="7"/>
      <c r="D63" s="84"/>
      <c r="E63" s="3"/>
      <c r="F63" s="84"/>
      <c r="G63" s="3"/>
      <c r="H63" s="84"/>
      <c r="I63" s="3"/>
      <c r="J63" s="84"/>
    </row>
    <row r="64" spans="1:10" ht="15" customHeight="1">
      <c r="A64" s="7"/>
      <c r="D64" s="84"/>
      <c r="E64" s="3"/>
      <c r="F64" s="84"/>
      <c r="G64" s="3"/>
      <c r="H64" s="84"/>
      <c r="I64" s="3"/>
      <c r="J64" s="84"/>
    </row>
    <row r="65" spans="1:10" ht="15" customHeight="1">
      <c r="A65" s="7"/>
      <c r="D65" s="84"/>
      <c r="E65" s="3"/>
      <c r="F65" s="84"/>
      <c r="G65" s="3"/>
      <c r="H65" s="84"/>
      <c r="I65" s="3"/>
      <c r="J65" s="84"/>
    </row>
    <row r="66" spans="1:10" ht="10.5" customHeight="1">
      <c r="A66" s="7"/>
      <c r="D66" s="84"/>
      <c r="E66" s="3"/>
      <c r="F66" s="84"/>
      <c r="G66" s="3"/>
      <c r="H66" s="84"/>
      <c r="I66" s="3"/>
      <c r="J66" s="84"/>
    </row>
    <row r="67" spans="1:10" ht="22" customHeight="1">
      <c r="A67" s="229" t="str">
        <f>'2-4 e'!A59</f>
        <v>The accompanying notes form part of this interim financial information.</v>
      </c>
      <c r="B67" s="229"/>
      <c r="C67" s="229"/>
      <c r="D67" s="229"/>
      <c r="E67" s="229"/>
      <c r="F67" s="229"/>
      <c r="G67" s="229"/>
      <c r="H67" s="229"/>
      <c r="I67" s="229"/>
      <c r="J67" s="229"/>
    </row>
    <row r="68" spans="1:10" ht="15" customHeight="1">
      <c r="A68" s="1" t="str">
        <f>'2-4 e'!A1</f>
        <v>Srisawad Corporation Public Company Limited</v>
      </c>
    </row>
    <row r="69" spans="1:10" ht="15" customHeight="1">
      <c r="A69" s="7" t="s">
        <v>156</v>
      </c>
    </row>
    <row r="70" spans="1:10" ht="15" customHeight="1">
      <c r="A70" s="76" t="str">
        <f>A3</f>
        <v>For the three-month period ended 31 March 2021</v>
      </c>
      <c r="B70" s="10"/>
      <c r="C70" s="10"/>
      <c r="D70" s="10"/>
      <c r="E70" s="10"/>
      <c r="F70" s="10"/>
      <c r="G70" s="10"/>
      <c r="H70" s="77"/>
      <c r="I70" s="10"/>
      <c r="J70" s="77"/>
    </row>
    <row r="71" spans="1:10" ht="15" customHeight="1">
      <c r="A71" s="74"/>
      <c r="B71" s="15"/>
      <c r="C71" s="15"/>
      <c r="D71" s="15"/>
      <c r="E71" s="15"/>
      <c r="F71" s="15"/>
      <c r="G71" s="15"/>
      <c r="H71" s="78"/>
      <c r="I71" s="15"/>
      <c r="J71" s="78"/>
    </row>
    <row r="73" spans="1:10" ht="15" customHeight="1">
      <c r="D73" s="230" t="s">
        <v>192</v>
      </c>
      <c r="E73" s="230"/>
      <c r="F73" s="230"/>
      <c r="H73" s="231" t="s">
        <v>193</v>
      </c>
      <c r="I73" s="231"/>
      <c r="J73" s="231"/>
    </row>
    <row r="74" spans="1:10" ht="15" customHeight="1">
      <c r="A74" s="7"/>
      <c r="C74" s="29"/>
      <c r="D74" s="227" t="s">
        <v>191</v>
      </c>
      <c r="E74" s="227"/>
      <c r="F74" s="227"/>
      <c r="G74" s="19"/>
      <c r="H74" s="227" t="s">
        <v>191</v>
      </c>
      <c r="I74" s="227"/>
      <c r="J74" s="227"/>
    </row>
    <row r="75" spans="1:10" ht="15" customHeight="1">
      <c r="A75" s="7"/>
      <c r="C75" s="29"/>
      <c r="D75" s="20" t="s">
        <v>2</v>
      </c>
      <c r="E75" s="19"/>
      <c r="F75" s="20" t="s">
        <v>2</v>
      </c>
      <c r="G75" s="19"/>
      <c r="H75" s="20" t="s">
        <v>2</v>
      </c>
      <c r="I75" s="19"/>
      <c r="J75" s="20" t="s">
        <v>2</v>
      </c>
    </row>
    <row r="76" spans="1:10" ht="15" customHeight="1">
      <c r="A76" s="7"/>
      <c r="C76" s="29"/>
      <c r="D76" s="22" t="s">
        <v>151</v>
      </c>
      <c r="E76" s="19"/>
      <c r="F76" s="22" t="s">
        <v>151</v>
      </c>
      <c r="G76" s="19"/>
      <c r="H76" s="22" t="s">
        <v>151</v>
      </c>
      <c r="I76" s="19"/>
      <c r="J76" s="22" t="s">
        <v>151</v>
      </c>
    </row>
    <row r="77" spans="1:10" ht="15" customHeight="1">
      <c r="A77" s="7"/>
      <c r="B77" s="42"/>
      <c r="C77" s="42"/>
      <c r="D77" s="24" t="s">
        <v>197</v>
      </c>
      <c r="E77" s="22"/>
      <c r="F77" s="24" t="s">
        <v>150</v>
      </c>
      <c r="G77" s="25"/>
      <c r="H77" s="24" t="s">
        <v>197</v>
      </c>
      <c r="I77" s="22"/>
      <c r="J77" s="24" t="s">
        <v>150</v>
      </c>
    </row>
    <row r="78" spans="1:10" ht="15" customHeight="1">
      <c r="A78" s="7"/>
      <c r="B78" s="110" t="s">
        <v>5</v>
      </c>
      <c r="C78" s="42"/>
      <c r="D78" s="28" t="s">
        <v>6</v>
      </c>
      <c r="E78" s="79"/>
      <c r="F78" s="28" t="s">
        <v>6</v>
      </c>
      <c r="G78" s="79"/>
      <c r="H78" s="28" t="s">
        <v>6</v>
      </c>
      <c r="I78" s="79"/>
      <c r="J78" s="28" t="s">
        <v>6</v>
      </c>
    </row>
    <row r="79" spans="1:10" ht="15" customHeight="1">
      <c r="A79" s="7"/>
      <c r="B79" s="42"/>
      <c r="C79" s="42"/>
      <c r="D79" s="141"/>
      <c r="E79" s="79"/>
      <c r="F79" s="22"/>
      <c r="G79" s="79"/>
      <c r="H79" s="141"/>
      <c r="I79" s="79"/>
      <c r="J79" s="22"/>
    </row>
    <row r="80" spans="1:10" s="59" customFormat="1" ht="15" customHeight="1">
      <c r="A80" s="54" t="s">
        <v>72</v>
      </c>
      <c r="B80" s="55"/>
      <c r="C80" s="56"/>
      <c r="D80" s="151"/>
      <c r="E80" s="57"/>
      <c r="F80" s="57"/>
      <c r="G80" s="57"/>
      <c r="H80" s="157"/>
      <c r="I80" s="57"/>
      <c r="J80" s="58"/>
    </row>
    <row r="81" spans="1:10" s="59" customFormat="1" ht="15" customHeight="1">
      <c r="A81" s="85" t="s">
        <v>73</v>
      </c>
      <c r="B81" s="55"/>
      <c r="C81" s="56"/>
      <c r="D81" s="152">
        <v>1360953</v>
      </c>
      <c r="E81" s="57"/>
      <c r="F81" s="84">
        <v>1032884</v>
      </c>
      <c r="G81" s="57"/>
      <c r="H81" s="152">
        <v>3073027</v>
      </c>
      <c r="I81" s="57"/>
      <c r="J81" s="84">
        <f>J36</f>
        <v>1019783</v>
      </c>
    </row>
    <row r="82" spans="1:10" s="59" customFormat="1" ht="15" customHeight="1">
      <c r="A82" s="85" t="s">
        <v>50</v>
      </c>
      <c r="B82" s="55"/>
      <c r="C82" s="56"/>
      <c r="D82" s="153">
        <v>61214</v>
      </c>
      <c r="E82" s="3"/>
      <c r="F82" s="107">
        <v>67733</v>
      </c>
      <c r="G82" s="3"/>
      <c r="H82" s="153">
        <v>0</v>
      </c>
      <c r="I82" s="45"/>
      <c r="J82" s="107">
        <v>0</v>
      </c>
    </row>
    <row r="83" spans="1:10" s="59" customFormat="1" ht="15" customHeight="1">
      <c r="A83" s="60"/>
      <c r="B83" s="55"/>
      <c r="C83" s="56"/>
      <c r="D83" s="138"/>
      <c r="E83" s="17"/>
      <c r="F83" s="17"/>
      <c r="G83" s="17"/>
      <c r="H83" s="138"/>
      <c r="I83" s="45"/>
      <c r="J83" s="17"/>
    </row>
    <row r="84" spans="1:10" s="59" customFormat="1" ht="15" customHeight="1" thickBot="1">
      <c r="A84" s="56"/>
      <c r="B84" s="55"/>
      <c r="C84" s="56"/>
      <c r="D84" s="154">
        <f>SUM(D81:D83)</f>
        <v>1422167</v>
      </c>
      <c r="E84" s="57"/>
      <c r="F84" s="61">
        <f>SUM(F81:F83)</f>
        <v>1100617</v>
      </c>
      <c r="G84" s="57"/>
      <c r="H84" s="154">
        <f>SUM(H81:H83)</f>
        <v>3073027</v>
      </c>
      <c r="I84" s="57"/>
      <c r="J84" s="61">
        <f>SUM(J81:J83)</f>
        <v>1019783</v>
      </c>
    </row>
    <row r="85" spans="1:10" ht="15" customHeight="1" thickTop="1">
      <c r="A85" s="81"/>
      <c r="D85" s="138"/>
      <c r="E85" s="3"/>
      <c r="F85" s="17"/>
      <c r="G85" s="3"/>
      <c r="H85" s="138"/>
      <c r="I85" s="3"/>
      <c r="J85" s="17"/>
    </row>
    <row r="86" spans="1:10" s="59" customFormat="1" ht="15" customHeight="1">
      <c r="A86" s="54" t="s">
        <v>74</v>
      </c>
      <c r="B86" s="55"/>
      <c r="C86" s="56"/>
      <c r="D86" s="151"/>
      <c r="E86" s="57"/>
      <c r="F86" s="57"/>
      <c r="G86" s="57"/>
      <c r="H86" s="151"/>
      <c r="I86" s="57"/>
      <c r="J86" s="57"/>
    </row>
    <row r="87" spans="1:10" s="59" customFormat="1" ht="15" customHeight="1">
      <c r="A87" s="85" t="s">
        <v>75</v>
      </c>
      <c r="B87" s="55"/>
      <c r="C87" s="56"/>
      <c r="D87" s="152">
        <v>1372904</v>
      </c>
      <c r="E87" s="57"/>
      <c r="F87" s="84">
        <v>1028439</v>
      </c>
      <c r="G87" s="57"/>
      <c r="H87" s="152">
        <v>3075857</v>
      </c>
      <c r="I87" s="57"/>
      <c r="J87" s="84">
        <f>J61</f>
        <v>1017193</v>
      </c>
    </row>
    <row r="88" spans="1:10" s="59" customFormat="1" ht="15" customHeight="1">
      <c r="A88" s="85" t="s">
        <v>50</v>
      </c>
      <c r="B88" s="55"/>
      <c r="C88" s="56"/>
      <c r="D88" s="153">
        <v>62249</v>
      </c>
      <c r="E88" s="3"/>
      <c r="F88" s="107">
        <v>67129</v>
      </c>
      <c r="G88" s="3"/>
      <c r="H88" s="153">
        <v>0</v>
      </c>
      <c r="I88" s="45"/>
      <c r="J88" s="107">
        <v>0</v>
      </c>
    </row>
    <row r="89" spans="1:10" s="59" customFormat="1" ht="15" customHeight="1">
      <c r="A89" s="60"/>
      <c r="B89" s="55"/>
      <c r="C89" s="56"/>
      <c r="D89" s="138"/>
      <c r="E89" s="17"/>
      <c r="F89" s="17"/>
      <c r="G89" s="17"/>
      <c r="H89" s="138"/>
      <c r="I89" s="45"/>
      <c r="J89" s="17"/>
    </row>
    <row r="90" spans="1:10" s="59" customFormat="1" ht="15" customHeight="1" thickBot="1">
      <c r="A90" s="56"/>
      <c r="B90" s="55"/>
      <c r="C90" s="56"/>
      <c r="D90" s="150">
        <f>SUM(D87:D88)</f>
        <v>1435153</v>
      </c>
      <c r="E90" s="57"/>
      <c r="F90" s="83">
        <f>SUM(F87:F88)</f>
        <v>1095568</v>
      </c>
      <c r="G90" s="57"/>
      <c r="H90" s="150">
        <f>SUM(H87:H89)</f>
        <v>3075857</v>
      </c>
      <c r="I90" s="57"/>
      <c r="J90" s="83">
        <f>SUM(J87:J89)</f>
        <v>1017193</v>
      </c>
    </row>
    <row r="91" spans="1:10" s="59" customFormat="1" ht="15" customHeight="1" thickTop="1">
      <c r="A91" s="56"/>
      <c r="B91" s="55"/>
      <c r="C91" s="56"/>
      <c r="D91" s="152"/>
      <c r="E91" s="57"/>
      <c r="F91" s="84"/>
      <c r="G91" s="57"/>
      <c r="H91" s="152"/>
      <c r="I91" s="57"/>
      <c r="J91" s="84"/>
    </row>
    <row r="92" spans="1:10" ht="15" customHeight="1">
      <c r="A92" s="81"/>
      <c r="D92" s="138"/>
      <c r="E92" s="3"/>
      <c r="F92" s="17"/>
      <c r="G92" s="3"/>
      <c r="H92" s="138"/>
      <c r="I92" s="3"/>
      <c r="J92" s="17"/>
    </row>
    <row r="93" spans="1:10" s="59" customFormat="1" ht="15" customHeight="1">
      <c r="A93" s="7" t="s">
        <v>76</v>
      </c>
      <c r="B93" s="55"/>
      <c r="C93" s="56"/>
      <c r="D93" s="155"/>
      <c r="E93" s="62"/>
      <c r="F93" s="62"/>
      <c r="G93" s="62"/>
      <c r="H93" s="155"/>
      <c r="I93" s="62"/>
      <c r="J93" s="62"/>
    </row>
    <row r="94" spans="1:10" s="59" customFormat="1" ht="15" customHeight="1">
      <c r="A94" s="60"/>
      <c r="B94" s="55"/>
      <c r="C94" s="56"/>
      <c r="D94" s="155"/>
      <c r="E94" s="62"/>
      <c r="F94" s="62"/>
      <c r="G94" s="62"/>
      <c r="H94" s="155"/>
      <c r="I94" s="62"/>
      <c r="J94" s="62"/>
    </row>
    <row r="95" spans="1:10" s="59" customFormat="1" ht="15" customHeight="1" thickBot="1">
      <c r="A95" s="86" t="s">
        <v>77</v>
      </c>
      <c r="B95" s="55"/>
      <c r="C95" s="63"/>
      <c r="D95" s="156">
        <f>+D81/'2-4 e'!$D$142</f>
        <v>0.99111605998461938</v>
      </c>
      <c r="E95" s="64"/>
      <c r="F95" s="87">
        <v>0.77</v>
      </c>
      <c r="G95" s="64"/>
      <c r="H95" s="156">
        <f>+H81/'2-4 e'!$H$142</f>
        <v>2.2379365139474725</v>
      </c>
      <c r="I95" s="64"/>
      <c r="J95" s="87">
        <v>0.76</v>
      </c>
    </row>
    <row r="96" spans="1:10" s="59" customFormat="1" ht="15" customHeight="1" thickTop="1">
      <c r="A96"/>
      <c r="B96"/>
      <c r="C96"/>
      <c r="D96"/>
      <c r="E96"/>
      <c r="F96" s="205"/>
      <c r="G96"/>
      <c r="H96"/>
      <c r="I96"/>
      <c r="J96" s="205"/>
    </row>
    <row r="97" spans="1:10" s="59" customFormat="1" ht="15" customHeight="1">
      <c r="A97" s="86"/>
      <c r="B97" s="55"/>
      <c r="C97" s="63"/>
      <c r="D97" s="88"/>
      <c r="E97" s="64"/>
      <c r="F97" s="88"/>
      <c r="G97" s="64"/>
      <c r="H97" s="88"/>
      <c r="I97" s="64"/>
      <c r="J97" s="88"/>
    </row>
    <row r="98" spans="1:10" s="59" customFormat="1" ht="15" customHeight="1">
      <c r="A98" s="86"/>
      <c r="B98" s="55"/>
      <c r="C98" s="63"/>
      <c r="D98" s="88"/>
      <c r="E98" s="64"/>
      <c r="F98" s="88"/>
      <c r="G98" s="64"/>
      <c r="H98" s="88"/>
      <c r="I98" s="64"/>
      <c r="J98" s="88"/>
    </row>
    <row r="99" spans="1:10" s="59" customFormat="1" ht="15" customHeight="1">
      <c r="A99" s="86"/>
      <c r="B99" s="55"/>
      <c r="C99" s="63"/>
      <c r="D99" s="88"/>
      <c r="E99" s="64"/>
      <c r="F99" s="88"/>
      <c r="G99" s="64"/>
      <c r="H99" s="88"/>
      <c r="I99" s="64"/>
      <c r="J99" s="88"/>
    </row>
    <row r="100" spans="1:10" s="59" customFormat="1" ht="15" customHeight="1">
      <c r="A100" s="86"/>
      <c r="B100" s="55"/>
      <c r="C100" s="63"/>
      <c r="D100" s="88"/>
      <c r="E100" s="64"/>
      <c r="F100" s="88"/>
      <c r="G100" s="64"/>
      <c r="H100" s="88"/>
      <c r="I100" s="64"/>
      <c r="J100" s="88"/>
    </row>
    <row r="101" spans="1:10" s="59" customFormat="1" ht="15" customHeight="1">
      <c r="A101" s="86"/>
      <c r="B101" s="55"/>
      <c r="C101" s="63"/>
      <c r="D101" s="88"/>
      <c r="E101" s="64"/>
      <c r="F101" s="88"/>
      <c r="G101" s="64"/>
      <c r="H101" s="88"/>
      <c r="I101" s="64"/>
      <c r="J101" s="88"/>
    </row>
    <row r="102" spans="1:10" s="59" customFormat="1" ht="15" customHeight="1">
      <c r="A102" s="86"/>
      <c r="B102" s="55"/>
      <c r="C102" s="63"/>
      <c r="D102" s="88"/>
      <c r="E102" s="64"/>
      <c r="F102" s="88"/>
      <c r="G102" s="64"/>
      <c r="H102" s="88"/>
      <c r="I102" s="64"/>
      <c r="J102" s="88"/>
    </row>
    <row r="103" spans="1:10" s="59" customFormat="1" ht="15" customHeight="1">
      <c r="A103" s="86"/>
      <c r="B103" s="55"/>
      <c r="C103" s="63"/>
      <c r="D103" s="88"/>
      <c r="E103" s="64"/>
      <c r="F103" s="88"/>
      <c r="G103" s="64"/>
      <c r="H103" s="88"/>
      <c r="I103" s="64"/>
      <c r="J103" s="88"/>
    </row>
    <row r="104" spans="1:10" s="59" customFormat="1" ht="15" customHeight="1">
      <c r="A104" s="86"/>
      <c r="B104" s="55"/>
      <c r="C104" s="63"/>
      <c r="D104" s="88"/>
      <c r="E104" s="64"/>
      <c r="F104" s="88"/>
      <c r="G104" s="64"/>
      <c r="H104" s="88"/>
      <c r="I104" s="64"/>
      <c r="J104" s="88"/>
    </row>
    <row r="105" spans="1:10" s="59" customFormat="1" ht="15" customHeight="1">
      <c r="A105" s="86"/>
      <c r="B105" s="55"/>
      <c r="C105" s="63"/>
      <c r="D105" s="88"/>
      <c r="E105" s="64"/>
      <c r="F105" s="88"/>
      <c r="G105" s="64"/>
      <c r="H105" s="88"/>
      <c r="I105" s="64"/>
      <c r="J105" s="88"/>
    </row>
    <row r="106" spans="1:10" s="59" customFormat="1" ht="15" customHeight="1">
      <c r="A106" s="86"/>
      <c r="B106" s="55"/>
      <c r="C106" s="63"/>
      <c r="D106" s="88"/>
      <c r="E106" s="64"/>
      <c r="F106" s="88"/>
      <c r="G106" s="64"/>
      <c r="H106" s="88"/>
      <c r="I106" s="64"/>
      <c r="J106" s="88"/>
    </row>
    <row r="107" spans="1:10" s="59" customFormat="1" ht="15" customHeight="1">
      <c r="A107" s="86"/>
      <c r="B107" s="55"/>
      <c r="C107" s="63"/>
      <c r="D107" s="88"/>
      <c r="E107" s="64"/>
      <c r="F107" s="88"/>
      <c r="G107" s="64"/>
      <c r="H107" s="88"/>
      <c r="I107" s="64"/>
      <c r="J107" s="88"/>
    </row>
    <row r="108" spans="1:10" s="59" customFormat="1" ht="15" customHeight="1">
      <c r="A108" s="86"/>
      <c r="B108" s="55"/>
      <c r="C108" s="63"/>
      <c r="D108" s="88"/>
      <c r="E108" s="64"/>
      <c r="F108" s="88"/>
      <c r="G108" s="64"/>
      <c r="H108" s="88"/>
      <c r="I108" s="64"/>
      <c r="J108" s="88"/>
    </row>
    <row r="109" spans="1:10" s="59" customFormat="1" ht="15" customHeight="1">
      <c r="A109" s="86"/>
      <c r="B109" s="55"/>
      <c r="C109" s="63"/>
      <c r="D109" s="88"/>
      <c r="E109" s="64"/>
      <c r="F109" s="88"/>
      <c r="G109" s="64"/>
      <c r="H109" s="88"/>
      <c r="I109" s="64"/>
      <c r="J109" s="88"/>
    </row>
    <row r="110" spans="1:10" s="59" customFormat="1" ht="15" customHeight="1">
      <c r="A110" s="86"/>
      <c r="B110" s="55"/>
      <c r="C110" s="63"/>
      <c r="D110" s="88"/>
      <c r="E110" s="64"/>
      <c r="F110" s="88"/>
      <c r="G110" s="64"/>
      <c r="H110" s="88"/>
      <c r="I110" s="64"/>
      <c r="J110" s="88"/>
    </row>
    <row r="111" spans="1:10" s="59" customFormat="1" ht="15" customHeight="1">
      <c r="A111" s="86"/>
      <c r="B111" s="55"/>
      <c r="C111" s="63"/>
      <c r="D111" s="88"/>
      <c r="E111" s="64"/>
      <c r="F111" s="88"/>
      <c r="G111" s="64"/>
      <c r="H111" s="88"/>
      <c r="I111" s="64"/>
      <c r="J111" s="88"/>
    </row>
    <row r="112" spans="1:10" s="59" customFormat="1" ht="15" customHeight="1">
      <c r="A112" s="86"/>
      <c r="B112" s="55"/>
      <c r="C112" s="63"/>
      <c r="D112" s="88"/>
      <c r="E112" s="64"/>
      <c r="F112" s="88"/>
      <c r="G112" s="64"/>
      <c r="H112" s="88"/>
      <c r="I112" s="64"/>
      <c r="J112" s="88"/>
    </row>
    <row r="113" spans="1:10" s="59" customFormat="1" ht="15" customHeight="1">
      <c r="A113" s="86"/>
      <c r="B113" s="55"/>
      <c r="C113" s="63"/>
      <c r="D113" s="88"/>
      <c r="E113" s="64"/>
      <c r="F113" s="88"/>
      <c r="G113" s="64"/>
      <c r="H113" s="88"/>
      <c r="I113" s="64"/>
      <c r="J113" s="88"/>
    </row>
    <row r="114" spans="1:10" s="59" customFormat="1" ht="15" customHeight="1">
      <c r="A114" s="86"/>
      <c r="B114" s="55"/>
      <c r="C114" s="63"/>
      <c r="D114" s="88"/>
      <c r="E114" s="64"/>
      <c r="F114" s="88"/>
      <c r="G114" s="64"/>
      <c r="H114" s="88"/>
      <c r="I114" s="64"/>
      <c r="J114" s="88"/>
    </row>
    <row r="115" spans="1:10" s="59" customFormat="1" ht="15" customHeight="1">
      <c r="A115" s="86"/>
      <c r="B115" s="55"/>
      <c r="C115" s="63"/>
      <c r="D115" s="88"/>
      <c r="E115" s="64"/>
      <c r="F115" s="88"/>
      <c r="G115" s="64"/>
      <c r="H115" s="88"/>
      <c r="I115" s="64"/>
      <c r="J115" s="88"/>
    </row>
    <row r="116" spans="1:10" s="59" customFormat="1" ht="15" customHeight="1">
      <c r="A116" s="86"/>
      <c r="B116" s="55"/>
      <c r="C116" s="63"/>
      <c r="D116" s="88"/>
      <c r="E116" s="64"/>
      <c r="F116" s="88"/>
      <c r="G116" s="64"/>
      <c r="H116" s="88"/>
      <c r="I116" s="64"/>
      <c r="J116" s="88"/>
    </row>
    <row r="117" spans="1:10" s="59" customFormat="1" ht="15" customHeight="1">
      <c r="A117" s="86"/>
      <c r="B117" s="55"/>
      <c r="C117" s="63"/>
      <c r="D117" s="88"/>
      <c r="E117" s="64"/>
      <c r="F117" s="88"/>
      <c r="G117" s="64"/>
      <c r="H117" s="88"/>
      <c r="I117" s="64"/>
      <c r="J117" s="88"/>
    </row>
    <row r="118" spans="1:10" s="59" customFormat="1" ht="15" customHeight="1">
      <c r="A118" s="86"/>
      <c r="B118" s="55"/>
      <c r="C118" s="63"/>
      <c r="D118" s="88"/>
      <c r="E118" s="64"/>
      <c r="F118" s="88"/>
      <c r="G118" s="64"/>
      <c r="H118" s="88"/>
      <c r="I118" s="64"/>
      <c r="J118" s="88"/>
    </row>
    <row r="119" spans="1:10" s="59" customFormat="1" ht="15" customHeight="1">
      <c r="A119" s="86"/>
      <c r="B119" s="55"/>
      <c r="C119" s="63"/>
      <c r="D119" s="88"/>
      <c r="E119" s="64"/>
      <c r="F119" s="88"/>
      <c r="G119" s="64"/>
      <c r="H119" s="88"/>
      <c r="I119" s="64"/>
      <c r="J119" s="88"/>
    </row>
    <row r="120" spans="1:10" s="59" customFormat="1" ht="15" customHeight="1">
      <c r="A120" s="86"/>
      <c r="B120" s="55"/>
      <c r="C120" s="63"/>
      <c r="D120" s="88"/>
      <c r="E120" s="64"/>
      <c r="F120" s="88"/>
      <c r="G120" s="64"/>
      <c r="H120" s="88"/>
      <c r="I120" s="64"/>
      <c r="J120" s="88"/>
    </row>
    <row r="121" spans="1:10" s="59" customFormat="1" ht="15" customHeight="1">
      <c r="A121" s="86"/>
      <c r="B121" s="55"/>
      <c r="C121" s="63"/>
      <c r="D121" s="88"/>
      <c r="E121" s="64"/>
      <c r="F121" s="88"/>
      <c r="G121" s="64"/>
      <c r="H121" s="88"/>
      <c r="I121" s="64"/>
      <c r="J121" s="88"/>
    </row>
    <row r="122" spans="1:10" s="59" customFormat="1" ht="15" customHeight="1">
      <c r="A122" s="86"/>
      <c r="B122" s="55"/>
      <c r="C122" s="63"/>
      <c r="D122" s="88"/>
      <c r="E122" s="64"/>
      <c r="F122" s="88"/>
      <c r="G122" s="64"/>
      <c r="H122" s="88"/>
      <c r="I122" s="64"/>
      <c r="J122" s="88"/>
    </row>
    <row r="123" spans="1:10" s="59" customFormat="1" ht="15" customHeight="1">
      <c r="A123" s="86"/>
      <c r="B123" s="55"/>
      <c r="C123" s="63"/>
      <c r="D123" s="88"/>
      <c r="E123" s="64"/>
      <c r="F123" s="88"/>
      <c r="G123" s="64"/>
      <c r="H123" s="88"/>
      <c r="I123" s="64"/>
      <c r="J123" s="88"/>
    </row>
    <row r="124" spans="1:10" s="59" customFormat="1" ht="15" customHeight="1">
      <c r="A124" s="86"/>
      <c r="B124" s="55"/>
      <c r="C124" s="63"/>
      <c r="D124" s="88"/>
      <c r="E124" s="64"/>
      <c r="F124" s="88"/>
      <c r="G124" s="64"/>
      <c r="H124" s="88"/>
      <c r="I124" s="64"/>
      <c r="J124" s="88"/>
    </row>
    <row r="125" spans="1:10" s="59" customFormat="1" ht="15" customHeight="1">
      <c r="A125" s="86"/>
      <c r="B125" s="55"/>
      <c r="C125" s="63"/>
      <c r="D125" s="88"/>
      <c r="E125" s="64"/>
      <c r="F125" s="88"/>
      <c r="G125" s="64"/>
      <c r="H125" s="88"/>
      <c r="I125" s="64"/>
      <c r="J125" s="88"/>
    </row>
    <row r="126" spans="1:10" s="59" customFormat="1" ht="15" customHeight="1">
      <c r="A126" s="86"/>
      <c r="B126" s="55"/>
      <c r="C126" s="63"/>
      <c r="D126" s="88"/>
      <c r="E126" s="64"/>
      <c r="F126" s="88"/>
      <c r="G126" s="64"/>
      <c r="H126" s="88"/>
      <c r="I126" s="64"/>
      <c r="J126" s="88"/>
    </row>
    <row r="127" spans="1:10" s="59" customFormat="1" ht="15" customHeight="1">
      <c r="A127" s="86"/>
      <c r="B127" s="55"/>
      <c r="C127" s="63"/>
      <c r="D127" s="88"/>
      <c r="E127" s="64"/>
      <c r="F127" s="88"/>
      <c r="G127" s="64"/>
      <c r="H127" s="88"/>
      <c r="I127" s="64"/>
      <c r="J127" s="88"/>
    </row>
    <row r="128" spans="1:10" s="59" customFormat="1" ht="15.75" customHeight="1">
      <c r="A128" s="86"/>
      <c r="B128" s="55"/>
      <c r="C128" s="63"/>
      <c r="D128" s="88"/>
      <c r="E128" s="64"/>
      <c r="F128" s="88"/>
      <c r="G128" s="64"/>
      <c r="H128" s="88"/>
      <c r="I128" s="64"/>
      <c r="J128" s="88"/>
    </row>
    <row r="129" spans="1:10" ht="22" customHeight="1">
      <c r="A129" s="229" t="str">
        <f>'2-4 e'!A59</f>
        <v>The accompanying notes form part of this interim financial information.</v>
      </c>
      <c r="B129" s="229"/>
      <c r="C129" s="229"/>
      <c r="D129" s="229"/>
      <c r="E129" s="229"/>
      <c r="F129" s="229"/>
      <c r="G129" s="229"/>
      <c r="H129" s="229"/>
      <c r="I129" s="229"/>
      <c r="J129" s="229"/>
    </row>
    <row r="165" spans="4:10" ht="15" customHeight="1">
      <c r="D165" s="4"/>
      <c r="F165" s="4"/>
      <c r="H165" s="4"/>
      <c r="J165" s="4"/>
    </row>
  </sheetData>
  <mergeCells count="10">
    <mergeCell ref="A129:J129"/>
    <mergeCell ref="D7:F7"/>
    <mergeCell ref="H7:J7"/>
    <mergeCell ref="A67:J67"/>
    <mergeCell ref="D6:F6"/>
    <mergeCell ref="H6:J6"/>
    <mergeCell ref="D73:F73"/>
    <mergeCell ref="H73:J73"/>
    <mergeCell ref="D74:F74"/>
    <mergeCell ref="H74:J7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  <ignoredErrors>
    <ignoredError sqref="E10 E77 G10 G77 I10 I7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3"/>
  <sheetViews>
    <sheetView topLeftCell="A4" zoomScale="85" zoomScaleNormal="85" zoomScaleSheetLayoutView="85" workbookViewId="0">
      <selection activeCell="A18" sqref="A18"/>
    </sheetView>
  </sheetViews>
  <sheetFormatPr defaultColWidth="9.1796875" defaultRowHeight="15" customHeight="1"/>
  <cols>
    <col min="1" max="1" width="36.7265625" style="30" customWidth="1"/>
    <col min="2" max="2" width="1.453125" style="30" customWidth="1"/>
    <col min="3" max="3" width="5.453125" style="3" customWidth="1"/>
    <col min="4" max="4" width="0.81640625" style="4" customWidth="1"/>
    <col min="5" max="5" width="12" style="4" customWidth="1"/>
    <col min="6" max="6" width="0.81640625" style="4" customWidth="1"/>
    <col min="7" max="7" width="9" style="4" bestFit="1" customWidth="1"/>
    <col min="8" max="8" width="0.81640625" style="4" customWidth="1"/>
    <col min="9" max="9" width="12.54296875" style="4" bestFit="1" customWidth="1"/>
    <col min="10" max="10" width="0.81640625" style="4" customWidth="1"/>
    <col min="11" max="11" width="11.453125" style="30" bestFit="1" customWidth="1"/>
    <col min="12" max="12" width="0.81640625" style="30" customWidth="1"/>
    <col min="13" max="13" width="13" style="30" customWidth="1"/>
    <col min="14" max="14" width="0.81640625" style="30" customWidth="1"/>
    <col min="15" max="15" width="14.453125" style="30" bestFit="1" customWidth="1"/>
    <col min="16" max="16" width="0.81640625" style="30" customWidth="1"/>
    <col min="17" max="17" width="7.81640625" style="30" customWidth="1"/>
    <col min="18" max="18" width="0.81640625" style="30" customWidth="1"/>
    <col min="19" max="19" width="10.1796875" style="30" bestFit="1" customWidth="1"/>
    <col min="20" max="20" width="0.81640625" style="30" customWidth="1"/>
    <col min="21" max="21" width="8.81640625" style="30" bestFit="1" customWidth="1"/>
    <col min="22" max="22" width="0.81640625" style="30" customWidth="1"/>
    <col min="23" max="23" width="11.453125" style="30" bestFit="1" customWidth="1"/>
    <col min="24" max="24" width="0.81640625" style="30" customWidth="1"/>
    <col min="25" max="25" width="11.453125" style="30" bestFit="1" customWidth="1"/>
    <col min="26" max="26" width="0.81640625" style="30" customWidth="1"/>
    <col min="27" max="27" width="13.1796875" style="30" bestFit="1" customWidth="1"/>
    <col min="28" max="28" width="0.81640625" style="30" customWidth="1"/>
    <col min="29" max="29" width="10.453125" style="30" customWidth="1"/>
    <col min="30" max="30" width="9.1796875" style="30"/>
    <col min="31" max="32" width="12" style="30" bestFit="1" customWidth="1"/>
    <col min="33" max="16384" width="9.1796875" style="30"/>
  </cols>
  <sheetData>
    <row r="1" spans="1:29" ht="15" customHeight="1">
      <c r="A1" s="1" t="s">
        <v>0</v>
      </c>
      <c r="B1" s="1"/>
    </row>
    <row r="2" spans="1:29" ht="15" customHeight="1">
      <c r="A2" s="74" t="s">
        <v>148</v>
      </c>
      <c r="B2" s="74"/>
    </row>
    <row r="3" spans="1:29" ht="15" customHeight="1">
      <c r="A3" s="89" t="str">
        <f>'5-6 (Three-M)'!A3</f>
        <v>For the three-month period ended 31 March 2021</v>
      </c>
      <c r="B3" s="89"/>
      <c r="C3" s="11"/>
      <c r="D3" s="12"/>
      <c r="E3" s="12"/>
      <c r="F3" s="12"/>
      <c r="G3" s="12"/>
      <c r="H3" s="12"/>
      <c r="I3" s="12"/>
      <c r="J3" s="12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</row>
    <row r="4" spans="1:29" ht="15" customHeight="1">
      <c r="A4" s="90"/>
      <c r="B4" s="90"/>
      <c r="C4" s="16"/>
      <c r="D4" s="17"/>
      <c r="E4" s="17"/>
      <c r="F4" s="17"/>
      <c r="G4" s="17"/>
      <c r="H4" s="17"/>
      <c r="I4" s="17"/>
      <c r="J4" s="17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ht="15" customHeight="1">
      <c r="A5" s="90"/>
      <c r="B5" s="90"/>
      <c r="C5" s="16"/>
      <c r="D5" s="17"/>
      <c r="E5" s="17"/>
      <c r="F5" s="17"/>
      <c r="G5" s="17"/>
      <c r="H5" s="17"/>
      <c r="I5" s="17"/>
      <c r="J5" s="17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spans="1:29" s="168" customFormat="1" ht="15" customHeight="1">
      <c r="A6" s="166"/>
      <c r="B6" s="166"/>
      <c r="C6" s="167"/>
      <c r="D6" s="166"/>
      <c r="E6" s="232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</row>
    <row r="7" spans="1:29" s="168" customFormat="1" ht="15" customHeight="1">
      <c r="A7" s="169"/>
      <c r="B7" s="169"/>
      <c r="C7" s="169"/>
      <c r="D7" s="169"/>
      <c r="E7" s="170"/>
      <c r="F7" s="170"/>
      <c r="G7" s="170"/>
      <c r="H7" s="170"/>
      <c r="I7" s="171"/>
      <c r="J7" s="170"/>
      <c r="K7" s="170"/>
      <c r="L7" s="170"/>
      <c r="M7" s="170"/>
      <c r="N7" s="170"/>
      <c r="O7" s="170"/>
      <c r="P7" s="170"/>
      <c r="Q7" s="233" t="s">
        <v>48</v>
      </c>
      <c r="R7" s="233"/>
      <c r="S7" s="233"/>
      <c r="T7" s="233"/>
      <c r="U7" s="233"/>
      <c r="V7" s="233"/>
      <c r="W7" s="233"/>
      <c r="X7" s="170"/>
      <c r="Y7" s="170"/>
      <c r="Z7" s="170"/>
      <c r="AA7" s="170"/>
      <c r="AB7" s="170"/>
      <c r="AC7" s="170"/>
    </row>
    <row r="8" spans="1:29" s="168" customFormat="1" ht="15" customHeight="1">
      <c r="A8" s="169"/>
      <c r="B8" s="169"/>
      <c r="C8" s="169"/>
      <c r="D8" s="169"/>
      <c r="E8" s="170"/>
      <c r="F8" s="170"/>
      <c r="G8" s="170"/>
      <c r="H8" s="170"/>
      <c r="I8" s="171"/>
      <c r="J8" s="170"/>
      <c r="L8" s="170"/>
      <c r="M8" s="170"/>
      <c r="N8" s="170"/>
      <c r="P8" s="170"/>
      <c r="Q8" s="233" t="s">
        <v>67</v>
      </c>
      <c r="R8" s="233"/>
      <c r="S8" s="233"/>
      <c r="T8" s="233"/>
      <c r="U8" s="233"/>
      <c r="V8" s="233"/>
      <c r="W8" s="233"/>
      <c r="X8" s="170"/>
      <c r="Y8" s="170"/>
      <c r="Z8" s="170"/>
      <c r="AA8" s="170"/>
      <c r="AB8" s="170"/>
      <c r="AC8" s="170"/>
    </row>
    <row r="9" spans="1:29" s="168" customFormat="1" ht="15" customHeight="1">
      <c r="A9" s="169"/>
      <c r="B9" s="169"/>
      <c r="C9" s="169"/>
      <c r="D9" s="169"/>
      <c r="E9" s="170"/>
      <c r="F9" s="170"/>
      <c r="G9" s="170"/>
      <c r="H9" s="170"/>
      <c r="I9" s="171"/>
      <c r="J9" s="170"/>
      <c r="K9" s="172" t="s">
        <v>78</v>
      </c>
      <c r="L9" s="170"/>
      <c r="M9" s="170"/>
      <c r="N9" s="170"/>
      <c r="O9" s="171" t="s">
        <v>132</v>
      </c>
      <c r="P9" s="170"/>
      <c r="Q9" s="173"/>
      <c r="R9" s="173"/>
      <c r="S9" s="173"/>
      <c r="T9" s="173"/>
      <c r="U9" s="173"/>
      <c r="V9" s="173"/>
      <c r="W9" s="173"/>
      <c r="X9" s="170"/>
      <c r="Y9" s="170"/>
      <c r="Z9" s="170"/>
      <c r="AA9" s="170"/>
      <c r="AB9" s="170"/>
      <c r="AC9" s="170"/>
    </row>
    <row r="10" spans="1:29" s="168" customFormat="1" ht="15" customHeight="1">
      <c r="A10" s="169"/>
      <c r="B10" s="169"/>
      <c r="C10" s="169"/>
      <c r="D10" s="169"/>
      <c r="E10" s="170"/>
      <c r="F10" s="170"/>
      <c r="G10" s="170"/>
      <c r="H10" s="170"/>
      <c r="I10" s="171" t="s">
        <v>79</v>
      </c>
      <c r="J10" s="170"/>
      <c r="K10" s="172" t="s">
        <v>80</v>
      </c>
      <c r="L10" s="170"/>
      <c r="M10" s="170"/>
      <c r="N10" s="170"/>
      <c r="O10" s="171" t="s">
        <v>118</v>
      </c>
      <c r="P10" s="170"/>
      <c r="Q10" s="173"/>
      <c r="R10" s="170"/>
      <c r="S10" s="173"/>
      <c r="T10" s="170"/>
      <c r="U10" s="173"/>
      <c r="V10" s="173"/>
      <c r="W10" s="173"/>
      <c r="X10" s="170"/>
      <c r="Y10" s="170"/>
      <c r="Z10" s="170"/>
      <c r="AA10" s="170"/>
      <c r="AB10" s="170"/>
      <c r="AC10" s="170"/>
    </row>
    <row r="11" spans="1:29" s="168" customFormat="1" ht="15" customHeight="1">
      <c r="A11" s="169"/>
      <c r="B11" s="169"/>
      <c r="C11" s="169"/>
      <c r="D11" s="169"/>
      <c r="E11" s="172" t="s">
        <v>81</v>
      </c>
      <c r="F11" s="174"/>
      <c r="G11" s="172"/>
      <c r="H11" s="174"/>
      <c r="I11" s="172" t="s">
        <v>82</v>
      </c>
      <c r="J11" s="174"/>
      <c r="K11" s="172" t="s">
        <v>152</v>
      </c>
      <c r="L11" s="175"/>
      <c r="M11" s="176" t="s">
        <v>134</v>
      </c>
      <c r="N11" s="174"/>
      <c r="O11" s="176" t="s">
        <v>119</v>
      </c>
      <c r="P11" s="174"/>
      <c r="R11" s="174"/>
      <c r="S11" s="176" t="s">
        <v>83</v>
      </c>
      <c r="T11" s="174"/>
      <c r="U11" s="176"/>
      <c r="V11" s="174"/>
      <c r="W11" s="176" t="s">
        <v>84</v>
      </c>
      <c r="X11" s="174"/>
      <c r="Y11" s="174"/>
      <c r="Z11" s="174"/>
      <c r="AA11" s="174"/>
      <c r="AB11" s="174"/>
      <c r="AC11" s="174"/>
    </row>
    <row r="12" spans="1:29" s="168" customFormat="1" ht="15" customHeight="1">
      <c r="A12" s="169"/>
      <c r="B12" s="169"/>
      <c r="C12" s="177"/>
      <c r="D12" s="169"/>
      <c r="E12" s="172" t="s">
        <v>85</v>
      </c>
      <c r="F12" s="171"/>
      <c r="G12" s="172" t="s">
        <v>79</v>
      </c>
      <c r="H12" s="171"/>
      <c r="I12" s="172" t="s">
        <v>86</v>
      </c>
      <c r="J12" s="171"/>
      <c r="K12" s="178" t="s">
        <v>153</v>
      </c>
      <c r="L12" s="179"/>
      <c r="M12" s="172" t="s">
        <v>80</v>
      </c>
      <c r="N12" s="179"/>
      <c r="O12" s="172" t="s">
        <v>120</v>
      </c>
      <c r="P12" s="179"/>
      <c r="Q12" s="176" t="s">
        <v>183</v>
      </c>
      <c r="R12" s="179"/>
      <c r="S12" s="176" t="s">
        <v>87</v>
      </c>
      <c r="T12" s="179"/>
      <c r="U12" s="176" t="s">
        <v>168</v>
      </c>
      <c r="V12" s="179"/>
      <c r="W12" s="176" t="s">
        <v>88</v>
      </c>
      <c r="X12" s="179"/>
      <c r="Y12" s="180" t="s">
        <v>89</v>
      </c>
      <c r="Z12" s="181"/>
      <c r="AA12" s="180" t="s">
        <v>90</v>
      </c>
      <c r="AB12" s="181"/>
      <c r="AC12" s="171"/>
    </row>
    <row r="13" spans="1:29" s="168" customFormat="1" ht="15" customHeight="1">
      <c r="A13" s="169"/>
      <c r="B13" s="177"/>
      <c r="C13" s="177"/>
      <c r="D13" s="177"/>
      <c r="E13" s="172" t="s">
        <v>91</v>
      </c>
      <c r="F13" s="171"/>
      <c r="G13" s="172" t="s">
        <v>92</v>
      </c>
      <c r="H13" s="171"/>
      <c r="I13" s="172" t="s">
        <v>93</v>
      </c>
      <c r="J13" s="171"/>
      <c r="K13" s="172" t="s">
        <v>94</v>
      </c>
      <c r="L13" s="171"/>
      <c r="M13" s="172" t="s">
        <v>154</v>
      </c>
      <c r="N13" s="171"/>
      <c r="O13" s="172" t="s">
        <v>121</v>
      </c>
      <c r="P13" s="171"/>
      <c r="Q13" s="176" t="s">
        <v>184</v>
      </c>
      <c r="R13" s="171"/>
      <c r="S13" s="176" t="s">
        <v>95</v>
      </c>
      <c r="T13" s="171"/>
      <c r="U13" s="176" t="s">
        <v>169</v>
      </c>
      <c r="V13" s="171"/>
      <c r="W13" s="176" t="s">
        <v>96</v>
      </c>
      <c r="X13" s="171"/>
      <c r="Y13" s="171" t="s">
        <v>97</v>
      </c>
      <c r="Z13" s="171"/>
      <c r="AA13" s="171" t="s">
        <v>98</v>
      </c>
      <c r="AB13" s="171"/>
      <c r="AC13" s="171" t="s">
        <v>51</v>
      </c>
    </row>
    <row r="14" spans="1:29" s="168" customFormat="1" ht="15" customHeight="1">
      <c r="A14" s="169"/>
      <c r="B14" s="182"/>
      <c r="C14" s="182"/>
      <c r="D14" s="182"/>
      <c r="E14" s="183" t="s">
        <v>6</v>
      </c>
      <c r="F14" s="184"/>
      <c r="G14" s="183" t="s">
        <v>6</v>
      </c>
      <c r="H14" s="184"/>
      <c r="I14" s="183" t="s">
        <v>6</v>
      </c>
      <c r="J14" s="184"/>
      <c r="K14" s="183" t="s">
        <v>6</v>
      </c>
      <c r="L14" s="172"/>
      <c r="M14" s="183" t="s">
        <v>6</v>
      </c>
      <c r="N14" s="184"/>
      <c r="O14" s="183" t="s">
        <v>6</v>
      </c>
      <c r="P14" s="184"/>
      <c r="Q14" s="183" t="s">
        <v>6</v>
      </c>
      <c r="R14" s="184"/>
      <c r="S14" s="183" t="s">
        <v>6</v>
      </c>
      <c r="T14" s="184"/>
      <c r="U14" s="183" t="s">
        <v>6</v>
      </c>
      <c r="V14" s="184"/>
      <c r="W14" s="183" t="s">
        <v>6</v>
      </c>
      <c r="X14" s="184"/>
      <c r="Y14" s="183" t="s">
        <v>6</v>
      </c>
      <c r="Z14" s="184"/>
      <c r="AA14" s="183" t="s">
        <v>6</v>
      </c>
      <c r="AB14" s="187"/>
      <c r="AC14" s="183" t="s">
        <v>6</v>
      </c>
    </row>
    <row r="15" spans="1:29" s="168" customFormat="1" ht="15" customHeight="1">
      <c r="A15" s="169"/>
      <c r="B15" s="182"/>
      <c r="C15" s="169"/>
      <c r="D15" s="182"/>
      <c r="E15" s="184"/>
      <c r="F15" s="184"/>
      <c r="G15" s="184"/>
      <c r="H15" s="184"/>
      <c r="I15" s="184"/>
      <c r="J15" s="184"/>
      <c r="K15" s="184"/>
      <c r="L15" s="172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7"/>
      <c r="AC15" s="184"/>
    </row>
    <row r="16" spans="1:29" s="168" customFormat="1" ht="15" customHeight="1">
      <c r="A16" s="195" t="s">
        <v>206</v>
      </c>
      <c r="B16" s="182"/>
      <c r="C16" s="169"/>
      <c r="D16" s="182"/>
    </row>
    <row r="17" spans="1:32" s="168" customFormat="1" ht="15" customHeight="1">
      <c r="A17" s="196" t="s">
        <v>170</v>
      </c>
      <c r="B17" s="182"/>
      <c r="C17" s="169"/>
      <c r="D17" s="182"/>
      <c r="E17" s="187">
        <v>1336247</v>
      </c>
      <c r="F17" s="187"/>
      <c r="G17" s="187">
        <v>4455070</v>
      </c>
      <c r="H17" s="187"/>
      <c r="I17" s="187">
        <v>36190</v>
      </c>
      <c r="J17" s="187"/>
      <c r="K17" s="187">
        <v>130058</v>
      </c>
      <c r="L17" s="197"/>
      <c r="M17" s="187">
        <v>13080823</v>
      </c>
      <c r="N17" s="187"/>
      <c r="O17" s="187">
        <v>-648776</v>
      </c>
      <c r="P17" s="187"/>
      <c r="Q17" s="187">
        <v>-94</v>
      </c>
      <c r="R17" s="187"/>
      <c r="S17" s="187">
        <v>-1148</v>
      </c>
      <c r="T17" s="187"/>
      <c r="U17" s="187">
        <v>0</v>
      </c>
      <c r="V17" s="187"/>
      <c r="W17" s="187">
        <f>SUM(Q17:U17)</f>
        <v>-1242</v>
      </c>
      <c r="X17" s="187"/>
      <c r="Y17" s="187">
        <f>SUM(E17:O17,W17)</f>
        <v>18388370</v>
      </c>
      <c r="Z17" s="187"/>
      <c r="AA17" s="187">
        <v>1803343</v>
      </c>
      <c r="AB17" s="187"/>
      <c r="AC17" s="187">
        <f>SUM(Y17:AA17)</f>
        <v>20191713</v>
      </c>
    </row>
    <row r="18" spans="1:32" s="168" customFormat="1" ht="15" customHeight="1">
      <c r="A18" s="198" t="s">
        <v>164</v>
      </c>
      <c r="B18" s="182"/>
      <c r="C18" s="169"/>
      <c r="D18" s="182"/>
      <c r="E18" s="184"/>
      <c r="F18" s="184"/>
      <c r="G18" s="184"/>
      <c r="H18" s="184"/>
      <c r="I18" s="184"/>
      <c r="J18" s="184"/>
      <c r="K18" s="184"/>
      <c r="L18" s="172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</row>
    <row r="19" spans="1:32" s="168" customFormat="1" ht="15" customHeight="1">
      <c r="A19" s="198" t="s">
        <v>163</v>
      </c>
      <c r="B19" s="182"/>
      <c r="C19" s="186"/>
      <c r="D19" s="182"/>
      <c r="E19" s="190">
        <v>0</v>
      </c>
      <c r="F19" s="187"/>
      <c r="G19" s="190">
        <v>0</v>
      </c>
      <c r="H19" s="187"/>
      <c r="I19" s="190">
        <v>0</v>
      </c>
      <c r="J19" s="187"/>
      <c r="K19" s="190">
        <v>0</v>
      </c>
      <c r="L19" s="197"/>
      <c r="M19" s="190">
        <v>-647868</v>
      </c>
      <c r="N19" s="187"/>
      <c r="O19" s="190">
        <v>0</v>
      </c>
      <c r="P19" s="187"/>
      <c r="Q19" s="190">
        <v>138</v>
      </c>
      <c r="R19" s="187"/>
      <c r="S19" s="190">
        <v>0</v>
      </c>
      <c r="T19" s="187"/>
      <c r="U19" s="190">
        <v>-12508</v>
      </c>
      <c r="V19" s="187"/>
      <c r="W19" s="190">
        <f>SUM(Q19:U19)</f>
        <v>-12370</v>
      </c>
      <c r="X19" s="187"/>
      <c r="Y19" s="190">
        <f>SUM(E19:O19,W19)</f>
        <v>-660238</v>
      </c>
      <c r="Z19" s="187"/>
      <c r="AA19" s="190">
        <v>-4855</v>
      </c>
      <c r="AB19" s="187"/>
      <c r="AC19" s="190">
        <f>SUM(Y19:AA19)</f>
        <v>-665093</v>
      </c>
    </row>
    <row r="20" spans="1:32" s="168" customFormat="1" ht="6" customHeight="1">
      <c r="A20" s="198"/>
      <c r="B20" s="182"/>
      <c r="C20" s="186"/>
      <c r="D20" s="182"/>
      <c r="E20" s="187"/>
      <c r="F20" s="187"/>
      <c r="G20" s="187"/>
      <c r="H20" s="187"/>
      <c r="I20" s="187"/>
      <c r="J20" s="187"/>
      <c r="K20" s="187"/>
      <c r="L20" s="19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93"/>
      <c r="AE20" s="193"/>
      <c r="AF20" s="194"/>
    </row>
    <row r="21" spans="1:32" s="168" customFormat="1" ht="15" customHeight="1">
      <c r="A21" s="195" t="s">
        <v>207</v>
      </c>
      <c r="B21" s="182"/>
      <c r="C21" s="169"/>
      <c r="D21" s="182"/>
      <c r="E21" s="187">
        <f>SUM(E17:E19)</f>
        <v>1336247</v>
      </c>
      <c r="F21" s="184"/>
      <c r="G21" s="187">
        <f>SUM(G17:G19)</f>
        <v>4455070</v>
      </c>
      <c r="H21" s="184"/>
      <c r="I21" s="187">
        <f>SUM(I17:I19)</f>
        <v>36190</v>
      </c>
      <c r="J21" s="184"/>
      <c r="K21" s="187">
        <f>SUM(K17:K19)</f>
        <v>130058</v>
      </c>
      <c r="L21" s="172"/>
      <c r="M21" s="187">
        <f>SUM(M17:M19)</f>
        <v>12432955</v>
      </c>
      <c r="N21" s="184"/>
      <c r="O21" s="187">
        <f>SUM(O17:O19)</f>
        <v>-648776</v>
      </c>
      <c r="P21" s="184"/>
      <c r="Q21" s="187">
        <f>SUM(Q17:Q19)</f>
        <v>44</v>
      </c>
      <c r="R21" s="184"/>
      <c r="S21" s="187">
        <f>SUM(S17:S19)</f>
        <v>-1148</v>
      </c>
      <c r="T21" s="184"/>
      <c r="U21" s="187">
        <f>SUM(U17:U19)</f>
        <v>-12508</v>
      </c>
      <c r="V21" s="184"/>
      <c r="W21" s="187">
        <f>SUM(W17:W19)</f>
        <v>-13612</v>
      </c>
      <c r="X21" s="184"/>
      <c r="Y21" s="187">
        <f>SUM(Y17:Y19)</f>
        <v>17728132</v>
      </c>
      <c r="Z21" s="184"/>
      <c r="AA21" s="187">
        <f>SUM(AA17:AA19)</f>
        <v>1798488</v>
      </c>
      <c r="AB21" s="184"/>
      <c r="AC21" s="187">
        <f>SUM(AC17:AC19)</f>
        <v>19526620</v>
      </c>
      <c r="AD21" s="193"/>
      <c r="AE21" s="193"/>
      <c r="AF21" s="194"/>
    </row>
    <row r="22" spans="1:32" s="168" customFormat="1" ht="15" customHeight="1">
      <c r="A22" s="195" t="s">
        <v>165</v>
      </c>
      <c r="B22" s="182"/>
      <c r="C22" s="169"/>
      <c r="D22" s="182"/>
      <c r="E22" s="184"/>
      <c r="F22" s="184"/>
      <c r="G22" s="184"/>
      <c r="H22" s="184"/>
      <c r="I22" s="184"/>
      <c r="J22" s="184"/>
      <c r="K22" s="184"/>
      <c r="L22" s="172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93"/>
      <c r="AE22" s="193"/>
      <c r="AF22" s="194"/>
    </row>
    <row r="23" spans="1:32" s="168" customFormat="1" ht="15" customHeight="1">
      <c r="A23" s="198" t="s">
        <v>194</v>
      </c>
      <c r="B23" s="182"/>
      <c r="C23" s="169"/>
      <c r="D23" s="182"/>
      <c r="E23" s="184">
        <v>0</v>
      </c>
      <c r="F23" s="184"/>
      <c r="G23" s="184">
        <v>0</v>
      </c>
      <c r="H23" s="184"/>
      <c r="I23" s="184">
        <v>0</v>
      </c>
      <c r="J23" s="184"/>
      <c r="K23" s="184">
        <v>0</v>
      </c>
      <c r="L23" s="172"/>
      <c r="M23" s="184">
        <v>0</v>
      </c>
      <c r="N23" s="184"/>
      <c r="O23" s="184">
        <v>0</v>
      </c>
      <c r="P23" s="184"/>
      <c r="Q23" s="184">
        <v>0</v>
      </c>
      <c r="R23" s="184"/>
      <c r="S23" s="184">
        <v>0</v>
      </c>
      <c r="T23" s="184"/>
      <c r="U23" s="184">
        <v>0</v>
      </c>
      <c r="V23" s="184"/>
      <c r="W23" s="184">
        <v>0</v>
      </c>
      <c r="X23" s="184"/>
      <c r="Y23" s="184">
        <v>0</v>
      </c>
      <c r="Z23" s="184"/>
      <c r="AA23" s="187">
        <v>-222759</v>
      </c>
      <c r="AB23" s="187"/>
      <c r="AC23" s="187">
        <f>Y23+AA23</f>
        <v>-222759</v>
      </c>
      <c r="AD23" s="193"/>
      <c r="AE23" s="193"/>
      <c r="AF23" s="194"/>
    </row>
    <row r="24" spans="1:32" s="168" customFormat="1" ht="15" customHeight="1">
      <c r="A24" s="188" t="s">
        <v>71</v>
      </c>
      <c r="B24" s="188"/>
      <c r="C24" s="189"/>
      <c r="D24" s="188"/>
      <c r="E24" s="190">
        <v>0</v>
      </c>
      <c r="F24" s="187"/>
      <c r="G24" s="190">
        <v>0</v>
      </c>
      <c r="H24" s="187"/>
      <c r="I24" s="190">
        <v>0</v>
      </c>
      <c r="J24" s="187"/>
      <c r="K24" s="190">
        <v>0</v>
      </c>
      <c r="L24" s="187"/>
      <c r="M24" s="190">
        <v>1030590</v>
      </c>
      <c r="N24" s="187"/>
      <c r="O24" s="190">
        <v>0</v>
      </c>
      <c r="P24" s="187"/>
      <c r="Q24" s="190">
        <v>-46</v>
      </c>
      <c r="R24" s="187"/>
      <c r="S24" s="190">
        <v>892</v>
      </c>
      <c r="T24" s="187"/>
      <c r="U24" s="190">
        <v>-2997</v>
      </c>
      <c r="V24" s="187"/>
      <c r="W24" s="190">
        <f>SUM(Q24:U24)</f>
        <v>-2151</v>
      </c>
      <c r="X24" s="187"/>
      <c r="Y24" s="190">
        <f>SUM(E24:O24,W24)</f>
        <v>1028439</v>
      </c>
      <c r="Z24" s="187"/>
      <c r="AA24" s="190">
        <v>67129</v>
      </c>
      <c r="AB24" s="187"/>
      <c r="AC24" s="190">
        <f>SUM(Y24:AA24)</f>
        <v>1095568</v>
      </c>
      <c r="AD24" s="193"/>
      <c r="AE24" s="193"/>
      <c r="AF24" s="194"/>
    </row>
    <row r="25" spans="1:32" s="168" customFormat="1" ht="6" customHeight="1">
      <c r="A25" s="191"/>
      <c r="B25" s="191"/>
      <c r="C25" s="186"/>
      <c r="D25" s="191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93"/>
      <c r="AE25" s="193"/>
      <c r="AF25" s="194"/>
    </row>
    <row r="26" spans="1:32" s="168" customFormat="1" ht="15" customHeight="1" thickBot="1">
      <c r="A26" s="185" t="s">
        <v>208</v>
      </c>
      <c r="B26" s="185"/>
      <c r="C26" s="186"/>
      <c r="D26" s="185"/>
      <c r="E26" s="192">
        <f>SUM(E21:E25)</f>
        <v>1336247</v>
      </c>
      <c r="F26" s="187"/>
      <c r="G26" s="192">
        <f>SUM(G21:G25)</f>
        <v>4455070</v>
      </c>
      <c r="H26" s="187"/>
      <c r="I26" s="192">
        <f>SUM(I21:I25)</f>
        <v>36190</v>
      </c>
      <c r="J26" s="187"/>
      <c r="K26" s="192">
        <f>SUM(K21:K25)</f>
        <v>130058</v>
      </c>
      <c r="L26" s="187"/>
      <c r="M26" s="192">
        <f>SUM(M21:M25)</f>
        <v>13463545</v>
      </c>
      <c r="N26" s="187"/>
      <c r="O26" s="192">
        <f>SUM(O21:O25)</f>
        <v>-648776</v>
      </c>
      <c r="P26" s="187"/>
      <c r="Q26" s="192">
        <f>SUM(Q21:Q25)</f>
        <v>-2</v>
      </c>
      <c r="R26" s="187"/>
      <c r="S26" s="192">
        <f>SUM(S21:S25)</f>
        <v>-256</v>
      </c>
      <c r="T26" s="187"/>
      <c r="U26" s="192">
        <f>SUM(U21:U25)</f>
        <v>-15505</v>
      </c>
      <c r="V26" s="187"/>
      <c r="W26" s="192">
        <f>SUM(W21:W25)</f>
        <v>-15763</v>
      </c>
      <c r="X26" s="187"/>
      <c r="Y26" s="192">
        <f>SUM(Y21:Y25)</f>
        <v>18756571</v>
      </c>
      <c r="Z26" s="187"/>
      <c r="AA26" s="192">
        <f>SUM(AA21:AA25)</f>
        <v>1642858</v>
      </c>
      <c r="AB26" s="187"/>
      <c r="AC26" s="192">
        <f>SUM(AC21:AC25)</f>
        <v>20399429</v>
      </c>
      <c r="AD26" s="193"/>
      <c r="AE26" s="193"/>
      <c r="AF26" s="194"/>
    </row>
    <row r="27" spans="1:32" s="168" customFormat="1" ht="15" customHeight="1" thickTop="1">
      <c r="A27" s="185"/>
      <c r="B27" s="185"/>
      <c r="C27" s="186"/>
      <c r="D27" s="185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93"/>
      <c r="AE27" s="193"/>
      <c r="AF27" s="194"/>
    </row>
    <row r="28" spans="1:32" s="168" customFormat="1" ht="15" customHeight="1">
      <c r="A28" s="185"/>
      <c r="B28" s="185"/>
      <c r="C28" s="186"/>
      <c r="D28" s="185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93"/>
      <c r="AE28" s="193"/>
      <c r="AF28" s="194"/>
    </row>
    <row r="29" spans="1:32" s="168" customFormat="1" ht="15" customHeight="1">
      <c r="A29" s="195" t="s">
        <v>209</v>
      </c>
      <c r="B29" s="182"/>
      <c r="C29" s="169"/>
      <c r="D29" s="182"/>
      <c r="E29" s="199">
        <v>1373152</v>
      </c>
      <c r="F29" s="184"/>
      <c r="G29" s="199">
        <v>6207179</v>
      </c>
      <c r="H29" s="184"/>
      <c r="I29" s="199">
        <v>36190</v>
      </c>
      <c r="J29" s="184"/>
      <c r="K29" s="199">
        <v>142807</v>
      </c>
      <c r="L29" s="172"/>
      <c r="M29" s="199">
        <v>15003839</v>
      </c>
      <c r="N29" s="184"/>
      <c r="O29" s="199">
        <v>-665152</v>
      </c>
      <c r="P29" s="184"/>
      <c r="Q29" s="199">
        <v>-226</v>
      </c>
      <c r="R29" s="184"/>
      <c r="S29" s="199">
        <v>-872</v>
      </c>
      <c r="T29" s="184"/>
      <c r="U29" s="199">
        <v>-12050</v>
      </c>
      <c r="V29" s="184"/>
      <c r="W29" s="199">
        <v>-13148</v>
      </c>
      <c r="X29" s="184"/>
      <c r="Y29" s="199">
        <v>22084867</v>
      </c>
      <c r="Z29" s="184"/>
      <c r="AA29" s="199">
        <v>1985011</v>
      </c>
      <c r="AB29" s="184"/>
      <c r="AC29" s="199">
        <f>Y29+AA29</f>
        <v>24069878</v>
      </c>
    </row>
    <row r="30" spans="1:32" s="168" customFormat="1" ht="15" customHeight="1">
      <c r="A30" s="198" t="s">
        <v>194</v>
      </c>
      <c r="B30" s="182"/>
      <c r="C30" s="169"/>
      <c r="D30" s="182"/>
      <c r="E30" s="199">
        <v>0</v>
      </c>
      <c r="F30" s="187"/>
      <c r="G30" s="199">
        <v>0</v>
      </c>
      <c r="H30" s="187"/>
      <c r="I30" s="199">
        <v>0</v>
      </c>
      <c r="J30" s="187"/>
      <c r="K30" s="199">
        <v>0</v>
      </c>
      <c r="L30" s="197"/>
      <c r="M30" s="199">
        <v>0</v>
      </c>
      <c r="N30" s="187"/>
      <c r="O30" s="199">
        <v>0</v>
      </c>
      <c r="P30" s="187"/>
      <c r="Q30" s="199">
        <v>0</v>
      </c>
      <c r="R30" s="187"/>
      <c r="S30" s="199">
        <v>0</v>
      </c>
      <c r="T30" s="187"/>
      <c r="U30" s="199">
        <v>0</v>
      </c>
      <c r="V30" s="187"/>
      <c r="W30" s="199">
        <f>SUM(Q30:U30)</f>
        <v>0</v>
      </c>
      <c r="X30" s="187"/>
      <c r="Y30" s="199">
        <f>SUM(E30:O30,W30)</f>
        <v>0</v>
      </c>
      <c r="Z30" s="184"/>
      <c r="AA30" s="199">
        <v>-22951</v>
      </c>
      <c r="AB30" s="187"/>
      <c r="AC30" s="199">
        <f>Y30+AA30</f>
        <v>-22951</v>
      </c>
    </row>
    <row r="31" spans="1:32" s="168" customFormat="1" ht="15" customHeight="1">
      <c r="A31" s="198" t="s">
        <v>211</v>
      </c>
      <c r="B31" s="182"/>
      <c r="C31" s="169"/>
      <c r="D31" s="182"/>
      <c r="E31" s="199"/>
      <c r="F31" s="187"/>
      <c r="G31" s="199"/>
      <c r="H31" s="187"/>
      <c r="I31" s="199"/>
      <c r="J31" s="187"/>
      <c r="K31" s="199"/>
      <c r="L31" s="197"/>
      <c r="M31" s="199"/>
      <c r="N31" s="187"/>
      <c r="O31" s="199"/>
      <c r="P31" s="187"/>
      <c r="Q31" s="199"/>
      <c r="R31" s="187"/>
      <c r="S31" s="199"/>
      <c r="T31" s="187"/>
      <c r="U31" s="199"/>
      <c r="V31" s="187"/>
      <c r="W31" s="199"/>
      <c r="X31" s="187"/>
      <c r="Y31" s="199"/>
      <c r="Z31" s="187"/>
      <c r="AA31" s="199"/>
      <c r="AB31" s="187"/>
      <c r="AC31" s="199"/>
    </row>
    <row r="32" spans="1:32" s="168" customFormat="1" ht="15" customHeight="1">
      <c r="A32" s="198" t="s">
        <v>212</v>
      </c>
      <c r="B32" s="182"/>
      <c r="C32" s="169"/>
      <c r="D32" s="182"/>
      <c r="E32" s="199">
        <v>0</v>
      </c>
      <c r="F32" s="187"/>
      <c r="G32" s="199">
        <v>0</v>
      </c>
      <c r="H32" s="187"/>
      <c r="I32" s="199">
        <v>0</v>
      </c>
      <c r="J32" s="187"/>
      <c r="K32" s="199">
        <v>0</v>
      </c>
      <c r="L32" s="197"/>
      <c r="M32" s="199">
        <v>0</v>
      </c>
      <c r="N32" s="187"/>
      <c r="O32" s="199">
        <v>0</v>
      </c>
      <c r="P32" s="187"/>
      <c r="Q32" s="199">
        <v>0</v>
      </c>
      <c r="R32" s="187"/>
      <c r="S32" s="199">
        <v>0</v>
      </c>
      <c r="T32" s="187"/>
      <c r="U32" s="199">
        <v>0</v>
      </c>
      <c r="V32" s="187"/>
      <c r="W32" s="199">
        <f>SUM(Q32:U32)</f>
        <v>0</v>
      </c>
      <c r="X32" s="187"/>
      <c r="Y32" s="199">
        <f>SUM(E32:O32,W32)</f>
        <v>0</v>
      </c>
      <c r="Z32" s="187"/>
      <c r="AA32" s="199">
        <v>24158</v>
      </c>
      <c r="AB32" s="187"/>
      <c r="AC32" s="199">
        <f>Y32+AA32</f>
        <v>24158</v>
      </c>
    </row>
    <row r="33" spans="1:32" s="168" customFormat="1" ht="15" customHeight="1">
      <c r="A33" s="198" t="s">
        <v>210</v>
      </c>
      <c r="B33" s="182"/>
      <c r="C33" s="169"/>
      <c r="D33" s="182"/>
      <c r="E33" s="199">
        <v>0</v>
      </c>
      <c r="F33" s="187"/>
      <c r="G33" s="199">
        <v>0</v>
      </c>
      <c r="H33" s="187"/>
      <c r="I33" s="199">
        <v>0</v>
      </c>
      <c r="J33" s="187"/>
      <c r="K33" s="199">
        <v>0</v>
      </c>
      <c r="L33" s="197"/>
      <c r="M33" s="199">
        <v>0</v>
      </c>
      <c r="N33" s="187"/>
      <c r="O33" s="199">
        <v>155764</v>
      </c>
      <c r="P33" s="187"/>
      <c r="Q33" s="199">
        <v>0</v>
      </c>
      <c r="R33" s="187"/>
      <c r="S33" s="199">
        <v>0</v>
      </c>
      <c r="T33" s="187"/>
      <c r="U33" s="199">
        <v>0</v>
      </c>
      <c r="V33" s="187"/>
      <c r="W33" s="199">
        <f>SUM(Q33:U33)</f>
        <v>0</v>
      </c>
      <c r="X33" s="187"/>
      <c r="Y33" s="199">
        <f>SUM(E33:O33,W33)</f>
        <v>155764</v>
      </c>
      <c r="Z33" s="187"/>
      <c r="AA33" s="199">
        <v>209236</v>
      </c>
      <c r="AB33" s="187"/>
      <c r="AC33" s="199">
        <f>Y33+AA33</f>
        <v>365000</v>
      </c>
    </row>
    <row r="34" spans="1:32" s="168" customFormat="1" ht="15" customHeight="1">
      <c r="A34" s="188" t="s">
        <v>71</v>
      </c>
      <c r="B34" s="188"/>
      <c r="C34" s="189"/>
      <c r="D34" s="188"/>
      <c r="E34" s="200">
        <v>0</v>
      </c>
      <c r="F34" s="187"/>
      <c r="G34" s="200">
        <v>0</v>
      </c>
      <c r="H34" s="187"/>
      <c r="I34" s="200">
        <v>0</v>
      </c>
      <c r="J34" s="187"/>
      <c r="K34" s="200">
        <v>0</v>
      </c>
      <c r="L34" s="187"/>
      <c r="M34" s="200">
        <f>'5-6 (Three-M)'!D81+9206</f>
        <v>1370159</v>
      </c>
      <c r="N34" s="187"/>
      <c r="O34" s="200">
        <v>0</v>
      </c>
      <c r="P34" s="187"/>
      <c r="Q34" s="200">
        <v>-641</v>
      </c>
      <c r="R34" s="187"/>
      <c r="S34" s="200">
        <v>61</v>
      </c>
      <c r="T34" s="187"/>
      <c r="U34" s="200">
        <v>3325</v>
      </c>
      <c r="V34" s="187"/>
      <c r="W34" s="200">
        <f>SUM(Q34:U34)</f>
        <v>2745</v>
      </c>
      <c r="X34" s="187"/>
      <c r="Y34" s="200">
        <f>SUM(E34:O34,W34)</f>
        <v>1372904</v>
      </c>
      <c r="Z34" s="187"/>
      <c r="AA34" s="200">
        <f>'5-6 (Three-M)'!D88</f>
        <v>62249</v>
      </c>
      <c r="AB34" s="187"/>
      <c r="AC34" s="200">
        <f>SUM(Y34:AA34)</f>
        <v>1435153</v>
      </c>
    </row>
    <row r="35" spans="1:32" s="168" customFormat="1" ht="6" customHeight="1">
      <c r="A35" s="191"/>
      <c r="B35" s="191"/>
      <c r="C35" s="186"/>
      <c r="D35" s="191"/>
      <c r="E35" s="199"/>
      <c r="F35" s="187"/>
      <c r="G35" s="199"/>
      <c r="H35" s="187"/>
      <c r="I35" s="199"/>
      <c r="J35" s="187"/>
      <c r="K35" s="199"/>
      <c r="L35" s="187"/>
      <c r="M35" s="199"/>
      <c r="N35" s="187"/>
      <c r="O35" s="199"/>
      <c r="P35" s="187"/>
      <c r="Q35" s="199"/>
      <c r="R35" s="187"/>
      <c r="S35" s="199"/>
      <c r="T35" s="187"/>
      <c r="U35" s="199"/>
      <c r="V35" s="187"/>
      <c r="W35" s="199"/>
      <c r="X35" s="187"/>
      <c r="Y35" s="199"/>
      <c r="Z35" s="187"/>
      <c r="AA35" s="199"/>
      <c r="AB35" s="187"/>
      <c r="AC35" s="199"/>
    </row>
    <row r="36" spans="1:32" s="168" customFormat="1" ht="15" customHeight="1" thickBot="1">
      <c r="A36" s="185" t="s">
        <v>198</v>
      </c>
      <c r="B36" s="185"/>
      <c r="C36" s="186"/>
      <c r="D36" s="185"/>
      <c r="E36" s="201">
        <f>SUM(E29:E35)</f>
        <v>1373152</v>
      </c>
      <c r="F36" s="187"/>
      <c r="G36" s="201">
        <f>SUM(G29:G35)</f>
        <v>6207179</v>
      </c>
      <c r="H36" s="187"/>
      <c r="I36" s="201">
        <f>SUM(I29:I35)</f>
        <v>36190</v>
      </c>
      <c r="J36" s="187"/>
      <c r="K36" s="201">
        <f>SUM(K29:K35)</f>
        <v>142807</v>
      </c>
      <c r="L36" s="187"/>
      <c r="M36" s="201">
        <f>SUM(M29:M35)</f>
        <v>16373998</v>
      </c>
      <c r="N36" s="187"/>
      <c r="O36" s="201">
        <f>SUM(O29:O35)</f>
        <v>-509388</v>
      </c>
      <c r="P36" s="187"/>
      <c r="Q36" s="201">
        <f>SUM(Q29:Q35)</f>
        <v>-867</v>
      </c>
      <c r="R36" s="187"/>
      <c r="S36" s="201">
        <f>SUM(S29:S35)</f>
        <v>-811</v>
      </c>
      <c r="T36" s="187"/>
      <c r="U36" s="201">
        <f>SUM(U29:U35)</f>
        <v>-8725</v>
      </c>
      <c r="V36" s="187"/>
      <c r="W36" s="201">
        <f>SUM(W29:W35)</f>
        <v>-10403</v>
      </c>
      <c r="X36" s="187"/>
      <c r="Y36" s="201">
        <f>SUM(Y29:Y35)</f>
        <v>23613535</v>
      </c>
      <c r="Z36" s="187"/>
      <c r="AA36" s="201">
        <f>SUM(AA29:AA35)</f>
        <v>2257703</v>
      </c>
      <c r="AB36" s="187"/>
      <c r="AC36" s="201">
        <f>SUM(AC29:AC35)</f>
        <v>25871238</v>
      </c>
      <c r="AD36" s="193"/>
      <c r="AE36" s="193"/>
      <c r="AF36" s="194"/>
    </row>
    <row r="37" spans="1:32" s="25" customFormat="1" ht="15" customHeight="1" thickTop="1">
      <c r="A37" s="103"/>
      <c r="B37" s="103"/>
      <c r="C37" s="128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32" s="25" customFormat="1" ht="15" customHeight="1">
      <c r="A38" s="103"/>
      <c r="B38" s="103"/>
      <c r="C38" s="128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32" s="25" customFormat="1" ht="15" customHeight="1">
      <c r="A39" s="103"/>
      <c r="B39" s="103"/>
      <c r="C39" s="128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32" s="25" customFormat="1" ht="15" customHeight="1">
      <c r="A40" s="103"/>
      <c r="B40" s="103"/>
      <c r="C40" s="128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32" s="25" customFormat="1" ht="15" customHeight="1">
      <c r="A41" s="103"/>
      <c r="B41" s="103"/>
      <c r="C41" s="128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32" s="25" customFormat="1" ht="18.75" customHeight="1">
      <c r="A42" s="103"/>
      <c r="B42" s="103"/>
      <c r="C42" s="128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32" s="25" customFormat="1" ht="15" customHeight="1">
      <c r="A43" s="103"/>
      <c r="B43" s="103"/>
      <c r="C43" s="128"/>
      <c r="D43" s="67"/>
      <c r="E43" s="67"/>
      <c r="F43" s="130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32" s="25" customFormat="1" ht="15" customHeight="1">
      <c r="A44" s="103"/>
      <c r="B44" s="103"/>
      <c r="C44" s="128"/>
      <c r="D44" s="67"/>
      <c r="E44" s="67"/>
      <c r="F44" s="130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32" s="25" customFormat="1" ht="15" customHeight="1">
      <c r="A45" s="103"/>
      <c r="B45" s="103"/>
      <c r="C45" s="128"/>
      <c r="D45" s="67"/>
      <c r="E45" s="67"/>
      <c r="F45" s="130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32" s="25" customFormat="1" ht="18" customHeight="1">
      <c r="A46" s="103"/>
      <c r="B46" s="103"/>
      <c r="C46" s="128"/>
      <c r="D46" s="67"/>
      <c r="E46" s="67"/>
      <c r="F46" s="130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32" s="25" customFormat="1" ht="15" customHeight="1">
      <c r="A47" s="66"/>
      <c r="B47" s="66"/>
      <c r="C47" s="128"/>
      <c r="D47" s="67"/>
      <c r="E47" s="131"/>
      <c r="F47" s="67"/>
      <c r="G47" s="131"/>
      <c r="H47" s="67"/>
      <c r="I47" s="131"/>
      <c r="J47" s="67"/>
      <c r="K47" s="131"/>
      <c r="L47" s="67"/>
      <c r="M47" s="131"/>
      <c r="N47" s="67"/>
      <c r="O47" s="131"/>
      <c r="P47" s="67"/>
      <c r="Q47" s="131"/>
      <c r="R47" s="67"/>
      <c r="S47" s="131"/>
      <c r="T47" s="67"/>
      <c r="U47" s="131"/>
      <c r="V47" s="67"/>
      <c r="W47" s="131"/>
      <c r="X47" s="67"/>
      <c r="Y47" s="131"/>
      <c r="Z47" s="67"/>
      <c r="AA47" s="131"/>
      <c r="AB47" s="67"/>
      <c r="AC47" s="131"/>
      <c r="AD47" s="18"/>
      <c r="AE47" s="18"/>
      <c r="AF47" s="132"/>
    </row>
    <row r="48" spans="1:32" ht="15" customHeight="1">
      <c r="A48" s="96"/>
      <c r="B48" s="96"/>
      <c r="C48" s="96"/>
      <c r="D48" s="101"/>
      <c r="E48" s="101"/>
      <c r="F48" s="101"/>
      <c r="G48" s="101"/>
      <c r="H48" s="101"/>
      <c r="I48" s="101"/>
      <c r="J48" s="101"/>
      <c r="K48" s="101"/>
      <c r="L48" s="94"/>
      <c r="M48" s="101"/>
      <c r="N48" s="101"/>
      <c r="O48" s="101"/>
      <c r="P48" s="101"/>
    </row>
    <row r="49" spans="1:32" ht="15" customHeight="1">
      <c r="A49" s="66"/>
      <c r="B49" s="66"/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5"/>
      <c r="AE49" s="5"/>
      <c r="AF49" s="129"/>
    </row>
    <row r="50" spans="1:32" ht="15" customHeight="1">
      <c r="A50" s="66"/>
      <c r="B50" s="66"/>
      <c r="C50" s="71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5"/>
      <c r="AE50" s="5"/>
      <c r="AF50" s="129"/>
    </row>
    <row r="51" spans="1:32" ht="17.25" customHeight="1">
      <c r="A51" s="66"/>
      <c r="B51" s="66"/>
      <c r="C51" s="71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5"/>
      <c r="AE51" s="5"/>
      <c r="AF51" s="129"/>
    </row>
    <row r="52" spans="1:32" ht="20.149999999999999" customHeight="1">
      <c r="A52" s="70" t="str">
        <f>'2-4 e'!A59</f>
        <v>The accompanying notes form part of this interim financial information.</v>
      </c>
      <c r="B52" s="70"/>
      <c r="C52" s="11"/>
      <c r="D52" s="12"/>
      <c r="E52" s="12"/>
      <c r="F52" s="12"/>
      <c r="G52" s="12"/>
      <c r="H52" s="12"/>
      <c r="I52" s="12"/>
      <c r="J52" s="12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1:32" ht="15" customHeight="1">
      <c r="A53" s="133"/>
      <c r="B53" s="133"/>
    </row>
  </sheetData>
  <mergeCells count="3">
    <mergeCell ref="E6:AC6"/>
    <mergeCell ref="Q7:W7"/>
    <mergeCell ref="Q8:W8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8"/>
  <sheetViews>
    <sheetView tabSelected="1" zoomScale="70" zoomScaleNormal="70" zoomScaleSheetLayoutView="100" workbookViewId="0">
      <selection activeCell="D18" sqref="D18"/>
    </sheetView>
  </sheetViews>
  <sheetFormatPr defaultColWidth="9.1796875" defaultRowHeight="16.399999999999999" customHeight="1"/>
  <cols>
    <col min="1" max="1" width="37.7265625" style="30" customWidth="1"/>
    <col min="2" max="2" width="5.1796875" style="4" customWidth="1"/>
    <col min="3" max="3" width="0.54296875" style="4" customWidth="1"/>
    <col min="4" max="4" width="11.81640625" style="4" customWidth="1"/>
    <col min="5" max="5" width="0.54296875" style="4" customWidth="1"/>
    <col min="6" max="6" width="10.453125" style="4" customWidth="1"/>
    <col min="7" max="7" width="0.54296875" style="30" customWidth="1"/>
    <col min="8" max="8" width="14.54296875" style="30" customWidth="1"/>
    <col min="9" max="9" width="0.54296875" style="4" customWidth="1"/>
    <col min="10" max="10" width="15.453125" style="4" customWidth="1"/>
    <col min="11" max="11" width="0.54296875" style="4" customWidth="1"/>
    <col min="12" max="12" width="15.453125" style="30" customWidth="1"/>
    <col min="13" max="13" width="0.54296875" style="30" customWidth="1"/>
    <col min="14" max="14" width="10.7265625" style="30" customWidth="1"/>
    <col min="15" max="15" width="0.54296875" style="30" customWidth="1"/>
    <col min="16" max="16" width="9.54296875" style="30" customWidth="1"/>
    <col min="17" max="17" width="0.54296875" style="30" customWidth="1"/>
    <col min="18" max="18" width="11.54296875" style="30" bestFit="1" customWidth="1"/>
    <col min="19" max="19" width="0.54296875" style="30" customWidth="1"/>
    <col min="20" max="20" width="11.81640625" style="30" customWidth="1"/>
    <col min="21" max="16384" width="9.1796875" style="30"/>
  </cols>
  <sheetData>
    <row r="1" spans="1:20" ht="16.399999999999999" customHeight="1">
      <c r="A1" s="1" t="s">
        <v>0</v>
      </c>
      <c r="J1" s="30"/>
      <c r="K1" s="30"/>
    </row>
    <row r="2" spans="1:20" ht="16.399999999999999" customHeight="1">
      <c r="A2" s="74" t="s">
        <v>145</v>
      </c>
      <c r="B2" s="90"/>
      <c r="J2" s="30"/>
      <c r="K2" s="30"/>
    </row>
    <row r="3" spans="1:20" ht="16.399999999999999" customHeight="1">
      <c r="A3" s="89" t="str">
        <f>'5-6 (Three-M)'!A3</f>
        <v>For the three-month period ended 31 March 2021</v>
      </c>
      <c r="B3" s="91"/>
      <c r="C3" s="12"/>
      <c r="D3" s="12"/>
      <c r="E3" s="12"/>
      <c r="F3" s="12"/>
      <c r="G3" s="65"/>
      <c r="H3" s="65"/>
      <c r="I3" s="12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16.399999999999999" customHeight="1">
      <c r="A4" s="90"/>
      <c r="B4" s="92"/>
      <c r="C4" s="17"/>
      <c r="D4" s="17"/>
      <c r="E4" s="17"/>
      <c r="F4" s="17"/>
      <c r="G4" s="25"/>
      <c r="H4" s="25"/>
      <c r="I4" s="17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6.399999999999999" customHeight="1">
      <c r="A5" s="90"/>
      <c r="B5" s="92"/>
      <c r="C5" s="17"/>
      <c r="D5" s="17"/>
      <c r="E5" s="17"/>
      <c r="F5" s="17"/>
      <c r="G5" s="25"/>
      <c r="H5" s="25"/>
      <c r="I5" s="17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16.399999999999999" customHeight="1">
      <c r="A6" s="71"/>
      <c r="B6" s="71"/>
      <c r="C6" s="71"/>
      <c r="D6" s="234" t="s">
        <v>146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</row>
    <row r="7" spans="1:20" ht="16.399999999999999" customHeight="1">
      <c r="A7" s="71"/>
      <c r="B7" s="71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4"/>
      <c r="O7" s="94"/>
      <c r="P7" s="94"/>
      <c r="Q7" s="94"/>
      <c r="R7" s="94"/>
      <c r="S7" s="93"/>
      <c r="T7" s="93"/>
    </row>
    <row r="8" spans="1:20" ht="16.399999999999999" customHeight="1">
      <c r="A8" s="71"/>
      <c r="B8" s="71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235" t="s">
        <v>48</v>
      </c>
      <c r="O8" s="235"/>
      <c r="P8" s="235"/>
      <c r="Q8" s="235"/>
      <c r="R8" s="235"/>
      <c r="S8" s="93"/>
      <c r="T8" s="93"/>
    </row>
    <row r="9" spans="1:20" ht="16.399999999999999" customHeight="1">
      <c r="A9" s="71"/>
      <c r="B9" s="71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236" t="s">
        <v>67</v>
      </c>
      <c r="O9" s="236"/>
      <c r="P9" s="236"/>
      <c r="Q9" s="236"/>
      <c r="R9" s="236"/>
      <c r="S9" s="93"/>
      <c r="T9" s="93"/>
    </row>
    <row r="10" spans="1:20" ht="16.399999999999999" customHeight="1">
      <c r="A10" s="71"/>
      <c r="B10" s="71"/>
      <c r="C10" s="93"/>
      <c r="D10" s="94" t="s">
        <v>136</v>
      </c>
      <c r="E10" s="93"/>
      <c r="F10" s="94"/>
      <c r="G10" s="93"/>
      <c r="H10" s="94" t="s">
        <v>43</v>
      </c>
      <c r="I10" s="93"/>
      <c r="J10" s="94" t="s">
        <v>45</v>
      </c>
      <c r="K10" s="93"/>
      <c r="N10" s="95"/>
      <c r="O10" s="95"/>
      <c r="P10" s="95"/>
      <c r="Q10" s="95"/>
      <c r="R10" s="100" t="s">
        <v>84</v>
      </c>
      <c r="S10" s="93"/>
      <c r="T10" s="93"/>
    </row>
    <row r="11" spans="1:20" ht="16.399999999999999" customHeight="1">
      <c r="A11" s="96"/>
      <c r="B11" s="225"/>
      <c r="C11" s="94"/>
      <c r="D11" s="94" t="s">
        <v>85</v>
      </c>
      <c r="E11" s="94"/>
      <c r="F11" s="94" t="s">
        <v>79</v>
      </c>
      <c r="G11" s="97"/>
      <c r="H11" s="98" t="s">
        <v>137</v>
      </c>
      <c r="I11" s="94"/>
      <c r="J11" s="94" t="s">
        <v>133</v>
      </c>
      <c r="K11" s="97"/>
      <c r="L11" s="94" t="s">
        <v>45</v>
      </c>
      <c r="M11" s="94"/>
      <c r="N11" s="95" t="s">
        <v>183</v>
      </c>
      <c r="O11" s="95"/>
      <c r="P11" s="100" t="s">
        <v>168</v>
      </c>
      <c r="Q11" s="95"/>
      <c r="R11" s="100" t="s">
        <v>88</v>
      </c>
      <c r="S11" s="97"/>
      <c r="T11" s="97"/>
    </row>
    <row r="12" spans="1:20" ht="16.399999999999999" customHeight="1">
      <c r="A12" s="96"/>
      <c r="B12" s="225"/>
      <c r="C12" s="94"/>
      <c r="D12" s="94" t="s">
        <v>91</v>
      </c>
      <c r="E12" s="94"/>
      <c r="F12" s="94" t="s">
        <v>92</v>
      </c>
      <c r="G12" s="94"/>
      <c r="H12" s="98" t="s">
        <v>99</v>
      </c>
      <c r="I12" s="94"/>
      <c r="J12" s="99" t="s">
        <v>138</v>
      </c>
      <c r="K12" s="94"/>
      <c r="L12" s="99" t="s">
        <v>135</v>
      </c>
      <c r="M12" s="94"/>
      <c r="N12" s="100" t="s">
        <v>184</v>
      </c>
      <c r="O12" s="100"/>
      <c r="P12" s="100" t="s">
        <v>169</v>
      </c>
      <c r="Q12" s="100"/>
      <c r="R12" s="100" t="s">
        <v>96</v>
      </c>
      <c r="S12" s="94"/>
      <c r="T12" s="94" t="s">
        <v>51</v>
      </c>
    </row>
    <row r="13" spans="1:20" ht="16.399999999999999" customHeight="1">
      <c r="A13" s="96"/>
      <c r="B13" s="225"/>
      <c r="C13" s="101"/>
      <c r="D13" s="102" t="s">
        <v>6</v>
      </c>
      <c r="E13" s="101"/>
      <c r="F13" s="102" t="s">
        <v>6</v>
      </c>
      <c r="G13" s="94"/>
      <c r="H13" s="102" t="s">
        <v>6</v>
      </c>
      <c r="I13" s="101"/>
      <c r="J13" s="102" t="s">
        <v>6</v>
      </c>
      <c r="K13" s="94"/>
      <c r="L13" s="102" t="s">
        <v>6</v>
      </c>
      <c r="M13" s="101"/>
      <c r="N13" s="28" t="s">
        <v>6</v>
      </c>
      <c r="O13" s="22"/>
      <c r="P13" s="102" t="s">
        <v>6</v>
      </c>
      <c r="Q13" s="22"/>
      <c r="R13" s="102" t="s">
        <v>6</v>
      </c>
      <c r="S13" s="94"/>
      <c r="T13" s="102" t="s">
        <v>6</v>
      </c>
    </row>
    <row r="14" spans="1:20" ht="16.399999999999999" customHeight="1">
      <c r="A14" s="96"/>
      <c r="B14" s="130"/>
      <c r="C14" s="101"/>
      <c r="D14" s="101"/>
      <c r="E14" s="101"/>
      <c r="F14" s="101"/>
      <c r="G14" s="94"/>
      <c r="H14" s="101"/>
      <c r="I14" s="101"/>
      <c r="J14" s="101"/>
      <c r="K14" s="94"/>
      <c r="L14" s="101"/>
      <c r="M14" s="101"/>
      <c r="N14" s="22"/>
      <c r="O14" s="22"/>
      <c r="P14" s="22"/>
      <c r="Q14" s="22"/>
      <c r="R14" s="22"/>
      <c r="S14" s="94"/>
      <c r="T14" s="101"/>
    </row>
    <row r="15" spans="1:20" ht="16.399999999999999" customHeight="1">
      <c r="A15" s="69" t="s">
        <v>206</v>
      </c>
      <c r="B15" s="128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6" spans="1:20" ht="16.399999999999999" customHeight="1">
      <c r="A16" s="69" t="s">
        <v>170</v>
      </c>
      <c r="B16" s="128"/>
      <c r="C16" s="67"/>
      <c r="D16" s="67">
        <v>1336247</v>
      </c>
      <c r="E16" s="67"/>
      <c r="F16" s="67">
        <v>4455070</v>
      </c>
      <c r="G16" s="67"/>
      <c r="H16" s="67">
        <v>36190</v>
      </c>
      <c r="I16" s="67"/>
      <c r="J16" s="67">
        <v>130058</v>
      </c>
      <c r="K16" s="67"/>
      <c r="L16" s="67">
        <v>5699732</v>
      </c>
      <c r="M16" s="67"/>
      <c r="N16" s="67">
        <v>68</v>
      </c>
      <c r="O16" s="67"/>
      <c r="P16" s="67">
        <v>0</v>
      </c>
      <c r="Q16" s="67"/>
      <c r="R16" s="67">
        <f>SUM(N16:P16)</f>
        <v>68</v>
      </c>
      <c r="S16" s="67"/>
      <c r="T16" s="67">
        <f t="shared" ref="T16" si="0">SUM(D16:L16,R16)</f>
        <v>11657365</v>
      </c>
    </row>
    <row r="17" spans="1:20" ht="16.399999999999999" customHeight="1">
      <c r="A17" s="127" t="s">
        <v>164</v>
      </c>
      <c r="B17" s="71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0" ht="16.399999999999999" customHeight="1">
      <c r="A18" s="127" t="s">
        <v>163</v>
      </c>
      <c r="B18" s="71"/>
      <c r="C18" s="67"/>
      <c r="D18" s="68">
        <v>0</v>
      </c>
      <c r="E18" s="67"/>
      <c r="F18" s="68">
        <v>0</v>
      </c>
      <c r="G18" s="67"/>
      <c r="H18" s="68">
        <v>0</v>
      </c>
      <c r="I18" s="67"/>
      <c r="J18" s="68">
        <v>0</v>
      </c>
      <c r="K18" s="67"/>
      <c r="L18" s="68">
        <v>-860</v>
      </c>
      <c r="M18" s="67"/>
      <c r="N18" s="68">
        <v>-68</v>
      </c>
      <c r="O18" s="67"/>
      <c r="P18" s="68">
        <v>-12508</v>
      </c>
      <c r="Q18" s="67"/>
      <c r="R18" s="68">
        <f>SUM(N18:P18)</f>
        <v>-12576</v>
      </c>
      <c r="S18" s="67"/>
      <c r="T18" s="68">
        <f t="shared" ref="T18" si="1">SUM(D18:L18,R18)</f>
        <v>-13436</v>
      </c>
    </row>
    <row r="19" spans="1:20" ht="8.15" customHeight="1">
      <c r="A19" s="127"/>
      <c r="B19" s="71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0" ht="16.399999999999999" customHeight="1">
      <c r="A20" s="69" t="s">
        <v>207</v>
      </c>
      <c r="B20" s="71"/>
      <c r="C20" s="67"/>
      <c r="D20" s="67">
        <f>SUM(D16:D18)</f>
        <v>1336247</v>
      </c>
      <c r="E20" s="67"/>
      <c r="F20" s="67">
        <f>SUM(F16:F18)</f>
        <v>4455070</v>
      </c>
      <c r="G20" s="67"/>
      <c r="H20" s="67">
        <f>SUM(H16:H18)</f>
        <v>36190</v>
      </c>
      <c r="I20" s="67"/>
      <c r="J20" s="67">
        <f>SUM(J16:J18)</f>
        <v>130058</v>
      </c>
      <c r="K20" s="67"/>
      <c r="L20" s="67">
        <f>SUM(L16:L18)</f>
        <v>5698872</v>
      </c>
      <c r="M20" s="67"/>
      <c r="N20" s="67">
        <f>SUM(N16:N18)</f>
        <v>0</v>
      </c>
      <c r="O20" s="67"/>
      <c r="P20" s="67">
        <f>SUM(P16:P18)</f>
        <v>-12508</v>
      </c>
      <c r="Q20" s="67"/>
      <c r="R20" s="67">
        <f>SUM(R16:R18)</f>
        <v>-12508</v>
      </c>
      <c r="S20" s="67"/>
      <c r="T20" s="67">
        <f>SUM(T16:T18)</f>
        <v>11643929</v>
      </c>
    </row>
    <row r="21" spans="1:20" ht="16.399999999999999" customHeight="1">
      <c r="A21" s="66" t="s">
        <v>165</v>
      </c>
      <c r="B21" s="71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</row>
    <row r="22" spans="1:20" ht="16.399999999999999" customHeight="1">
      <c r="A22" s="103" t="s">
        <v>71</v>
      </c>
      <c r="B22" s="71"/>
      <c r="C22" s="67"/>
      <c r="D22" s="68">
        <v>0</v>
      </c>
      <c r="E22" s="67"/>
      <c r="F22" s="68">
        <v>0</v>
      </c>
      <c r="G22" s="67"/>
      <c r="H22" s="68">
        <v>0</v>
      </c>
      <c r="I22" s="67"/>
      <c r="J22" s="68">
        <v>0</v>
      </c>
      <c r="K22" s="106"/>
      <c r="L22" s="68">
        <v>1020190</v>
      </c>
      <c r="M22" s="67"/>
      <c r="N22" s="68">
        <v>0</v>
      </c>
      <c r="O22" s="67"/>
      <c r="P22" s="68">
        <v>-2997</v>
      </c>
      <c r="Q22" s="67"/>
      <c r="R22" s="68">
        <f>SUM(N22:P22)</f>
        <v>-2997</v>
      </c>
      <c r="S22" s="67"/>
      <c r="T22" s="68">
        <f>L22+R22</f>
        <v>1017193</v>
      </c>
    </row>
    <row r="23" spans="1:20" ht="8.15" customHeight="1">
      <c r="A23" s="69"/>
      <c r="B23" s="71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</row>
    <row r="24" spans="1:20" ht="16.399999999999999" customHeight="1" thickBot="1">
      <c r="A24" s="66" t="s">
        <v>155</v>
      </c>
      <c r="B24" s="71"/>
      <c r="C24" s="58"/>
      <c r="D24" s="104">
        <f>SUM(D20:D23)</f>
        <v>1336247</v>
      </c>
      <c r="E24" s="58"/>
      <c r="F24" s="104">
        <f>SUM(F20:F23)</f>
        <v>4455070</v>
      </c>
      <c r="G24" s="58"/>
      <c r="H24" s="104">
        <f>SUM(H20:H23)</f>
        <v>36190</v>
      </c>
      <c r="I24" s="58"/>
      <c r="J24" s="104">
        <f>SUM(J20:J23)</f>
        <v>130058</v>
      </c>
      <c r="K24" s="58"/>
      <c r="L24" s="104">
        <f>SUM(L20:L23)</f>
        <v>6719062</v>
      </c>
      <c r="M24" s="58"/>
      <c r="N24" s="104">
        <f>SUM(N20:N23)</f>
        <v>0</v>
      </c>
      <c r="O24" s="58"/>
      <c r="P24" s="104">
        <f>SUM(P20:P23)</f>
        <v>-15505</v>
      </c>
      <c r="Q24" s="58"/>
      <c r="R24" s="104">
        <f>SUM(R20:R23)</f>
        <v>-15505</v>
      </c>
      <c r="S24" s="58"/>
      <c r="T24" s="104">
        <f>SUM(T20:T23)</f>
        <v>12661122</v>
      </c>
    </row>
    <row r="25" spans="1:20" ht="16.399999999999999" customHeight="1" thickTop="1">
      <c r="A25" s="66"/>
      <c r="B25" s="71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1:20" ht="16.399999999999999" customHeight="1">
      <c r="A26" s="69"/>
      <c r="B26" s="71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</row>
    <row r="27" spans="1:20" ht="16.399999999999999" customHeight="1">
      <c r="A27" s="69" t="s">
        <v>209</v>
      </c>
      <c r="B27" s="71"/>
      <c r="C27" s="67"/>
      <c r="D27" s="158">
        <v>1373152</v>
      </c>
      <c r="E27" s="67"/>
      <c r="F27" s="158">
        <v>6207179</v>
      </c>
      <c r="G27" s="67"/>
      <c r="H27" s="158">
        <v>36190</v>
      </c>
      <c r="I27" s="67"/>
      <c r="J27" s="158">
        <v>142807</v>
      </c>
      <c r="K27" s="67"/>
      <c r="L27" s="158">
        <v>4790028</v>
      </c>
      <c r="M27" s="67"/>
      <c r="N27" s="158">
        <v>0</v>
      </c>
      <c r="O27" s="67"/>
      <c r="P27" s="158">
        <v>-12050</v>
      </c>
      <c r="Q27" s="67"/>
      <c r="R27" s="158">
        <v>-12050</v>
      </c>
      <c r="S27" s="67"/>
      <c r="T27" s="158">
        <v>12537306</v>
      </c>
    </row>
    <row r="28" spans="1:20" ht="16.399999999999999" customHeight="1">
      <c r="A28" s="103" t="s">
        <v>71</v>
      </c>
      <c r="B28" s="71"/>
      <c r="C28" s="67"/>
      <c r="D28" s="159">
        <v>0</v>
      </c>
      <c r="E28" s="67"/>
      <c r="F28" s="159">
        <v>0</v>
      </c>
      <c r="G28" s="67"/>
      <c r="H28" s="159">
        <v>0</v>
      </c>
      <c r="I28" s="67"/>
      <c r="J28" s="159">
        <v>0</v>
      </c>
      <c r="K28" s="106"/>
      <c r="L28" s="159">
        <f>'5-6 (Three-M)'!H47+'5-6 (Three-M)'!H36</f>
        <v>3072531</v>
      </c>
      <c r="M28" s="67"/>
      <c r="N28" s="159">
        <v>0</v>
      </c>
      <c r="O28" s="67"/>
      <c r="P28" s="159">
        <f>'5-6 (Three-M)'!H59</f>
        <v>3326</v>
      </c>
      <c r="Q28" s="67"/>
      <c r="R28" s="159">
        <f>SUM(N28:P28)</f>
        <v>3326</v>
      </c>
      <c r="S28" s="67"/>
      <c r="T28" s="159">
        <f>L28+R28</f>
        <v>3075857</v>
      </c>
    </row>
    <row r="29" spans="1:20" ht="8.15" customHeight="1">
      <c r="A29" s="69"/>
      <c r="B29" s="71"/>
      <c r="C29" s="58"/>
      <c r="D29" s="157"/>
      <c r="E29" s="58"/>
      <c r="F29" s="157"/>
      <c r="G29" s="58"/>
      <c r="H29" s="157"/>
      <c r="I29" s="58"/>
      <c r="J29" s="157"/>
      <c r="K29" s="58"/>
      <c r="L29" s="157"/>
      <c r="M29" s="58"/>
      <c r="N29" s="157"/>
      <c r="O29" s="58"/>
      <c r="P29" s="157"/>
      <c r="Q29" s="58"/>
      <c r="R29" s="157"/>
      <c r="S29" s="58"/>
      <c r="T29" s="157"/>
    </row>
    <row r="30" spans="1:20" ht="16.399999999999999" customHeight="1" thickBot="1">
      <c r="A30" s="66" t="s">
        <v>198</v>
      </c>
      <c r="B30" s="71"/>
      <c r="C30" s="58"/>
      <c r="D30" s="160">
        <f>SUM(D27:D29)</f>
        <v>1373152</v>
      </c>
      <c r="E30" s="58"/>
      <c r="F30" s="160">
        <f>SUM(F27:F29)</f>
        <v>6207179</v>
      </c>
      <c r="G30" s="58"/>
      <c r="H30" s="160">
        <f>SUM(H27:H29)</f>
        <v>36190</v>
      </c>
      <c r="I30" s="58"/>
      <c r="J30" s="160">
        <f>SUM(J27:J29)</f>
        <v>142807</v>
      </c>
      <c r="K30" s="58"/>
      <c r="L30" s="160">
        <f>SUM(L27:L29)</f>
        <v>7862559</v>
      </c>
      <c r="M30" s="58"/>
      <c r="N30" s="160">
        <f>SUM(N27:N29)</f>
        <v>0</v>
      </c>
      <c r="O30" s="58"/>
      <c r="P30" s="160">
        <f>SUM(P27:P29)</f>
        <v>-8724</v>
      </c>
      <c r="Q30" s="58"/>
      <c r="R30" s="160">
        <f>SUM(R27:R29)</f>
        <v>-8724</v>
      </c>
      <c r="S30" s="58"/>
      <c r="T30" s="160">
        <f>SUM(T27:T29)</f>
        <v>15613163</v>
      </c>
    </row>
    <row r="31" spans="1:20" ht="16.399999999999999" customHeight="1" thickTop="1">
      <c r="A31" s="66"/>
      <c r="B31" s="71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</row>
    <row r="32" spans="1:20" ht="20.25" customHeight="1">
      <c r="A32" s="66"/>
      <c r="B32" s="71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</row>
    <row r="33" spans="1:20" ht="20.25" customHeight="1">
      <c r="A33" s="66"/>
      <c r="B33" s="71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</row>
    <row r="34" spans="1:20" ht="20.25" customHeight="1">
      <c r="A34" s="66"/>
      <c r="B34" s="71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 ht="20.25" customHeight="1">
      <c r="A35" s="66"/>
      <c r="B35" s="71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</row>
    <row r="36" spans="1:20" ht="20.25" customHeight="1">
      <c r="A36" s="66"/>
      <c r="B36" s="71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spans="1:20" ht="4.5" customHeight="1">
      <c r="A37" s="66"/>
      <c r="B37" s="71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  <row r="38" spans="1:20" ht="22.5" customHeight="1">
      <c r="A38" s="72" t="str">
        <f>'7 e'!A52</f>
        <v>The accompanying notes form part of this interim financial information.</v>
      </c>
      <c r="B38" s="105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</row>
    <row r="39" spans="1:20" ht="16.399999999999999" customHeight="1">
      <c r="B39" s="30"/>
      <c r="C39" s="30"/>
      <c r="D39" s="30"/>
      <c r="E39" s="30"/>
      <c r="F39" s="30"/>
      <c r="I39" s="30"/>
      <c r="J39" s="30"/>
      <c r="K39" s="30"/>
    </row>
    <row r="40" spans="1:20" ht="16.399999999999999" customHeight="1">
      <c r="B40" s="30"/>
      <c r="C40" s="30"/>
      <c r="D40" s="30"/>
      <c r="E40" s="30"/>
      <c r="F40" s="30"/>
      <c r="I40" s="30"/>
      <c r="J40" s="30"/>
      <c r="K40" s="30"/>
    </row>
    <row r="41" spans="1:20" ht="16.399999999999999" customHeight="1">
      <c r="B41" s="30"/>
      <c r="C41" s="30"/>
      <c r="D41" s="30"/>
      <c r="E41" s="30"/>
      <c r="F41" s="30"/>
      <c r="I41" s="30"/>
      <c r="J41" s="30"/>
      <c r="K41" s="30"/>
    </row>
    <row r="42" spans="1:20" ht="16.399999999999999" customHeight="1">
      <c r="B42" s="30"/>
      <c r="C42" s="30"/>
      <c r="D42" s="30"/>
      <c r="E42" s="30"/>
      <c r="F42" s="30"/>
      <c r="I42" s="30"/>
      <c r="J42" s="30"/>
      <c r="K42" s="30"/>
    </row>
    <row r="43" spans="1:20" ht="16.399999999999999" customHeight="1">
      <c r="B43" s="30"/>
      <c r="C43" s="30"/>
      <c r="D43" s="30"/>
      <c r="E43" s="30"/>
      <c r="F43" s="30"/>
      <c r="I43" s="30"/>
      <c r="J43" s="30"/>
      <c r="K43" s="30"/>
    </row>
    <row r="44" spans="1:20" ht="16.399999999999999" customHeight="1">
      <c r="B44" s="30"/>
      <c r="C44" s="30"/>
      <c r="D44" s="30"/>
      <c r="E44" s="30"/>
      <c r="F44" s="30"/>
      <c r="I44" s="30"/>
      <c r="J44" s="30"/>
      <c r="K44" s="30"/>
    </row>
    <row r="45" spans="1:20" ht="16.399999999999999" customHeight="1">
      <c r="B45" s="30"/>
      <c r="C45" s="30"/>
      <c r="D45" s="30"/>
      <c r="E45" s="30"/>
      <c r="F45" s="30"/>
      <c r="I45" s="30"/>
      <c r="J45" s="30"/>
      <c r="K45" s="30"/>
    </row>
    <row r="46" spans="1:20" ht="16.399999999999999" customHeight="1">
      <c r="B46" s="30"/>
      <c r="C46" s="30"/>
      <c r="D46" s="30"/>
      <c r="E46" s="30"/>
      <c r="F46" s="30"/>
      <c r="I46" s="30"/>
      <c r="J46" s="30"/>
      <c r="K46" s="30"/>
    </row>
    <row r="47" spans="1:20" ht="16.399999999999999" customHeight="1">
      <c r="B47" s="30"/>
      <c r="C47" s="30"/>
      <c r="D47" s="30"/>
      <c r="E47" s="30"/>
      <c r="F47" s="30"/>
      <c r="I47" s="30"/>
      <c r="J47" s="30"/>
      <c r="K47" s="30"/>
    </row>
    <row r="48" spans="1:20" ht="16.399999999999999" customHeight="1">
      <c r="B48" s="30"/>
      <c r="C48" s="30"/>
      <c r="D48" s="30"/>
      <c r="E48" s="30"/>
      <c r="F48" s="30"/>
      <c r="I48" s="30"/>
      <c r="J48" s="30"/>
      <c r="K48" s="30"/>
    </row>
    <row r="49" spans="2:11" ht="16.399999999999999" customHeight="1">
      <c r="B49" s="30"/>
      <c r="C49" s="30"/>
      <c r="D49" s="30"/>
      <c r="E49" s="30"/>
      <c r="F49" s="30"/>
      <c r="I49" s="30"/>
      <c r="J49" s="30"/>
      <c r="K49" s="30"/>
    </row>
    <row r="50" spans="2:11" ht="16.399999999999999" customHeight="1">
      <c r="B50" s="30"/>
      <c r="C50" s="30"/>
      <c r="D50" s="30"/>
      <c r="E50" s="30"/>
      <c r="F50" s="30"/>
      <c r="I50" s="30"/>
      <c r="J50" s="30"/>
      <c r="K50" s="30"/>
    </row>
    <row r="51" spans="2:11" ht="16.399999999999999" customHeight="1">
      <c r="B51" s="30"/>
      <c r="C51" s="30"/>
      <c r="D51" s="30"/>
      <c r="E51" s="30"/>
      <c r="F51" s="30"/>
      <c r="I51" s="30"/>
      <c r="J51" s="30"/>
      <c r="K51" s="30"/>
    </row>
    <row r="52" spans="2:11" ht="16.399999999999999" customHeight="1">
      <c r="B52" s="30"/>
      <c r="C52" s="30"/>
      <c r="D52" s="30"/>
      <c r="E52" s="30"/>
      <c r="F52" s="30"/>
      <c r="I52" s="30"/>
      <c r="J52" s="30"/>
      <c r="K52" s="30"/>
    </row>
    <row r="53" spans="2:11" ht="16.399999999999999" customHeight="1">
      <c r="B53" s="30"/>
      <c r="C53" s="30"/>
      <c r="D53" s="30"/>
      <c r="E53" s="30"/>
      <c r="F53" s="30"/>
      <c r="I53" s="30"/>
      <c r="J53" s="30"/>
      <c r="K53" s="30"/>
    </row>
    <row r="54" spans="2:11" ht="16.399999999999999" customHeight="1">
      <c r="B54" s="30"/>
      <c r="C54" s="30"/>
      <c r="D54" s="30"/>
      <c r="E54" s="30"/>
      <c r="F54" s="30"/>
      <c r="I54" s="30"/>
      <c r="J54" s="30"/>
      <c r="K54" s="30"/>
    </row>
    <row r="55" spans="2:11" ht="16.399999999999999" customHeight="1">
      <c r="B55" s="30"/>
      <c r="C55" s="30"/>
      <c r="D55" s="30"/>
      <c r="E55" s="30"/>
      <c r="F55" s="30"/>
      <c r="I55" s="30"/>
      <c r="J55" s="30"/>
      <c r="K55" s="30"/>
    </row>
    <row r="56" spans="2:11" ht="16.399999999999999" customHeight="1">
      <c r="B56" s="30"/>
      <c r="C56" s="30"/>
      <c r="D56" s="30"/>
      <c r="E56" s="30"/>
      <c r="F56" s="30"/>
      <c r="I56" s="30"/>
      <c r="J56" s="30"/>
      <c r="K56" s="30"/>
    </row>
    <row r="57" spans="2:11" ht="16.399999999999999" customHeight="1">
      <c r="B57" s="30"/>
      <c r="C57" s="30"/>
      <c r="D57" s="30"/>
      <c r="E57" s="30"/>
      <c r="F57" s="30"/>
      <c r="I57" s="30"/>
      <c r="J57" s="30"/>
      <c r="K57" s="30"/>
    </row>
    <row r="58" spans="2:11" ht="16.399999999999999" customHeight="1">
      <c r="B58" s="30"/>
      <c r="C58" s="30"/>
      <c r="D58" s="30"/>
      <c r="E58" s="30"/>
      <c r="F58" s="30"/>
      <c r="I58" s="30"/>
      <c r="J58" s="30"/>
      <c r="K58" s="30"/>
    </row>
    <row r="59" spans="2:11" ht="16.399999999999999" customHeight="1">
      <c r="B59" s="30"/>
      <c r="C59" s="30"/>
      <c r="D59" s="30"/>
      <c r="E59" s="30"/>
      <c r="F59" s="30"/>
      <c r="I59" s="30"/>
      <c r="J59" s="30"/>
      <c r="K59" s="30"/>
    </row>
    <row r="60" spans="2:11" ht="16.399999999999999" customHeight="1">
      <c r="B60" s="30"/>
      <c r="C60" s="30"/>
      <c r="D60" s="30"/>
      <c r="E60" s="30"/>
      <c r="F60" s="30"/>
      <c r="I60" s="30"/>
      <c r="J60" s="30"/>
      <c r="K60" s="30"/>
    </row>
    <row r="61" spans="2:11" ht="16.399999999999999" customHeight="1">
      <c r="B61" s="30"/>
      <c r="C61" s="30"/>
      <c r="D61" s="30"/>
      <c r="E61" s="30"/>
      <c r="F61" s="30"/>
      <c r="I61" s="30"/>
      <c r="J61" s="30"/>
      <c r="K61" s="30"/>
    </row>
    <row r="62" spans="2:11" ht="16.399999999999999" customHeight="1">
      <c r="B62" s="30"/>
      <c r="C62" s="30"/>
      <c r="D62" s="30"/>
      <c r="E62" s="30"/>
      <c r="F62" s="30"/>
      <c r="I62" s="30"/>
      <c r="J62" s="30"/>
      <c r="K62" s="30"/>
    </row>
    <row r="63" spans="2:11" ht="16.399999999999999" customHeight="1">
      <c r="B63" s="30"/>
      <c r="C63" s="30"/>
      <c r="D63" s="30"/>
      <c r="E63" s="30"/>
      <c r="F63" s="30"/>
      <c r="I63" s="30"/>
      <c r="J63" s="30"/>
      <c r="K63" s="30"/>
    </row>
    <row r="64" spans="2:11" ht="16.399999999999999" customHeight="1">
      <c r="B64" s="30"/>
      <c r="C64" s="30"/>
      <c r="D64" s="30"/>
      <c r="E64" s="30"/>
      <c r="F64" s="30"/>
      <c r="I64" s="30"/>
      <c r="J64" s="30"/>
      <c r="K64" s="30"/>
    </row>
    <row r="65" spans="2:11" ht="16.399999999999999" customHeight="1">
      <c r="B65" s="30"/>
      <c r="C65" s="30"/>
      <c r="D65" s="30"/>
      <c r="E65" s="30"/>
      <c r="F65" s="30"/>
      <c r="I65" s="30"/>
      <c r="J65" s="30"/>
      <c r="K65" s="30"/>
    </row>
    <row r="66" spans="2:11" ht="16.399999999999999" customHeight="1">
      <c r="B66" s="30"/>
      <c r="C66" s="30"/>
      <c r="D66" s="30"/>
      <c r="E66" s="30"/>
      <c r="F66" s="30"/>
      <c r="I66" s="30"/>
      <c r="J66" s="30"/>
      <c r="K66" s="30"/>
    </row>
    <row r="67" spans="2:11" ht="16.399999999999999" customHeight="1">
      <c r="B67" s="30"/>
      <c r="C67" s="30"/>
      <c r="D67" s="30"/>
      <c r="E67" s="30"/>
      <c r="F67" s="30"/>
      <c r="I67" s="30"/>
      <c r="J67" s="30"/>
      <c r="K67" s="30"/>
    </row>
    <row r="68" spans="2:11" ht="16.399999999999999" customHeight="1">
      <c r="B68" s="30"/>
      <c r="C68" s="30"/>
      <c r="D68" s="30"/>
      <c r="E68" s="30"/>
      <c r="F68" s="30"/>
      <c r="I68" s="30"/>
      <c r="J68" s="30"/>
      <c r="K68" s="30"/>
    </row>
    <row r="69" spans="2:11" ht="16.399999999999999" customHeight="1">
      <c r="B69" s="30"/>
      <c r="C69" s="30"/>
      <c r="D69" s="30"/>
      <c r="E69" s="30"/>
      <c r="F69" s="30"/>
      <c r="I69" s="30"/>
      <c r="J69" s="30"/>
      <c r="K69" s="30"/>
    </row>
    <row r="70" spans="2:11" ht="16.399999999999999" customHeight="1">
      <c r="B70" s="30"/>
      <c r="C70" s="30"/>
      <c r="D70" s="30"/>
      <c r="E70" s="30"/>
      <c r="F70" s="30"/>
      <c r="I70" s="30"/>
      <c r="J70" s="30"/>
      <c r="K70" s="30"/>
    </row>
    <row r="71" spans="2:11" ht="16.399999999999999" customHeight="1">
      <c r="B71" s="30"/>
      <c r="C71" s="30"/>
      <c r="D71" s="30"/>
      <c r="E71" s="30"/>
      <c r="F71" s="30"/>
      <c r="I71" s="30"/>
      <c r="J71" s="30"/>
      <c r="K71" s="30"/>
    </row>
    <row r="72" spans="2:11" ht="16.399999999999999" customHeight="1">
      <c r="B72" s="30"/>
      <c r="C72" s="30"/>
      <c r="D72" s="30"/>
      <c r="E72" s="30"/>
      <c r="F72" s="30"/>
      <c r="I72" s="30"/>
      <c r="J72" s="30"/>
      <c r="K72" s="30"/>
    </row>
    <row r="73" spans="2:11" ht="16.399999999999999" customHeight="1">
      <c r="B73" s="30"/>
      <c r="C73" s="30"/>
      <c r="D73" s="30"/>
      <c r="E73" s="30"/>
      <c r="F73" s="30"/>
      <c r="I73" s="30"/>
      <c r="J73" s="30"/>
      <c r="K73" s="30"/>
    </row>
    <row r="74" spans="2:11" ht="16.399999999999999" customHeight="1">
      <c r="B74" s="30"/>
      <c r="C74" s="30"/>
      <c r="D74" s="30"/>
      <c r="E74" s="30"/>
      <c r="F74" s="30"/>
      <c r="I74" s="30"/>
      <c r="J74" s="30"/>
      <c r="K74" s="30"/>
    </row>
    <row r="75" spans="2:11" ht="16.399999999999999" customHeight="1">
      <c r="B75" s="30"/>
      <c r="C75" s="30"/>
      <c r="D75" s="30"/>
      <c r="E75" s="30"/>
      <c r="F75" s="30"/>
      <c r="I75" s="30"/>
      <c r="J75" s="30"/>
      <c r="K75" s="30"/>
    </row>
    <row r="76" spans="2:11" ht="16.399999999999999" customHeight="1">
      <c r="B76" s="30"/>
      <c r="C76" s="30"/>
      <c r="D76" s="30"/>
      <c r="E76" s="30"/>
      <c r="F76" s="30"/>
      <c r="I76" s="30"/>
      <c r="J76" s="30"/>
      <c r="K76" s="30"/>
    </row>
    <row r="77" spans="2:11" ht="16.399999999999999" customHeight="1">
      <c r="B77" s="30"/>
      <c r="C77" s="30"/>
      <c r="D77" s="30"/>
      <c r="E77" s="30"/>
      <c r="F77" s="30"/>
      <c r="I77" s="30"/>
      <c r="J77" s="30"/>
      <c r="K77" s="30"/>
    </row>
    <row r="78" spans="2:11" ht="16.399999999999999" customHeight="1">
      <c r="B78" s="30"/>
      <c r="C78" s="30"/>
      <c r="D78" s="30"/>
      <c r="E78" s="30"/>
      <c r="F78" s="30"/>
      <c r="I78" s="30"/>
      <c r="J78" s="30"/>
      <c r="K78" s="30"/>
    </row>
    <row r="79" spans="2:11" ht="16.399999999999999" customHeight="1">
      <c r="B79" s="30"/>
      <c r="C79" s="30"/>
      <c r="D79" s="30"/>
      <c r="E79" s="30"/>
      <c r="F79" s="30"/>
      <c r="I79" s="30"/>
      <c r="J79" s="30"/>
      <c r="K79" s="30"/>
    </row>
    <row r="80" spans="2:11" ht="16.399999999999999" customHeight="1">
      <c r="B80" s="30"/>
      <c r="C80" s="30"/>
      <c r="D80" s="30"/>
      <c r="E80" s="30"/>
      <c r="F80" s="30"/>
      <c r="I80" s="30"/>
      <c r="J80" s="30"/>
      <c r="K80" s="30"/>
    </row>
    <row r="81" spans="2:11" ht="16.399999999999999" customHeight="1">
      <c r="B81" s="30"/>
      <c r="C81" s="30"/>
      <c r="D81" s="30"/>
      <c r="E81" s="30"/>
      <c r="F81" s="30"/>
      <c r="I81" s="30"/>
      <c r="J81" s="30"/>
      <c r="K81" s="30"/>
    </row>
    <row r="82" spans="2:11" ht="16.399999999999999" customHeight="1">
      <c r="B82" s="30"/>
      <c r="C82" s="30"/>
      <c r="D82" s="30"/>
      <c r="E82" s="30"/>
      <c r="F82" s="30"/>
      <c r="I82" s="30"/>
      <c r="J82" s="30"/>
      <c r="K82" s="30"/>
    </row>
    <row r="83" spans="2:11" ht="16.399999999999999" customHeight="1">
      <c r="B83" s="30"/>
      <c r="C83" s="30"/>
      <c r="D83" s="30"/>
      <c r="E83" s="30"/>
      <c r="F83" s="30"/>
      <c r="I83" s="30"/>
      <c r="J83" s="30"/>
      <c r="K83" s="30"/>
    </row>
    <row r="84" spans="2:11" ht="16.399999999999999" customHeight="1">
      <c r="B84" s="30"/>
      <c r="C84" s="30"/>
      <c r="D84" s="30"/>
      <c r="E84" s="30"/>
      <c r="F84" s="30"/>
      <c r="I84" s="30"/>
      <c r="J84" s="30"/>
      <c r="K84" s="30"/>
    </row>
    <row r="85" spans="2:11" ht="16.399999999999999" customHeight="1">
      <c r="B85" s="30"/>
      <c r="C85" s="30"/>
      <c r="D85" s="30"/>
      <c r="E85" s="30"/>
      <c r="F85" s="30"/>
      <c r="I85" s="30"/>
      <c r="J85" s="30"/>
      <c r="K85" s="30"/>
    </row>
    <row r="86" spans="2:11" ht="16.399999999999999" customHeight="1">
      <c r="B86" s="30"/>
      <c r="C86" s="30"/>
      <c r="D86" s="30"/>
      <c r="E86" s="30"/>
      <c r="F86" s="30"/>
      <c r="I86" s="30"/>
      <c r="J86" s="30"/>
      <c r="K86" s="30"/>
    </row>
    <row r="87" spans="2:11" ht="16.399999999999999" customHeight="1">
      <c r="B87" s="30"/>
      <c r="C87" s="30"/>
      <c r="D87" s="30"/>
      <c r="E87" s="30"/>
      <c r="F87" s="30"/>
      <c r="I87" s="30"/>
      <c r="J87" s="30"/>
      <c r="K87" s="30"/>
    </row>
    <row r="88" spans="2:11" ht="16.399999999999999" customHeight="1">
      <c r="B88" s="30"/>
      <c r="C88" s="30"/>
      <c r="D88" s="30"/>
      <c r="E88" s="30"/>
      <c r="F88" s="30"/>
      <c r="I88" s="30"/>
      <c r="J88" s="30"/>
      <c r="K88" s="30"/>
    </row>
    <row r="89" spans="2:11" ht="16.399999999999999" customHeight="1">
      <c r="B89" s="30"/>
      <c r="C89" s="30"/>
      <c r="D89" s="30"/>
      <c r="E89" s="30"/>
      <c r="F89" s="30"/>
      <c r="I89" s="30"/>
      <c r="J89" s="30"/>
      <c r="K89" s="30"/>
    </row>
    <row r="90" spans="2:11" ht="16.399999999999999" customHeight="1">
      <c r="B90" s="30"/>
      <c r="C90" s="30"/>
      <c r="D90" s="30"/>
      <c r="E90" s="30"/>
      <c r="F90" s="30"/>
      <c r="I90" s="30"/>
      <c r="J90" s="30"/>
      <c r="K90" s="30"/>
    </row>
    <row r="91" spans="2:11" ht="16.399999999999999" customHeight="1">
      <c r="B91" s="30"/>
      <c r="C91" s="30"/>
      <c r="D91" s="30"/>
      <c r="E91" s="30"/>
      <c r="F91" s="30"/>
      <c r="I91" s="30"/>
      <c r="J91" s="30"/>
      <c r="K91" s="30"/>
    </row>
    <row r="92" spans="2:11" ht="16.399999999999999" customHeight="1">
      <c r="B92" s="30"/>
      <c r="C92" s="30"/>
      <c r="D92" s="30"/>
      <c r="E92" s="30"/>
      <c r="F92" s="30"/>
      <c r="I92" s="30"/>
      <c r="J92" s="30"/>
      <c r="K92" s="30"/>
    </row>
    <row r="93" spans="2:11" ht="16.399999999999999" customHeight="1">
      <c r="B93" s="30"/>
      <c r="C93" s="30"/>
      <c r="D93" s="30"/>
      <c r="E93" s="30"/>
      <c r="F93" s="30"/>
      <c r="I93" s="30"/>
      <c r="J93" s="30"/>
      <c r="K93" s="30"/>
    </row>
    <row r="94" spans="2:11" ht="16.399999999999999" customHeight="1">
      <c r="B94" s="30"/>
      <c r="C94" s="30"/>
      <c r="D94" s="30"/>
      <c r="E94" s="30"/>
      <c r="F94" s="30"/>
      <c r="I94" s="30"/>
      <c r="J94" s="30"/>
      <c r="K94" s="30"/>
    </row>
    <row r="95" spans="2:11" ht="16.399999999999999" customHeight="1">
      <c r="B95" s="30"/>
      <c r="C95" s="30"/>
      <c r="D95" s="30"/>
      <c r="E95" s="30"/>
      <c r="F95" s="30"/>
      <c r="I95" s="30"/>
      <c r="J95" s="30"/>
      <c r="K95" s="30"/>
    </row>
    <row r="96" spans="2:11" ht="16.399999999999999" customHeight="1">
      <c r="B96" s="30"/>
      <c r="C96" s="30"/>
      <c r="D96" s="30"/>
      <c r="E96" s="30"/>
      <c r="F96" s="30"/>
      <c r="I96" s="30"/>
      <c r="J96" s="30"/>
      <c r="K96" s="30"/>
    </row>
    <row r="97" spans="2:11" ht="16.399999999999999" customHeight="1">
      <c r="B97" s="30"/>
      <c r="C97" s="30"/>
      <c r="D97" s="30"/>
      <c r="E97" s="30"/>
      <c r="F97" s="30"/>
      <c r="I97" s="30"/>
      <c r="J97" s="30"/>
      <c r="K97" s="30"/>
    </row>
    <row r="98" spans="2:11" ht="16.399999999999999" customHeight="1">
      <c r="B98" s="30"/>
      <c r="C98" s="30"/>
      <c r="D98" s="30"/>
      <c r="E98" s="30"/>
      <c r="F98" s="30"/>
      <c r="I98" s="30"/>
      <c r="J98" s="30"/>
      <c r="K98" s="30"/>
    </row>
    <row r="99" spans="2:11" ht="16.399999999999999" customHeight="1">
      <c r="B99" s="30"/>
      <c r="C99" s="30"/>
      <c r="D99" s="30"/>
      <c r="E99" s="30"/>
      <c r="F99" s="30"/>
      <c r="I99" s="30"/>
      <c r="J99" s="30"/>
      <c r="K99" s="30"/>
    </row>
    <row r="100" spans="2:11" ht="16.399999999999999" customHeight="1">
      <c r="B100" s="30"/>
      <c r="C100" s="30"/>
      <c r="D100" s="30"/>
      <c r="E100" s="30"/>
      <c r="F100" s="30"/>
      <c r="I100" s="30"/>
      <c r="J100" s="30"/>
      <c r="K100" s="30"/>
    </row>
    <row r="101" spans="2:11" ht="16.399999999999999" customHeight="1">
      <c r="B101" s="30"/>
      <c r="C101" s="30"/>
      <c r="D101" s="30"/>
      <c r="E101" s="30"/>
      <c r="F101" s="30"/>
      <c r="I101" s="30"/>
      <c r="J101" s="30"/>
      <c r="K101" s="30"/>
    </row>
    <row r="102" spans="2:11" ht="16.399999999999999" customHeight="1">
      <c r="B102" s="30"/>
      <c r="C102" s="30"/>
      <c r="D102" s="30"/>
      <c r="E102" s="30"/>
      <c r="F102" s="30"/>
      <c r="I102" s="30"/>
      <c r="J102" s="30"/>
      <c r="K102" s="30"/>
    </row>
    <row r="103" spans="2:11" ht="16.399999999999999" customHeight="1">
      <c r="B103" s="30"/>
      <c r="C103" s="30"/>
      <c r="D103" s="30"/>
      <c r="E103" s="30"/>
      <c r="F103" s="30"/>
      <c r="I103" s="30"/>
      <c r="J103" s="30"/>
      <c r="K103" s="30"/>
    </row>
    <row r="104" spans="2:11" ht="16.399999999999999" customHeight="1">
      <c r="B104" s="30"/>
      <c r="C104" s="30"/>
      <c r="D104" s="30"/>
      <c r="E104" s="30"/>
      <c r="F104" s="30"/>
      <c r="I104" s="30"/>
      <c r="J104" s="30"/>
      <c r="K104" s="30"/>
    </row>
    <row r="105" spans="2:11" ht="16.399999999999999" customHeight="1">
      <c r="B105" s="30"/>
      <c r="C105" s="30"/>
      <c r="D105" s="30"/>
      <c r="E105" s="30"/>
      <c r="F105" s="30"/>
      <c r="I105" s="30"/>
      <c r="J105" s="30"/>
      <c r="K105" s="30"/>
    </row>
    <row r="106" spans="2:11" ht="16.399999999999999" customHeight="1">
      <c r="B106" s="30"/>
      <c r="C106" s="30"/>
      <c r="D106" s="30"/>
      <c r="E106" s="30"/>
      <c r="F106" s="30"/>
      <c r="I106" s="30"/>
      <c r="J106" s="30"/>
      <c r="K106" s="30"/>
    </row>
    <row r="107" spans="2:11" ht="16.399999999999999" customHeight="1">
      <c r="B107" s="30"/>
      <c r="C107" s="30"/>
      <c r="D107" s="30"/>
      <c r="E107" s="30"/>
      <c r="F107" s="30"/>
      <c r="I107" s="30"/>
      <c r="J107" s="30"/>
      <c r="K107" s="30"/>
    </row>
    <row r="108" spans="2:11" ht="16.399999999999999" customHeight="1">
      <c r="B108" s="30"/>
      <c r="C108" s="30"/>
      <c r="D108" s="30"/>
      <c r="E108" s="30"/>
      <c r="F108" s="30"/>
      <c r="I108" s="30"/>
      <c r="J108" s="30"/>
      <c r="K108" s="30"/>
    </row>
  </sheetData>
  <mergeCells count="3">
    <mergeCell ref="D6:T6"/>
    <mergeCell ref="N8:R8"/>
    <mergeCell ref="N9:R9"/>
  </mergeCells>
  <pageMargins left="0.4" right="0.4" top="0.5" bottom="0.6" header="0.49" footer="0.4"/>
  <pageSetup paperSize="9" scale="88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0"/>
  <sheetViews>
    <sheetView zoomScaleNormal="100" zoomScaleSheetLayoutView="100" workbookViewId="0">
      <selection activeCell="E118" sqref="E118"/>
    </sheetView>
  </sheetViews>
  <sheetFormatPr defaultColWidth="9.1796875" defaultRowHeight="14"/>
  <cols>
    <col min="1" max="1" width="1.54296875" style="202" customWidth="1"/>
    <col min="2" max="2" width="56.54296875" style="202" customWidth="1"/>
    <col min="3" max="3" width="6.7265625" style="202" customWidth="1"/>
    <col min="4" max="4" width="0.81640625" style="202" customWidth="1"/>
    <col min="5" max="5" width="10.54296875" style="202" customWidth="1"/>
    <col min="6" max="6" width="0.81640625" style="202" customWidth="1"/>
    <col min="7" max="7" width="10.54296875" style="207" customWidth="1"/>
    <col min="8" max="8" width="0.81640625" style="202" customWidth="1"/>
    <col min="9" max="9" width="10.54296875" style="202" customWidth="1"/>
    <col min="10" max="10" width="0.81640625" style="202" customWidth="1"/>
    <col min="11" max="11" width="10.54296875" style="207" customWidth="1"/>
    <col min="12" max="16384" width="9.1796875" style="202"/>
  </cols>
  <sheetData>
    <row r="1" spans="1:11" s="30" customFormat="1" ht="15" customHeight="1">
      <c r="A1" s="1" t="str">
        <f>'2-4 e'!A1</f>
        <v>Srisawad Corporation Public Company Limited</v>
      </c>
      <c r="B1" s="1"/>
      <c r="C1" s="17"/>
      <c r="D1" s="25"/>
      <c r="E1" s="17"/>
      <c r="F1" s="17"/>
      <c r="G1" s="17"/>
      <c r="H1" s="25"/>
      <c r="I1" s="17"/>
      <c r="J1" s="25"/>
      <c r="K1" s="17"/>
    </row>
    <row r="2" spans="1:11" s="30" customFormat="1" ht="15" customHeight="1">
      <c r="A2" s="111" t="s">
        <v>144</v>
      </c>
      <c r="B2" s="112"/>
      <c r="C2" s="17"/>
      <c r="D2" s="25"/>
      <c r="E2" s="17"/>
      <c r="F2" s="17"/>
      <c r="G2" s="17"/>
      <c r="H2" s="25"/>
      <c r="I2" s="17"/>
      <c r="J2" s="25"/>
      <c r="K2" s="17"/>
    </row>
    <row r="3" spans="1:11" s="30" customFormat="1" ht="15" customHeight="1">
      <c r="A3" s="113" t="str">
        <f>'5-6 (Three-M)'!A3</f>
        <v>For the three-month period ended 31 March 2021</v>
      </c>
      <c r="B3" s="114"/>
      <c r="C3" s="12"/>
      <c r="D3" s="65"/>
      <c r="E3" s="12"/>
      <c r="F3" s="12"/>
      <c r="G3" s="12"/>
      <c r="H3" s="65"/>
      <c r="I3" s="12"/>
      <c r="J3" s="65"/>
      <c r="K3" s="12"/>
    </row>
    <row r="4" spans="1:11" s="30" customFormat="1" ht="15" customHeight="1">
      <c r="A4" s="111"/>
      <c r="B4" s="112"/>
      <c r="C4" s="17"/>
      <c r="D4" s="25"/>
      <c r="E4" s="17"/>
      <c r="F4" s="17"/>
      <c r="G4" s="17"/>
      <c r="H4" s="25"/>
      <c r="I4" s="17"/>
      <c r="J4" s="25"/>
      <c r="K4" s="17"/>
    </row>
    <row r="5" spans="1:11" s="30" customFormat="1" ht="14.15" customHeight="1">
      <c r="A5" s="111"/>
      <c r="B5" s="112"/>
      <c r="C5" s="17"/>
      <c r="D5" s="25"/>
      <c r="E5" s="17"/>
      <c r="F5" s="17"/>
      <c r="G5" s="17"/>
      <c r="H5" s="25"/>
      <c r="I5" s="17"/>
      <c r="J5" s="25"/>
      <c r="K5" s="17"/>
    </row>
    <row r="6" spans="1:11" s="30" customFormat="1" ht="14.15" customHeight="1">
      <c r="A6" s="111"/>
      <c r="B6" s="112"/>
      <c r="C6" s="17"/>
      <c r="D6" s="25"/>
      <c r="E6" s="226" t="s">
        <v>192</v>
      </c>
      <c r="F6" s="226"/>
      <c r="G6" s="226"/>
      <c r="H6" s="74"/>
      <c r="I6" s="226" t="s">
        <v>193</v>
      </c>
      <c r="J6" s="226"/>
      <c r="K6" s="226"/>
    </row>
    <row r="7" spans="1:11" s="30" customFormat="1" ht="14.15" customHeight="1">
      <c r="A7" s="111"/>
      <c r="B7" s="112"/>
      <c r="C7" s="112"/>
      <c r="D7" s="25"/>
      <c r="E7" s="227" t="s">
        <v>191</v>
      </c>
      <c r="F7" s="227"/>
      <c r="G7" s="227"/>
      <c r="H7" s="209"/>
      <c r="I7" s="227" t="s">
        <v>191</v>
      </c>
      <c r="J7" s="227"/>
      <c r="K7" s="227"/>
    </row>
    <row r="8" spans="1:11" s="30" customFormat="1" ht="14.15" customHeight="1">
      <c r="A8" s="111"/>
      <c r="B8" s="112"/>
      <c r="C8" s="112"/>
      <c r="D8" s="25"/>
      <c r="E8" s="20" t="s">
        <v>2</v>
      </c>
      <c r="F8" s="209"/>
      <c r="G8" s="20" t="s">
        <v>2</v>
      </c>
      <c r="H8" s="209"/>
      <c r="I8" s="20" t="s">
        <v>2</v>
      </c>
      <c r="J8" s="209"/>
      <c r="K8" s="20" t="s">
        <v>2</v>
      </c>
    </row>
    <row r="9" spans="1:11" s="30" customFormat="1" ht="14.15" customHeight="1">
      <c r="A9" s="111"/>
      <c r="B9" s="112"/>
      <c r="C9" s="112"/>
      <c r="D9" s="25"/>
      <c r="E9" s="22" t="s">
        <v>151</v>
      </c>
      <c r="F9" s="209"/>
      <c r="G9" s="22" t="s">
        <v>151</v>
      </c>
      <c r="H9" s="209"/>
      <c r="I9" s="22" t="s">
        <v>151</v>
      </c>
      <c r="J9" s="209"/>
      <c r="K9" s="22" t="s">
        <v>151</v>
      </c>
    </row>
    <row r="10" spans="1:11" s="30" customFormat="1" ht="14.15" customHeight="1">
      <c r="A10" s="111"/>
      <c r="B10" s="112"/>
      <c r="C10" s="24"/>
      <c r="D10" s="25"/>
      <c r="E10" s="24" t="s">
        <v>197</v>
      </c>
      <c r="F10" s="22"/>
      <c r="G10" s="24" t="s">
        <v>150</v>
      </c>
      <c r="H10" s="25"/>
      <c r="I10" s="24" t="s">
        <v>197</v>
      </c>
      <c r="J10" s="22"/>
      <c r="K10" s="24" t="s">
        <v>150</v>
      </c>
    </row>
    <row r="11" spans="1:11" s="30" customFormat="1" ht="14.15" customHeight="1">
      <c r="A11" s="115"/>
      <c r="B11" s="115"/>
      <c r="C11" s="208" t="s">
        <v>5</v>
      </c>
      <c r="D11" s="116"/>
      <c r="E11" s="102" t="s">
        <v>6</v>
      </c>
      <c r="F11" s="22"/>
      <c r="G11" s="102" t="s">
        <v>6</v>
      </c>
      <c r="H11" s="116"/>
      <c r="I11" s="102" t="s">
        <v>6</v>
      </c>
      <c r="J11" s="116"/>
      <c r="K11" s="102" t="s">
        <v>6</v>
      </c>
    </row>
    <row r="12" spans="1:11" s="30" customFormat="1" ht="15" customHeight="1">
      <c r="A12" s="117" t="s">
        <v>100</v>
      </c>
      <c r="B12" s="118"/>
      <c r="C12" s="16"/>
      <c r="D12" s="25"/>
      <c r="E12" s="138"/>
      <c r="F12" s="17"/>
      <c r="G12" s="17"/>
      <c r="H12" s="25"/>
      <c r="I12" s="138"/>
      <c r="J12" s="25"/>
      <c r="K12" s="17"/>
    </row>
    <row r="13" spans="1:11" s="30" customFormat="1" ht="15" customHeight="1">
      <c r="A13" s="118" t="s">
        <v>64</v>
      </c>
      <c r="B13" s="119"/>
      <c r="C13" s="16"/>
      <c r="D13" s="25"/>
      <c r="E13" s="138">
        <f>'5-6 (Three-M)'!D33</f>
        <v>1845063</v>
      </c>
      <c r="F13" s="17"/>
      <c r="G13" s="212">
        <v>1370198</v>
      </c>
      <c r="H13" s="213"/>
      <c r="I13" s="214">
        <f>'5-6 (Three-M)'!H33</f>
        <v>3163772</v>
      </c>
      <c r="J13" s="213"/>
      <c r="K13" s="212">
        <v>1020342</v>
      </c>
    </row>
    <row r="14" spans="1:11" s="30" customFormat="1" ht="15" customHeight="1">
      <c r="A14" s="120" t="s">
        <v>101</v>
      </c>
      <c r="B14" s="119"/>
      <c r="C14" s="16"/>
      <c r="D14" s="25"/>
      <c r="E14" s="138"/>
      <c r="F14" s="17"/>
      <c r="G14" s="17"/>
      <c r="H14" s="17"/>
      <c r="I14" s="138"/>
      <c r="J14" s="25"/>
      <c r="K14" s="17"/>
    </row>
    <row r="15" spans="1:11" s="30" customFormat="1" ht="15" customHeight="1">
      <c r="A15" s="118"/>
      <c r="B15" s="119" t="s">
        <v>173</v>
      </c>
      <c r="D15" s="25"/>
      <c r="E15" s="138">
        <v>-31078</v>
      </c>
      <c r="F15" s="17"/>
      <c r="G15" s="17">
        <v>-77</v>
      </c>
      <c r="H15" s="17"/>
      <c r="I15" s="138">
        <v>0</v>
      </c>
      <c r="J15" s="25"/>
      <c r="K15" s="17">
        <v>-77</v>
      </c>
    </row>
    <row r="16" spans="1:11" s="30" customFormat="1" ht="15" customHeight="1">
      <c r="A16" s="118"/>
      <c r="B16" s="119" t="s">
        <v>223</v>
      </c>
      <c r="C16" s="16"/>
      <c r="D16" s="25"/>
      <c r="E16" s="138">
        <v>0</v>
      </c>
      <c r="F16" s="17"/>
      <c r="G16" s="17">
        <v>0</v>
      </c>
      <c r="H16" s="17"/>
      <c r="I16" s="138">
        <v>-195679</v>
      </c>
      <c r="J16" s="25"/>
      <c r="K16" s="17">
        <v>0</v>
      </c>
    </row>
    <row r="17" spans="1:11" s="30" customFormat="1" ht="15" customHeight="1">
      <c r="A17" s="118"/>
      <c r="B17" s="119" t="s">
        <v>235</v>
      </c>
      <c r="C17" s="16">
        <v>11</v>
      </c>
      <c r="D17" s="25"/>
      <c r="E17" s="138">
        <v>-17898</v>
      </c>
      <c r="F17" s="17"/>
      <c r="G17" s="17">
        <v>25</v>
      </c>
      <c r="H17" s="17"/>
      <c r="I17" s="138">
        <v>-5</v>
      </c>
      <c r="J17" s="25"/>
      <c r="K17" s="17">
        <v>-12</v>
      </c>
    </row>
    <row r="18" spans="1:11" s="30" customFormat="1" ht="15" customHeight="1">
      <c r="A18" s="118"/>
      <c r="B18" s="119" t="s">
        <v>243</v>
      </c>
      <c r="C18" s="16"/>
      <c r="D18" s="25"/>
      <c r="E18" s="138">
        <v>-223507</v>
      </c>
      <c r="F18" s="17"/>
      <c r="G18" s="17">
        <v>0</v>
      </c>
      <c r="H18" s="17"/>
      <c r="I18" s="138">
        <v>-263320</v>
      </c>
      <c r="J18" s="25"/>
      <c r="K18" s="17">
        <v>0</v>
      </c>
    </row>
    <row r="19" spans="1:11" s="30" customFormat="1" ht="15" customHeight="1">
      <c r="A19" s="118"/>
      <c r="B19" s="119" t="s">
        <v>102</v>
      </c>
      <c r="C19" s="16"/>
      <c r="D19" s="25"/>
      <c r="E19" s="138">
        <v>216216</v>
      </c>
      <c r="F19" s="17"/>
      <c r="G19" s="17">
        <v>210484</v>
      </c>
      <c r="H19" s="17"/>
      <c r="I19" s="138">
        <v>910</v>
      </c>
      <c r="J19" s="25"/>
      <c r="K19" s="17">
        <v>916</v>
      </c>
    </row>
    <row r="20" spans="1:11" s="30" customFormat="1" ht="15" customHeight="1">
      <c r="A20" s="118"/>
      <c r="B20" s="119" t="s">
        <v>142</v>
      </c>
      <c r="C20" s="16">
        <v>17</v>
      </c>
      <c r="D20" s="25"/>
      <c r="E20" s="138">
        <v>6164</v>
      </c>
      <c r="F20" s="17"/>
      <c r="G20" s="17">
        <v>3669</v>
      </c>
      <c r="H20" s="17"/>
      <c r="I20" s="138">
        <v>6164</v>
      </c>
      <c r="J20" s="25"/>
      <c r="K20" s="17">
        <v>3669</v>
      </c>
    </row>
    <row r="21" spans="1:11" s="30" customFormat="1" ht="15" customHeight="1">
      <c r="A21" s="118"/>
      <c r="B21" s="119" t="s">
        <v>174</v>
      </c>
      <c r="C21" s="16">
        <v>11</v>
      </c>
      <c r="D21" s="25"/>
      <c r="E21" s="138">
        <v>-34</v>
      </c>
      <c r="F21" s="17"/>
      <c r="G21" s="17">
        <v>129</v>
      </c>
      <c r="H21" s="17"/>
      <c r="I21" s="138">
        <v>0</v>
      </c>
      <c r="J21" s="25"/>
      <c r="K21" s="17">
        <v>0</v>
      </c>
    </row>
    <row r="22" spans="1:11" s="30" customFormat="1" ht="15" customHeight="1">
      <c r="A22" s="118"/>
      <c r="B22" s="119" t="s">
        <v>220</v>
      </c>
      <c r="C22" s="16"/>
      <c r="D22" s="25"/>
      <c r="E22" s="138">
        <v>1183</v>
      </c>
      <c r="F22" s="17"/>
      <c r="G22" s="17">
        <v>641</v>
      </c>
      <c r="H22" s="17"/>
      <c r="I22" s="138">
        <v>0</v>
      </c>
      <c r="J22" s="25"/>
      <c r="K22" s="17">
        <v>0</v>
      </c>
    </row>
    <row r="23" spans="1:11" s="30" customFormat="1" ht="15" customHeight="1">
      <c r="A23" s="118"/>
      <c r="B23" s="119" t="s">
        <v>221</v>
      </c>
      <c r="C23" s="16"/>
      <c r="D23" s="25"/>
      <c r="E23" s="138">
        <v>-15471</v>
      </c>
      <c r="F23" s="17"/>
      <c r="G23" s="17">
        <v>-374</v>
      </c>
      <c r="H23" s="17"/>
      <c r="I23" s="138">
        <v>0</v>
      </c>
      <c r="J23" s="25"/>
      <c r="K23" s="17">
        <v>0</v>
      </c>
    </row>
    <row r="24" spans="1:11" s="30" customFormat="1" ht="15" customHeight="1">
      <c r="A24" s="118"/>
      <c r="B24" s="119" t="s">
        <v>222</v>
      </c>
      <c r="C24" s="16"/>
      <c r="D24" s="25"/>
      <c r="E24" s="138">
        <v>-580</v>
      </c>
      <c r="F24" s="17"/>
      <c r="G24" s="17">
        <v>-8244</v>
      </c>
      <c r="H24" s="17"/>
      <c r="I24" s="138">
        <v>0</v>
      </c>
      <c r="J24" s="25"/>
      <c r="K24" s="17">
        <v>0</v>
      </c>
    </row>
    <row r="25" spans="1:11" s="30" customFormat="1" ht="15" customHeight="1">
      <c r="A25" s="118"/>
      <c r="B25" s="30" t="s">
        <v>248</v>
      </c>
      <c r="C25" s="16"/>
      <c r="D25" s="25"/>
      <c r="E25" s="138">
        <v>14171</v>
      </c>
      <c r="F25" s="17"/>
      <c r="G25" s="17">
        <v>-877</v>
      </c>
      <c r="H25" s="17"/>
      <c r="I25" s="138">
        <v>0</v>
      </c>
      <c r="J25" s="25"/>
      <c r="K25" s="17">
        <v>0</v>
      </c>
    </row>
    <row r="26" spans="1:11" s="30" customFormat="1" ht="15" customHeight="1">
      <c r="A26" s="119"/>
      <c r="B26" s="118" t="s">
        <v>157</v>
      </c>
      <c r="C26" s="16"/>
      <c r="D26" s="25"/>
      <c r="E26" s="138">
        <v>10417</v>
      </c>
      <c r="F26" s="17"/>
      <c r="G26" s="17">
        <v>2557</v>
      </c>
      <c r="H26" s="17"/>
      <c r="I26" s="138">
        <v>0</v>
      </c>
      <c r="J26" s="25"/>
      <c r="K26" s="17">
        <v>0</v>
      </c>
    </row>
    <row r="27" spans="1:11" s="30" customFormat="1" ht="15" customHeight="1">
      <c r="A27" s="119"/>
      <c r="B27" s="118" t="s">
        <v>249</v>
      </c>
      <c r="C27" s="16"/>
      <c r="D27" s="25"/>
      <c r="E27" s="138">
        <v>-174151</v>
      </c>
      <c r="F27" s="17"/>
      <c r="G27" s="17">
        <v>194102</v>
      </c>
      <c r="H27" s="17"/>
      <c r="I27" s="138">
        <v>0</v>
      </c>
      <c r="J27" s="25"/>
      <c r="K27" s="17">
        <v>0</v>
      </c>
    </row>
    <row r="28" spans="1:11" s="30" customFormat="1" ht="15" customHeight="1">
      <c r="A28" s="118"/>
      <c r="B28" s="118" t="s">
        <v>36</v>
      </c>
      <c r="C28" s="16"/>
      <c r="D28" s="25"/>
      <c r="E28" s="165">
        <v>5656</v>
      </c>
      <c r="F28" s="17"/>
      <c r="G28" s="206">
        <v>6695</v>
      </c>
      <c r="H28" s="17"/>
      <c r="I28" s="138">
        <v>1403</v>
      </c>
      <c r="J28" s="25"/>
      <c r="K28" s="17">
        <v>356</v>
      </c>
    </row>
    <row r="29" spans="1:11" s="30" customFormat="1" ht="15" customHeight="1">
      <c r="A29" s="119"/>
      <c r="B29" s="118" t="s">
        <v>224</v>
      </c>
      <c r="C29" s="16"/>
      <c r="D29" s="25"/>
      <c r="E29" s="138">
        <v>1457</v>
      </c>
      <c r="F29" s="17"/>
      <c r="G29" s="17">
        <v>1195</v>
      </c>
      <c r="H29" s="17"/>
      <c r="I29" s="138">
        <v>5</v>
      </c>
      <c r="J29" s="25"/>
      <c r="K29" s="17">
        <v>4</v>
      </c>
    </row>
    <row r="30" spans="1:11" s="30" customFormat="1" ht="15" customHeight="1">
      <c r="A30" s="119"/>
      <c r="B30" s="118" t="s">
        <v>122</v>
      </c>
      <c r="C30" s="16"/>
      <c r="D30" s="25"/>
      <c r="E30" s="138">
        <v>-24</v>
      </c>
      <c r="F30" s="17"/>
      <c r="G30" s="17">
        <v>-1307</v>
      </c>
      <c r="H30" s="17"/>
      <c r="I30" s="138">
        <v>-2710046</v>
      </c>
      <c r="J30" s="25"/>
      <c r="K30" s="17">
        <v>-1017547</v>
      </c>
    </row>
    <row r="31" spans="1:11" s="30" customFormat="1" ht="15" customHeight="1">
      <c r="A31" s="119"/>
      <c r="B31" s="118" t="s">
        <v>54</v>
      </c>
      <c r="C31" s="16"/>
      <c r="D31" s="25"/>
      <c r="E31" s="138">
        <v>-1913647</v>
      </c>
      <c r="F31" s="17"/>
      <c r="G31" s="17">
        <v>-2085976</v>
      </c>
      <c r="H31" s="17"/>
      <c r="I31" s="138">
        <v>-186695</v>
      </c>
      <c r="J31" s="25"/>
      <c r="K31" s="17">
        <v>-182871</v>
      </c>
    </row>
    <row r="32" spans="1:11" s="30" customFormat="1" ht="15" customHeight="1">
      <c r="A32" s="119"/>
      <c r="B32" s="118" t="s">
        <v>103</v>
      </c>
      <c r="C32" s="16"/>
      <c r="D32" s="25"/>
      <c r="E32" s="138">
        <v>211182</v>
      </c>
      <c r="F32" s="17"/>
      <c r="G32" s="17">
        <v>222241</v>
      </c>
      <c r="H32" s="17"/>
      <c r="I32" s="138">
        <v>162757</v>
      </c>
      <c r="J32" s="25"/>
      <c r="K32" s="17">
        <v>160200</v>
      </c>
    </row>
    <row r="33" spans="1:11" s="30" customFormat="1" ht="6" customHeight="1">
      <c r="A33" s="119"/>
      <c r="B33" s="118"/>
      <c r="C33" s="16"/>
      <c r="D33" s="25"/>
      <c r="E33" s="138"/>
      <c r="F33" s="17"/>
      <c r="G33" s="17"/>
      <c r="H33" s="17"/>
      <c r="I33" s="138"/>
      <c r="J33" s="25"/>
      <c r="K33" s="17"/>
    </row>
    <row r="34" spans="1:11" s="30" customFormat="1" ht="15" customHeight="1">
      <c r="A34" s="117" t="s">
        <v>143</v>
      </c>
      <c r="B34" s="118"/>
      <c r="C34" s="16"/>
      <c r="D34" s="25"/>
      <c r="E34" s="138"/>
      <c r="F34" s="17"/>
      <c r="G34" s="17"/>
      <c r="H34" s="17"/>
      <c r="I34" s="138"/>
      <c r="J34" s="25"/>
      <c r="K34" s="17"/>
    </row>
    <row r="35" spans="1:11" s="30" customFormat="1" ht="15" customHeight="1">
      <c r="A35" s="119"/>
      <c r="B35" s="30" t="s">
        <v>225</v>
      </c>
      <c r="C35" s="121"/>
      <c r="D35" s="25"/>
      <c r="E35" s="161">
        <v>532723</v>
      </c>
      <c r="F35" s="122"/>
      <c r="G35" s="122">
        <v>-1588478</v>
      </c>
      <c r="H35" s="122"/>
      <c r="I35" s="161">
        <v>0</v>
      </c>
      <c r="J35" s="25"/>
      <c r="K35" s="122">
        <v>0</v>
      </c>
    </row>
    <row r="36" spans="1:11" s="30" customFormat="1" ht="15" customHeight="1">
      <c r="A36" s="119"/>
      <c r="B36" s="30" t="s">
        <v>158</v>
      </c>
      <c r="C36" s="121"/>
      <c r="D36" s="25"/>
      <c r="E36" s="161">
        <v>0</v>
      </c>
      <c r="F36" s="122"/>
      <c r="G36" s="122">
        <v>0</v>
      </c>
      <c r="H36" s="122"/>
      <c r="I36" s="161">
        <v>0</v>
      </c>
      <c r="J36" s="25"/>
      <c r="K36" s="122">
        <v>350000</v>
      </c>
    </row>
    <row r="37" spans="1:11" s="30" customFormat="1" ht="15" customHeight="1">
      <c r="A37" s="119"/>
      <c r="B37" s="118" t="s">
        <v>12</v>
      </c>
      <c r="C37" s="121"/>
      <c r="D37" s="25"/>
      <c r="E37" s="161">
        <v>-53881</v>
      </c>
      <c r="F37" s="122"/>
      <c r="G37" s="122">
        <v>105311</v>
      </c>
      <c r="H37" s="122"/>
      <c r="I37" s="161">
        <v>-571</v>
      </c>
      <c r="J37" s="25"/>
      <c r="K37" s="122">
        <v>90774</v>
      </c>
    </row>
    <row r="38" spans="1:11" s="30" customFormat="1" ht="15" customHeight="1">
      <c r="A38" s="119"/>
      <c r="B38" s="118" t="s">
        <v>11</v>
      </c>
      <c r="C38" s="121"/>
      <c r="D38" s="25"/>
      <c r="E38" s="161">
        <v>200000</v>
      </c>
      <c r="F38" s="122"/>
      <c r="G38" s="122">
        <v>-580000</v>
      </c>
      <c r="H38" s="122"/>
      <c r="I38" s="161">
        <v>0</v>
      </c>
      <c r="J38" s="25"/>
      <c r="K38" s="122">
        <v>0</v>
      </c>
    </row>
    <row r="39" spans="1:11" s="30" customFormat="1" ht="15" customHeight="1">
      <c r="A39" s="119"/>
      <c r="B39" s="118" t="s">
        <v>13</v>
      </c>
      <c r="C39" s="122"/>
      <c r="D39" s="25"/>
      <c r="E39" s="161">
        <v>-234712</v>
      </c>
      <c r="F39" s="122"/>
      <c r="G39" s="122">
        <v>-23386</v>
      </c>
      <c r="H39" s="122"/>
      <c r="I39" s="161">
        <v>0</v>
      </c>
      <c r="J39" s="25"/>
      <c r="K39" s="122">
        <v>0</v>
      </c>
    </row>
    <row r="40" spans="1:11" s="30" customFormat="1" ht="15" customHeight="1">
      <c r="A40" s="119"/>
      <c r="B40" s="118" t="s">
        <v>14</v>
      </c>
      <c r="C40" s="122"/>
      <c r="D40" s="25"/>
      <c r="E40" s="161">
        <v>21638</v>
      </c>
      <c r="F40" s="122"/>
      <c r="G40" s="122">
        <v>-115</v>
      </c>
      <c r="H40" s="122"/>
      <c r="I40" s="161">
        <v>0</v>
      </c>
      <c r="J40" s="25"/>
      <c r="K40" s="122">
        <v>0</v>
      </c>
    </row>
    <row r="41" spans="1:11" s="30" customFormat="1" ht="15" customHeight="1">
      <c r="A41" s="119"/>
      <c r="B41" s="118" t="s">
        <v>19</v>
      </c>
      <c r="C41" s="121"/>
      <c r="D41" s="25"/>
      <c r="E41" s="161">
        <v>7208</v>
      </c>
      <c r="F41" s="122"/>
      <c r="G41" s="122">
        <v>-2778</v>
      </c>
      <c r="H41" s="122"/>
      <c r="I41" s="161">
        <v>0</v>
      </c>
      <c r="J41" s="25"/>
      <c r="K41" s="122">
        <v>0</v>
      </c>
    </row>
    <row r="42" spans="1:11" s="30" customFormat="1" ht="15" customHeight="1">
      <c r="A42" s="119"/>
      <c r="B42" s="118" t="s">
        <v>104</v>
      </c>
      <c r="C42" s="121"/>
      <c r="D42" s="25"/>
      <c r="E42" s="161">
        <v>-1912338</v>
      </c>
      <c r="F42" s="122"/>
      <c r="G42" s="122">
        <v>378675</v>
      </c>
      <c r="H42" s="122"/>
      <c r="I42" s="161">
        <v>0</v>
      </c>
      <c r="J42" s="25"/>
      <c r="K42" s="122">
        <v>0</v>
      </c>
    </row>
    <row r="43" spans="1:11" s="30" customFormat="1" ht="15" customHeight="1">
      <c r="A43" s="119"/>
      <c r="B43" s="118" t="s">
        <v>31</v>
      </c>
      <c r="C43" s="121"/>
      <c r="D43" s="25"/>
      <c r="E43" s="161">
        <v>-40105</v>
      </c>
      <c r="F43" s="122"/>
      <c r="G43" s="122">
        <v>267147</v>
      </c>
      <c r="H43" s="122"/>
      <c r="I43" s="161">
        <v>5916</v>
      </c>
      <c r="J43" s="25"/>
      <c r="K43" s="122">
        <v>2525</v>
      </c>
    </row>
    <row r="44" spans="1:11" s="30" customFormat="1" ht="14.15" customHeight="1">
      <c r="A44" s="119"/>
      <c r="B44" s="118" t="s">
        <v>29</v>
      </c>
      <c r="C44" s="121"/>
      <c r="D44" s="25"/>
      <c r="E44" s="162">
        <v>32574</v>
      </c>
      <c r="F44" s="122"/>
      <c r="G44" s="123">
        <v>4929</v>
      </c>
      <c r="H44" s="122"/>
      <c r="I44" s="162">
        <v>3258</v>
      </c>
      <c r="J44" s="25"/>
      <c r="K44" s="123">
        <v>145</v>
      </c>
    </row>
    <row r="45" spans="1:11" s="30" customFormat="1" ht="6" customHeight="1">
      <c r="A45" s="118"/>
      <c r="B45" s="118"/>
      <c r="C45" s="122"/>
      <c r="D45" s="25"/>
      <c r="E45" s="161"/>
      <c r="F45" s="122"/>
      <c r="G45" s="122"/>
      <c r="H45" s="122"/>
      <c r="I45" s="161"/>
      <c r="J45" s="25"/>
      <c r="K45" s="122"/>
    </row>
    <row r="46" spans="1:11" s="30" customFormat="1" ht="15" customHeight="1">
      <c r="A46" s="119" t="s">
        <v>126</v>
      </c>
      <c r="B46" s="118"/>
      <c r="C46" s="17"/>
      <c r="D46" s="25"/>
      <c r="E46" s="138">
        <f>SUM(E13:E44)</f>
        <v>-1511774</v>
      </c>
      <c r="F46" s="17"/>
      <c r="G46" s="17">
        <f>SUM(G13:G44)</f>
        <v>-1523614</v>
      </c>
      <c r="H46" s="17"/>
      <c r="I46" s="138">
        <f>SUM(I13:I44)</f>
        <v>-12131</v>
      </c>
      <c r="J46" s="17"/>
      <c r="K46" s="17">
        <f>SUM(K13:K44)</f>
        <v>428424</v>
      </c>
    </row>
    <row r="47" spans="1:11" s="30" customFormat="1" ht="15" customHeight="1">
      <c r="A47" s="117"/>
      <c r="B47" s="118" t="s">
        <v>105</v>
      </c>
      <c r="C47" s="17"/>
      <c r="D47" s="25"/>
      <c r="E47" s="138">
        <v>1872314</v>
      </c>
      <c r="F47" s="17"/>
      <c r="G47" s="17">
        <v>2084363</v>
      </c>
      <c r="H47" s="17"/>
      <c r="I47" s="138">
        <v>224622</v>
      </c>
      <c r="J47" s="25"/>
      <c r="K47" s="17">
        <v>42622</v>
      </c>
    </row>
    <row r="48" spans="1:11" s="30" customFormat="1" ht="15" customHeight="1">
      <c r="A48" s="117"/>
      <c r="B48" s="118" t="s">
        <v>106</v>
      </c>
      <c r="C48" s="17"/>
      <c r="D48" s="25"/>
      <c r="E48" s="138">
        <v>-201041</v>
      </c>
      <c r="F48" s="17"/>
      <c r="G48" s="17">
        <v>-200230</v>
      </c>
      <c r="H48" s="17"/>
      <c r="I48" s="138">
        <v>-164255</v>
      </c>
      <c r="J48" s="25"/>
      <c r="K48" s="17">
        <v>-151920</v>
      </c>
    </row>
    <row r="49" spans="1:11" s="30" customFormat="1" ht="15" customHeight="1">
      <c r="A49" s="119"/>
      <c r="B49" s="118" t="s">
        <v>125</v>
      </c>
      <c r="C49" s="17"/>
      <c r="D49" s="25"/>
      <c r="E49" s="162">
        <v>-14070</v>
      </c>
      <c r="F49" s="122"/>
      <c r="G49" s="123">
        <v>-3946</v>
      </c>
      <c r="H49" s="122"/>
      <c r="I49" s="162">
        <v>-2164</v>
      </c>
      <c r="J49" s="25"/>
      <c r="K49" s="123">
        <v>-265</v>
      </c>
    </row>
    <row r="50" spans="1:11" s="30" customFormat="1" ht="6" customHeight="1">
      <c r="A50" s="119"/>
      <c r="B50" s="118"/>
      <c r="C50" s="17"/>
      <c r="D50" s="25"/>
      <c r="E50" s="138"/>
      <c r="F50" s="17"/>
      <c r="G50" s="17"/>
      <c r="H50" s="17"/>
      <c r="I50" s="138"/>
      <c r="J50" s="25"/>
      <c r="K50" s="17"/>
    </row>
    <row r="51" spans="1:11" s="30" customFormat="1" ht="15" customHeight="1">
      <c r="A51" s="117" t="s">
        <v>250</v>
      </c>
      <c r="B51" s="74"/>
      <c r="C51" s="17"/>
      <c r="D51" s="25"/>
      <c r="E51" s="137">
        <f>SUM(E46:E49)</f>
        <v>145429</v>
      </c>
      <c r="F51" s="17"/>
      <c r="G51" s="12">
        <f>SUM(G46:G49)</f>
        <v>356573</v>
      </c>
      <c r="H51" s="17"/>
      <c r="I51" s="137">
        <f>SUM(I46:I49)</f>
        <v>46072</v>
      </c>
      <c r="J51" s="25"/>
      <c r="K51" s="12">
        <f>SUM(K46:K49)</f>
        <v>318861</v>
      </c>
    </row>
    <row r="52" spans="1:11" s="30" customFormat="1" ht="13" customHeight="1">
      <c r="A52" s="117"/>
      <c r="B52" s="25"/>
      <c r="C52" s="17"/>
      <c r="D52" s="25"/>
      <c r="E52" s="138"/>
      <c r="F52" s="17"/>
      <c r="G52" s="17"/>
      <c r="H52" s="17"/>
      <c r="I52" s="138"/>
      <c r="J52" s="25"/>
      <c r="K52" s="17"/>
    </row>
    <row r="53" spans="1:11" s="30" customFormat="1" ht="15" customHeight="1">
      <c r="A53" s="120" t="s">
        <v>107</v>
      </c>
      <c r="B53" s="118"/>
      <c r="C53" s="17"/>
      <c r="D53" s="25"/>
      <c r="E53" s="138"/>
      <c r="F53" s="17"/>
      <c r="G53" s="17"/>
      <c r="H53" s="17"/>
      <c r="I53" s="138"/>
      <c r="J53" s="25"/>
      <c r="K53" s="17"/>
    </row>
    <row r="54" spans="1:11" s="30" customFormat="1" ht="15" customHeight="1">
      <c r="A54" s="118" t="s">
        <v>254</v>
      </c>
      <c r="B54" s="118"/>
      <c r="C54" s="16"/>
      <c r="D54" s="25"/>
      <c r="E54" s="138">
        <v>-1</v>
      </c>
      <c r="F54" s="17"/>
      <c r="G54" s="17">
        <v>-3</v>
      </c>
      <c r="H54" s="17"/>
      <c r="I54" s="138">
        <v>0</v>
      </c>
      <c r="J54" s="25"/>
      <c r="K54" s="17">
        <v>0</v>
      </c>
    </row>
    <row r="55" spans="1:11" s="30" customFormat="1" ht="15" customHeight="1">
      <c r="A55" s="118" t="s">
        <v>176</v>
      </c>
      <c r="B55" s="118"/>
      <c r="C55" s="16"/>
      <c r="D55" s="25"/>
      <c r="E55" s="138">
        <v>82676</v>
      </c>
      <c r="F55" s="17"/>
      <c r="G55" s="17">
        <v>350000</v>
      </c>
      <c r="H55" s="17"/>
      <c r="I55" s="138">
        <v>0</v>
      </c>
      <c r="J55" s="25"/>
      <c r="K55" s="17">
        <v>350000</v>
      </c>
    </row>
    <row r="56" spans="1:11" s="30" customFormat="1" ht="15" customHeight="1">
      <c r="A56" s="119" t="s">
        <v>108</v>
      </c>
      <c r="B56" s="118"/>
      <c r="C56" s="16" t="s">
        <v>219</v>
      </c>
      <c r="D56" s="25"/>
      <c r="E56" s="138">
        <v>0</v>
      </c>
      <c r="F56" s="17"/>
      <c r="G56" s="17">
        <v>0</v>
      </c>
      <c r="H56" s="17"/>
      <c r="I56" s="138">
        <v>1405010</v>
      </c>
      <c r="J56" s="25"/>
      <c r="K56" s="17">
        <v>697790</v>
      </c>
    </row>
    <row r="57" spans="1:11" s="30" customFormat="1" ht="15" customHeight="1">
      <c r="A57" s="119" t="s">
        <v>131</v>
      </c>
      <c r="B57" s="118"/>
      <c r="C57" s="16" t="s">
        <v>219</v>
      </c>
      <c r="D57" s="25"/>
      <c r="E57" s="138">
        <v>0</v>
      </c>
      <c r="F57" s="17"/>
      <c r="G57" s="17">
        <v>0</v>
      </c>
      <c r="H57" s="17"/>
      <c r="I57" s="138">
        <v>-2650000</v>
      </c>
      <c r="J57" s="17"/>
      <c r="K57" s="17">
        <v>-940000</v>
      </c>
    </row>
    <row r="58" spans="1:11" s="30" customFormat="1" ht="15" customHeight="1">
      <c r="A58" s="119" t="s">
        <v>226</v>
      </c>
      <c r="B58" s="118"/>
      <c r="C58" s="16"/>
      <c r="D58" s="25"/>
      <c r="E58" s="138">
        <v>15485</v>
      </c>
      <c r="F58" s="17"/>
      <c r="G58" s="17">
        <v>427</v>
      </c>
      <c r="H58" s="17"/>
      <c r="I58" s="138">
        <v>0</v>
      </c>
      <c r="J58" s="17"/>
      <c r="K58" s="17">
        <v>0</v>
      </c>
    </row>
    <row r="59" spans="1:11" s="30" customFormat="1" ht="15" customHeight="1">
      <c r="A59" s="119" t="s">
        <v>227</v>
      </c>
      <c r="B59" s="118"/>
      <c r="C59" s="16"/>
      <c r="D59" s="25"/>
      <c r="E59" s="138">
        <v>-51205</v>
      </c>
      <c r="F59" s="17"/>
      <c r="G59" s="17">
        <v>-63081</v>
      </c>
      <c r="H59" s="17"/>
      <c r="I59" s="138">
        <v>0</v>
      </c>
      <c r="J59" s="25"/>
      <c r="K59" s="17">
        <v>0</v>
      </c>
    </row>
    <row r="60" spans="1:11" s="30" customFormat="1" ht="15" customHeight="1">
      <c r="A60" s="119" t="s">
        <v>109</v>
      </c>
      <c r="B60" s="118"/>
      <c r="C60" s="16"/>
      <c r="D60" s="25"/>
      <c r="E60" s="138">
        <v>-1697</v>
      </c>
      <c r="F60" s="17"/>
      <c r="G60" s="17">
        <v>-1991</v>
      </c>
      <c r="H60" s="17"/>
      <c r="I60" s="138">
        <v>0</v>
      </c>
      <c r="J60" s="25"/>
      <c r="K60" s="17">
        <v>-11</v>
      </c>
    </row>
    <row r="61" spans="1:11" s="30" customFormat="1" ht="15" customHeight="1">
      <c r="A61" s="119" t="s">
        <v>228</v>
      </c>
      <c r="B61" s="118"/>
      <c r="C61" s="16"/>
      <c r="D61" s="25"/>
      <c r="E61" s="138">
        <v>0</v>
      </c>
      <c r="F61" s="17"/>
      <c r="G61" s="17">
        <v>0</v>
      </c>
      <c r="H61" s="17"/>
      <c r="I61" s="138">
        <v>560100</v>
      </c>
      <c r="J61" s="25"/>
      <c r="K61" s="17">
        <v>0</v>
      </c>
    </row>
    <row r="62" spans="1:11" s="30" customFormat="1" ht="15" customHeight="1">
      <c r="A62" s="119" t="s">
        <v>229</v>
      </c>
      <c r="B62" s="118"/>
      <c r="C62" s="16"/>
      <c r="D62" s="25"/>
      <c r="E62" s="138">
        <v>33421</v>
      </c>
      <c r="F62" s="17"/>
      <c r="G62" s="17">
        <v>0</v>
      </c>
      <c r="H62" s="17"/>
      <c r="I62" s="138">
        <v>-1885501</v>
      </c>
      <c r="J62" s="25"/>
      <c r="K62" s="17">
        <v>0</v>
      </c>
    </row>
    <row r="63" spans="1:11" s="30" customFormat="1" ht="15" customHeight="1">
      <c r="A63" s="124" t="s">
        <v>159</v>
      </c>
      <c r="C63" s="121"/>
      <c r="D63" s="25"/>
      <c r="E63" s="162">
        <v>24</v>
      </c>
      <c r="F63" s="122"/>
      <c r="G63" s="123">
        <v>1307</v>
      </c>
      <c r="H63" s="122"/>
      <c r="I63" s="162">
        <v>2710046</v>
      </c>
      <c r="J63" s="25"/>
      <c r="K63" s="123">
        <v>0</v>
      </c>
    </row>
    <row r="64" spans="1:11" s="30" customFormat="1" ht="6" customHeight="1">
      <c r="A64" s="119"/>
      <c r="B64" s="118"/>
      <c r="C64" s="17"/>
      <c r="D64" s="25"/>
      <c r="E64" s="138"/>
      <c r="F64" s="17"/>
      <c r="G64" s="17"/>
      <c r="H64" s="17"/>
      <c r="I64" s="138"/>
      <c r="J64" s="25"/>
      <c r="K64" s="17"/>
    </row>
    <row r="65" spans="1:11" s="30" customFormat="1" ht="15" customHeight="1">
      <c r="A65" s="120" t="s">
        <v>251</v>
      </c>
      <c r="C65" s="17"/>
      <c r="D65" s="25"/>
      <c r="E65" s="137">
        <f>SUM(E54:E63)</f>
        <v>78703</v>
      </c>
      <c r="F65" s="17"/>
      <c r="G65" s="12">
        <f>SUM(G54:G63)</f>
        <v>286659</v>
      </c>
      <c r="H65" s="17"/>
      <c r="I65" s="137">
        <f>SUM(I54:I63)</f>
        <v>139655</v>
      </c>
      <c r="J65" s="17"/>
      <c r="K65" s="12">
        <f>SUM(K54:K63)</f>
        <v>107779</v>
      </c>
    </row>
    <row r="66" spans="1:11" s="30" customFormat="1" ht="15" customHeight="1">
      <c r="A66" s="120"/>
      <c r="C66" s="17"/>
      <c r="D66" s="25"/>
      <c r="E66" s="17"/>
      <c r="F66" s="17"/>
      <c r="G66" s="17"/>
      <c r="H66" s="17"/>
      <c r="I66" s="17"/>
      <c r="J66" s="17"/>
      <c r="K66" s="17"/>
    </row>
    <row r="67" spans="1:11" s="30" customFormat="1" ht="15" customHeight="1">
      <c r="A67" s="120"/>
      <c r="C67" s="17"/>
      <c r="D67" s="25"/>
      <c r="E67" s="17"/>
      <c r="F67" s="17"/>
      <c r="G67" s="17"/>
      <c r="H67" s="17"/>
      <c r="I67" s="17"/>
      <c r="J67" s="17"/>
      <c r="K67" s="17"/>
    </row>
    <row r="68" spans="1:11" s="30" customFormat="1" ht="10.5" customHeight="1">
      <c r="A68" s="120"/>
      <c r="C68" s="17"/>
      <c r="D68" s="25"/>
      <c r="E68" s="17"/>
      <c r="F68" s="17"/>
      <c r="G68" s="17"/>
      <c r="H68" s="17"/>
      <c r="I68" s="17"/>
      <c r="J68" s="17"/>
      <c r="K68" s="17"/>
    </row>
    <row r="69" spans="1:11" s="30" customFormat="1" ht="22" customHeight="1">
      <c r="A69" s="237" t="str">
        <f>'2-4 e'!A59</f>
        <v>The accompanying notes form part of this interim financial information.</v>
      </c>
      <c r="B69" s="229"/>
      <c r="C69" s="229"/>
      <c r="D69" s="229"/>
      <c r="E69" s="229"/>
      <c r="F69" s="229"/>
      <c r="G69" s="229"/>
      <c r="H69" s="229"/>
      <c r="I69" s="229"/>
      <c r="J69" s="229"/>
      <c r="K69" s="65"/>
    </row>
    <row r="70" spans="1:11" s="30" customFormat="1" ht="16.5" customHeight="1">
      <c r="A70" s="1" t="str">
        <f>A1</f>
        <v>Srisawad Corporation Public Company Limited</v>
      </c>
      <c r="B70" s="1"/>
      <c r="C70" s="17"/>
      <c r="D70" s="25"/>
      <c r="E70" s="17"/>
      <c r="F70" s="17"/>
      <c r="G70" s="17"/>
      <c r="H70" s="25"/>
      <c r="I70" s="17"/>
      <c r="J70" s="25"/>
      <c r="K70" s="17"/>
    </row>
    <row r="71" spans="1:11" s="30" customFormat="1" ht="16.5" customHeight="1">
      <c r="A71" s="111" t="s">
        <v>162</v>
      </c>
      <c r="B71" s="112"/>
      <c r="C71" s="17"/>
      <c r="D71" s="25"/>
      <c r="E71" s="17"/>
      <c r="F71" s="17"/>
      <c r="G71" s="17"/>
      <c r="H71" s="25"/>
      <c r="I71" s="17"/>
      <c r="J71" s="25"/>
      <c r="K71" s="17"/>
    </row>
    <row r="72" spans="1:11" s="30" customFormat="1" ht="16.5" customHeight="1">
      <c r="A72" s="113" t="str">
        <f>A3</f>
        <v>For the three-month period ended 31 March 2021</v>
      </c>
      <c r="B72" s="114"/>
      <c r="C72" s="12"/>
      <c r="D72" s="65"/>
      <c r="E72" s="12"/>
      <c r="F72" s="12"/>
      <c r="G72" s="12"/>
      <c r="H72" s="65"/>
      <c r="I72" s="12"/>
      <c r="J72" s="65"/>
      <c r="K72" s="12"/>
    </row>
    <row r="73" spans="1:11" s="30" customFormat="1" ht="16.5" customHeight="1">
      <c r="A73" s="111"/>
      <c r="B73" s="112"/>
      <c r="C73" s="17"/>
      <c r="D73" s="25"/>
      <c r="E73" s="17"/>
      <c r="F73" s="17"/>
      <c r="G73" s="17"/>
      <c r="H73" s="25"/>
      <c r="I73" s="17"/>
      <c r="J73" s="25"/>
      <c r="K73" s="17"/>
    </row>
    <row r="74" spans="1:11" s="30" customFormat="1" ht="16.5" customHeight="1">
      <c r="A74" s="111"/>
      <c r="B74" s="112"/>
      <c r="C74" s="17"/>
      <c r="D74" s="25"/>
      <c r="E74" s="17"/>
      <c r="F74" s="17"/>
      <c r="G74" s="17"/>
      <c r="H74" s="25"/>
      <c r="I74" s="17"/>
      <c r="J74" s="25"/>
      <c r="K74" s="17"/>
    </row>
    <row r="75" spans="1:11" s="30" customFormat="1" ht="14.15" customHeight="1">
      <c r="A75" s="111"/>
      <c r="B75" s="112"/>
      <c r="C75" s="17"/>
      <c r="D75" s="25"/>
      <c r="E75" s="226" t="s">
        <v>192</v>
      </c>
      <c r="F75" s="226"/>
      <c r="G75" s="226"/>
      <c r="H75" s="74"/>
      <c r="I75" s="226" t="s">
        <v>193</v>
      </c>
      <c r="J75" s="226"/>
      <c r="K75" s="226"/>
    </row>
    <row r="76" spans="1:11" s="30" customFormat="1" ht="14.15" customHeight="1">
      <c r="A76" s="111"/>
      <c r="B76" s="112"/>
      <c r="C76" s="112"/>
      <c r="D76" s="25"/>
      <c r="E76" s="227" t="s">
        <v>191</v>
      </c>
      <c r="F76" s="227"/>
      <c r="G76" s="227"/>
      <c r="H76" s="209"/>
      <c r="I76" s="227" t="s">
        <v>191</v>
      </c>
      <c r="J76" s="227"/>
      <c r="K76" s="227"/>
    </row>
    <row r="77" spans="1:11" s="30" customFormat="1" ht="16.5" customHeight="1">
      <c r="A77" s="111"/>
      <c r="B77" s="112"/>
      <c r="C77" s="112"/>
      <c r="D77" s="25"/>
      <c r="E77" s="20" t="s">
        <v>2</v>
      </c>
      <c r="F77" s="209"/>
      <c r="G77" s="20" t="s">
        <v>2</v>
      </c>
      <c r="H77" s="209"/>
      <c r="I77" s="20" t="s">
        <v>2</v>
      </c>
      <c r="J77" s="209"/>
      <c r="K77" s="20" t="s">
        <v>2</v>
      </c>
    </row>
    <row r="78" spans="1:11" s="30" customFormat="1" ht="16.5" customHeight="1">
      <c r="A78" s="111"/>
      <c r="B78" s="112"/>
      <c r="C78" s="112"/>
      <c r="D78" s="25"/>
      <c r="E78" s="22" t="s">
        <v>151</v>
      </c>
      <c r="F78" s="209"/>
      <c r="G78" s="22" t="s">
        <v>151</v>
      </c>
      <c r="H78" s="209"/>
      <c r="I78" s="22" t="s">
        <v>151</v>
      </c>
      <c r="J78" s="209"/>
      <c r="K78" s="22" t="s">
        <v>151</v>
      </c>
    </row>
    <row r="79" spans="1:11" s="30" customFormat="1" ht="16.5" customHeight="1">
      <c r="A79" s="125"/>
      <c r="B79" s="125"/>
      <c r="C79" s="24"/>
      <c r="D79" s="25"/>
      <c r="E79" s="24" t="s">
        <v>197</v>
      </c>
      <c r="F79" s="22"/>
      <c r="G79" s="24" t="s">
        <v>150</v>
      </c>
      <c r="H79" s="25"/>
      <c r="I79" s="24" t="s">
        <v>197</v>
      </c>
      <c r="J79" s="22"/>
      <c r="K79" s="24" t="s">
        <v>150</v>
      </c>
    </row>
    <row r="80" spans="1:11" s="30" customFormat="1" ht="16.5" customHeight="1">
      <c r="A80" s="115"/>
      <c r="B80" s="115"/>
      <c r="C80" s="208" t="s">
        <v>5</v>
      </c>
      <c r="D80" s="116"/>
      <c r="E80" s="102" t="s">
        <v>6</v>
      </c>
      <c r="F80" s="22"/>
      <c r="G80" s="102" t="s">
        <v>6</v>
      </c>
      <c r="H80" s="116"/>
      <c r="I80" s="102" t="s">
        <v>6</v>
      </c>
      <c r="J80" s="116"/>
      <c r="K80" s="102" t="s">
        <v>6</v>
      </c>
    </row>
    <row r="81" spans="1:11" s="30" customFormat="1" ht="16.5" customHeight="1">
      <c r="A81" s="117" t="s">
        <v>110</v>
      </c>
      <c r="B81" s="118"/>
      <c r="C81" s="17"/>
      <c r="D81" s="25"/>
      <c r="E81" s="138"/>
      <c r="F81" s="17"/>
      <c r="G81" s="17"/>
      <c r="H81" s="25"/>
      <c r="I81" s="138"/>
      <c r="J81" s="25"/>
      <c r="K81" s="17"/>
    </row>
    <row r="82" spans="1:11" s="30" customFormat="1" ht="16.5" customHeight="1">
      <c r="A82" s="119" t="s">
        <v>111</v>
      </c>
      <c r="B82" s="118"/>
      <c r="C82" s="31"/>
      <c r="D82" s="25"/>
      <c r="E82" s="136"/>
      <c r="I82" s="136"/>
    </row>
    <row r="83" spans="1:11" s="30" customFormat="1" ht="16.5" customHeight="1">
      <c r="A83" s="119"/>
      <c r="B83" s="118" t="s">
        <v>112</v>
      </c>
      <c r="C83" s="31" t="s">
        <v>236</v>
      </c>
      <c r="D83" s="25"/>
      <c r="E83" s="138">
        <v>0</v>
      </c>
      <c r="F83" s="17"/>
      <c r="G83" s="17">
        <v>500000</v>
      </c>
      <c r="H83" s="17"/>
      <c r="I83" s="138">
        <v>0</v>
      </c>
      <c r="J83" s="25"/>
      <c r="K83" s="17">
        <v>500000</v>
      </c>
    </row>
    <row r="84" spans="1:11" s="30" customFormat="1" ht="16.5" customHeight="1">
      <c r="A84" s="119" t="s">
        <v>113</v>
      </c>
      <c r="B84" s="118"/>
      <c r="C84" s="31"/>
      <c r="D84" s="25"/>
      <c r="E84" s="138"/>
      <c r="F84" s="17"/>
      <c r="G84" s="17"/>
      <c r="H84" s="17"/>
      <c r="I84" s="138"/>
      <c r="J84" s="25"/>
      <c r="K84" s="17"/>
    </row>
    <row r="85" spans="1:11" s="30" customFormat="1" ht="16.5" customHeight="1">
      <c r="A85" s="119"/>
      <c r="B85" s="118" t="s">
        <v>112</v>
      </c>
      <c r="C85" s="31" t="s">
        <v>236</v>
      </c>
      <c r="D85" s="25"/>
      <c r="E85" s="138">
        <v>0</v>
      </c>
      <c r="F85" s="17"/>
      <c r="G85" s="17">
        <v>-2003523</v>
      </c>
      <c r="H85" s="17"/>
      <c r="I85" s="138">
        <v>0</v>
      </c>
      <c r="J85" s="25"/>
      <c r="K85" s="17">
        <v>-2003523</v>
      </c>
    </row>
    <row r="86" spans="1:11" s="30" customFormat="1" ht="16.5" customHeight="1">
      <c r="A86" s="119" t="s">
        <v>230</v>
      </c>
      <c r="B86" s="118"/>
      <c r="C86" s="31"/>
      <c r="D86" s="25"/>
      <c r="E86" s="138"/>
      <c r="F86" s="17"/>
      <c r="G86" s="17"/>
      <c r="H86" s="17"/>
      <c r="I86" s="138"/>
      <c r="J86" s="25"/>
      <c r="K86" s="17"/>
    </row>
    <row r="87" spans="1:11" s="30" customFormat="1" ht="16.5" customHeight="1">
      <c r="A87" s="119"/>
      <c r="B87" s="118" t="s">
        <v>112</v>
      </c>
      <c r="C87" s="31" t="s">
        <v>237</v>
      </c>
      <c r="D87" s="25"/>
      <c r="E87" s="138">
        <v>1600000</v>
      </c>
      <c r="F87" s="17"/>
      <c r="G87" s="17">
        <v>0</v>
      </c>
      <c r="H87" s="17"/>
      <c r="I87" s="138">
        <v>500000</v>
      </c>
      <c r="J87" s="25"/>
      <c r="K87" s="17">
        <v>0</v>
      </c>
    </row>
    <row r="88" spans="1:11" s="30" customFormat="1" ht="16.5" customHeight="1">
      <c r="A88" s="119" t="s">
        <v>114</v>
      </c>
      <c r="B88" s="118"/>
      <c r="C88" s="31"/>
      <c r="D88" s="25"/>
      <c r="E88" s="138"/>
      <c r="F88" s="17"/>
      <c r="G88" s="17"/>
      <c r="H88" s="17"/>
      <c r="I88" s="138"/>
      <c r="J88" s="25"/>
      <c r="K88" s="17"/>
    </row>
    <row r="89" spans="1:11" s="30" customFormat="1" ht="16.5" customHeight="1">
      <c r="A89" s="119"/>
      <c r="B89" s="118" t="s">
        <v>112</v>
      </c>
      <c r="C89" s="31" t="s">
        <v>237</v>
      </c>
      <c r="D89" s="25"/>
      <c r="E89" s="138">
        <v>-437755</v>
      </c>
      <c r="F89" s="17"/>
      <c r="G89" s="17">
        <v>-550810</v>
      </c>
      <c r="H89" s="17"/>
      <c r="I89" s="138">
        <v>-322199</v>
      </c>
      <c r="J89" s="25"/>
      <c r="K89" s="17">
        <v>-322199</v>
      </c>
    </row>
    <row r="90" spans="1:11" s="30" customFormat="1" ht="16.5" customHeight="1">
      <c r="A90" s="30" t="s">
        <v>160</v>
      </c>
      <c r="B90" s="118"/>
      <c r="C90" s="31">
        <v>17</v>
      </c>
      <c r="D90" s="25"/>
      <c r="E90" s="138">
        <v>2986899</v>
      </c>
      <c r="F90" s="17"/>
      <c r="G90" s="17">
        <v>2983549</v>
      </c>
      <c r="H90" s="17"/>
      <c r="I90" s="138">
        <v>2986899</v>
      </c>
      <c r="J90" s="25"/>
      <c r="K90" s="17">
        <v>2983549</v>
      </c>
    </row>
    <row r="91" spans="1:11" s="30" customFormat="1" ht="16.5" customHeight="1">
      <c r="A91" s="30" t="s">
        <v>130</v>
      </c>
      <c r="B91" s="118"/>
      <c r="C91" s="31">
        <v>17</v>
      </c>
      <c r="D91" s="25"/>
      <c r="E91" s="138">
        <v>-2102100</v>
      </c>
      <c r="F91" s="17"/>
      <c r="G91" s="17">
        <v>-1166100</v>
      </c>
      <c r="H91" s="17"/>
      <c r="I91" s="138">
        <v>-2102100</v>
      </c>
      <c r="J91" s="25"/>
      <c r="K91" s="17">
        <v>-1166100</v>
      </c>
    </row>
    <row r="92" spans="1:11" s="30" customFormat="1" ht="16.5" customHeight="1">
      <c r="A92" s="217" t="s">
        <v>257</v>
      </c>
      <c r="B92" s="218"/>
      <c r="C92" s="31"/>
      <c r="D92" s="25"/>
      <c r="E92" s="161">
        <f>560100-2492757</f>
        <v>-1932657</v>
      </c>
      <c r="F92" s="122"/>
      <c r="G92" s="122">
        <v>0</v>
      </c>
      <c r="H92" s="122"/>
      <c r="I92" s="161">
        <v>0</v>
      </c>
      <c r="J92" s="25"/>
      <c r="K92" s="122">
        <v>0</v>
      </c>
    </row>
    <row r="93" spans="1:11" s="30" customFormat="1" ht="16.5" customHeight="1">
      <c r="A93" s="217" t="s">
        <v>231</v>
      </c>
      <c r="B93" s="219"/>
      <c r="C93" s="31"/>
      <c r="D93" s="25"/>
      <c r="E93" s="161"/>
      <c r="F93" s="122"/>
      <c r="G93" s="122"/>
      <c r="H93" s="122"/>
      <c r="I93" s="161"/>
      <c r="J93" s="25"/>
      <c r="K93" s="122"/>
    </row>
    <row r="94" spans="1:11" s="30" customFormat="1" ht="16.5" customHeight="1">
      <c r="A94" s="217"/>
      <c r="B94" s="219" t="s">
        <v>232</v>
      </c>
      <c r="C94" s="31"/>
      <c r="D94" s="25"/>
      <c r="E94" s="161">
        <v>1365496</v>
      </c>
      <c r="F94" s="122"/>
      <c r="G94" s="122">
        <v>0</v>
      </c>
      <c r="H94" s="122"/>
      <c r="I94" s="161">
        <v>0</v>
      </c>
      <c r="J94" s="25"/>
      <c r="K94" s="122">
        <v>0</v>
      </c>
    </row>
    <row r="95" spans="1:11" s="30" customFormat="1" ht="16.5" customHeight="1">
      <c r="A95" s="217" t="s">
        <v>233</v>
      </c>
      <c r="B95" s="219"/>
      <c r="C95" s="31"/>
      <c r="D95" s="25"/>
      <c r="E95" s="161">
        <v>-22951</v>
      </c>
      <c r="F95" s="122"/>
      <c r="G95" s="122">
        <v>0</v>
      </c>
      <c r="H95" s="122"/>
      <c r="I95" s="161">
        <v>0</v>
      </c>
      <c r="J95" s="25"/>
      <c r="K95" s="122">
        <v>0</v>
      </c>
    </row>
    <row r="96" spans="1:11" s="30" customFormat="1" ht="16.5" customHeight="1">
      <c r="A96" s="217" t="s">
        <v>234</v>
      </c>
      <c r="B96" s="219"/>
      <c r="C96" s="31"/>
      <c r="D96" s="25"/>
      <c r="E96" s="161">
        <v>-24</v>
      </c>
      <c r="F96" s="122"/>
      <c r="G96" s="122">
        <v>0</v>
      </c>
      <c r="H96" s="122"/>
      <c r="I96" s="161">
        <v>-24</v>
      </c>
      <c r="J96" s="25"/>
      <c r="K96" s="122">
        <v>0</v>
      </c>
    </row>
    <row r="97" spans="1:11" s="30" customFormat="1" ht="15" customHeight="1">
      <c r="A97" s="118" t="s">
        <v>177</v>
      </c>
      <c r="C97" s="121"/>
      <c r="D97" s="25"/>
      <c r="E97" s="162">
        <v>-168252</v>
      </c>
      <c r="F97" s="122"/>
      <c r="G97" s="123">
        <v>-158587</v>
      </c>
      <c r="H97" s="122"/>
      <c r="I97" s="162">
        <v>-842</v>
      </c>
      <c r="J97" s="25"/>
      <c r="K97" s="123">
        <v>-843</v>
      </c>
    </row>
    <row r="98" spans="1:11" s="30" customFormat="1" ht="16.5" customHeight="1">
      <c r="A98" s="119"/>
      <c r="B98" s="118"/>
      <c r="C98" s="17"/>
      <c r="D98" s="25"/>
      <c r="E98" s="138"/>
      <c r="F98" s="17"/>
      <c r="G98" s="17"/>
      <c r="H98" s="17"/>
      <c r="I98" s="138"/>
      <c r="J98" s="25"/>
      <c r="K98" s="17"/>
    </row>
    <row r="99" spans="1:11" s="30" customFormat="1" ht="16.5" customHeight="1">
      <c r="A99" s="117" t="s">
        <v>252</v>
      </c>
      <c r="B99" s="118"/>
      <c r="C99" s="17"/>
      <c r="D99" s="25"/>
      <c r="E99" s="137">
        <f>SUM(E83:E97)</f>
        <v>1288656</v>
      </c>
      <c r="F99" s="17"/>
      <c r="G99" s="12">
        <f>SUM(G83:G97)</f>
        <v>-395471</v>
      </c>
      <c r="H99" s="17"/>
      <c r="I99" s="137">
        <f>SUM(I83:I97)</f>
        <v>1061734</v>
      </c>
      <c r="J99" s="25"/>
      <c r="K99" s="12">
        <f>SUM(K83:K97)</f>
        <v>-9116</v>
      </c>
    </row>
    <row r="100" spans="1:11" s="30" customFormat="1" ht="16.5" customHeight="1">
      <c r="A100" s="119"/>
      <c r="B100" s="118"/>
      <c r="C100" s="17"/>
      <c r="D100" s="25"/>
      <c r="E100" s="138"/>
      <c r="F100" s="17"/>
      <c r="G100" s="17"/>
      <c r="H100" s="17"/>
      <c r="I100" s="138"/>
      <c r="J100" s="25"/>
      <c r="K100" s="17"/>
    </row>
    <row r="101" spans="1:11" s="30" customFormat="1" ht="16.5" customHeight="1">
      <c r="A101" s="117" t="s">
        <v>253</v>
      </c>
      <c r="B101" s="118"/>
      <c r="C101" s="25"/>
      <c r="D101" s="25"/>
      <c r="E101" s="138">
        <f>SUM(E51+E65+E99)</f>
        <v>1512788</v>
      </c>
      <c r="F101" s="17"/>
      <c r="G101" s="17">
        <f>SUM(G51+G65+G99)</f>
        <v>247761</v>
      </c>
      <c r="H101" s="17"/>
      <c r="I101" s="138">
        <f>SUM(I51+I65+I99)</f>
        <v>1247461</v>
      </c>
      <c r="J101" s="25"/>
      <c r="K101" s="17">
        <f>SUM(K51+K65+K99)</f>
        <v>417524</v>
      </c>
    </row>
    <row r="102" spans="1:11" s="30" customFormat="1" ht="16.399999999999999" customHeight="1">
      <c r="A102" s="119" t="s">
        <v>129</v>
      </c>
      <c r="B102" s="118"/>
      <c r="C102" s="17"/>
      <c r="D102" s="25"/>
      <c r="E102" s="138">
        <f>'2-4 e'!F17</f>
        <v>1837586</v>
      </c>
      <c r="F102" s="17"/>
      <c r="G102" s="17">
        <v>1648912</v>
      </c>
      <c r="H102" s="17"/>
      <c r="I102" s="138">
        <f>'2-4 e'!J17</f>
        <v>276581</v>
      </c>
      <c r="J102" s="25"/>
      <c r="K102" s="17">
        <v>90401</v>
      </c>
    </row>
    <row r="103" spans="1:11" s="30" customFormat="1" ht="16.399999999999999" customHeight="1">
      <c r="A103" s="30" t="s">
        <v>256</v>
      </c>
      <c r="B103" s="117"/>
      <c r="C103" s="17"/>
      <c r="D103" s="25"/>
      <c r="E103" s="137">
        <v>247</v>
      </c>
      <c r="F103" s="17"/>
      <c r="G103" s="12">
        <v>979</v>
      </c>
      <c r="H103" s="17"/>
      <c r="I103" s="137">
        <v>0</v>
      </c>
      <c r="J103" s="25"/>
      <c r="K103" s="12">
        <v>0</v>
      </c>
    </row>
    <row r="104" spans="1:11" s="30" customFormat="1" ht="16.399999999999999" customHeight="1">
      <c r="A104" s="119"/>
      <c r="B104" s="118"/>
      <c r="C104" s="17"/>
      <c r="D104" s="25"/>
      <c r="E104" s="138"/>
      <c r="F104" s="17"/>
      <c r="G104" s="17"/>
      <c r="H104" s="17"/>
      <c r="I104" s="138"/>
      <c r="J104" s="25"/>
      <c r="K104" s="17"/>
    </row>
    <row r="105" spans="1:11" s="30" customFormat="1" ht="16.399999999999999" customHeight="1" thickBot="1">
      <c r="A105" s="117" t="s">
        <v>115</v>
      </c>
      <c r="B105" s="118"/>
      <c r="C105" s="25"/>
      <c r="D105" s="25"/>
      <c r="E105" s="140">
        <f>E101+E103+E102</f>
        <v>3350621</v>
      </c>
      <c r="F105" s="17"/>
      <c r="G105" s="38">
        <f>G101+G103+G102</f>
        <v>1897652</v>
      </c>
      <c r="H105" s="17"/>
      <c r="I105" s="140">
        <f>I101+I103+I102</f>
        <v>1524042</v>
      </c>
      <c r="J105" s="25"/>
      <c r="K105" s="38">
        <f>K101+K103+K102</f>
        <v>507925</v>
      </c>
    </row>
    <row r="106" spans="1:11" s="30" customFormat="1" ht="16.5" customHeight="1" thickTop="1">
      <c r="A106" s="119"/>
      <c r="B106" s="118"/>
      <c r="C106" s="17"/>
      <c r="D106" s="25"/>
      <c r="E106" s="138"/>
      <c r="F106" s="17"/>
      <c r="G106" s="17"/>
      <c r="H106" s="17"/>
      <c r="I106" s="138"/>
      <c r="J106" s="25"/>
      <c r="K106" s="17"/>
    </row>
    <row r="107" spans="1:11" s="30" customFormat="1" ht="16.5" customHeight="1">
      <c r="A107" s="117" t="s">
        <v>161</v>
      </c>
      <c r="B107" s="118"/>
      <c r="C107" s="17"/>
      <c r="D107" s="25"/>
      <c r="E107" s="138"/>
      <c r="F107" s="17"/>
      <c r="G107" s="17"/>
      <c r="H107" s="17"/>
      <c r="I107" s="138"/>
      <c r="J107" s="25"/>
      <c r="K107" s="17"/>
    </row>
    <row r="108" spans="1:11" s="30" customFormat="1" ht="16.5" customHeight="1">
      <c r="A108" s="117"/>
      <c r="B108" s="118"/>
      <c r="C108" s="17"/>
      <c r="D108" s="25"/>
      <c r="E108" s="138"/>
      <c r="F108" s="17"/>
      <c r="G108" s="17"/>
      <c r="H108" s="17"/>
      <c r="I108" s="138"/>
      <c r="J108" s="25"/>
      <c r="K108" s="17"/>
    </row>
    <row r="109" spans="1:11" s="30" customFormat="1" ht="15" customHeight="1">
      <c r="A109" s="30" t="s">
        <v>181</v>
      </c>
      <c r="E109" s="138"/>
      <c r="F109" s="17"/>
      <c r="G109" s="17"/>
      <c r="H109" s="17"/>
      <c r="I109" s="138"/>
      <c r="J109" s="25"/>
      <c r="K109" s="17"/>
    </row>
    <row r="110" spans="1:11" s="30" customFormat="1" ht="15" customHeight="1">
      <c r="B110" s="30" t="s">
        <v>195</v>
      </c>
      <c r="C110" s="31">
        <v>12</v>
      </c>
      <c r="E110" s="138">
        <v>-977</v>
      </c>
      <c r="G110" s="17">
        <v>-71</v>
      </c>
      <c r="H110" s="17"/>
      <c r="I110" s="138">
        <v>0</v>
      </c>
      <c r="J110" s="25"/>
      <c r="K110" s="17">
        <v>0</v>
      </c>
    </row>
    <row r="111" spans="1:11" s="30" customFormat="1" ht="15" customHeight="1">
      <c r="A111" s="124" t="s">
        <v>171</v>
      </c>
      <c r="B111" s="118"/>
      <c r="C111" s="17"/>
      <c r="D111" s="25"/>
      <c r="E111" s="138">
        <v>88547</v>
      </c>
      <c r="F111" s="17"/>
      <c r="G111" s="17">
        <v>178107</v>
      </c>
      <c r="H111" s="17"/>
      <c r="I111" s="138">
        <v>0</v>
      </c>
      <c r="J111" s="25"/>
      <c r="K111" s="17">
        <v>0</v>
      </c>
    </row>
    <row r="112" spans="1:11" s="30" customFormat="1" ht="15" customHeight="1">
      <c r="A112" s="119" t="s">
        <v>188</v>
      </c>
      <c r="B112" s="118"/>
      <c r="C112" s="17"/>
      <c r="D112" s="25"/>
      <c r="E112" s="138">
        <v>0</v>
      </c>
      <c r="F112" s="17"/>
      <c r="G112" s="17">
        <v>-222759</v>
      </c>
      <c r="H112" s="17"/>
      <c r="I112" s="138">
        <v>0</v>
      </c>
      <c r="J112" s="25"/>
      <c r="K112" s="17">
        <v>0</v>
      </c>
    </row>
    <row r="113" spans="1:11" s="30" customFormat="1" ht="15" customHeight="1">
      <c r="A113" s="119" t="s">
        <v>255</v>
      </c>
      <c r="B113" s="118"/>
      <c r="C113" s="17"/>
      <c r="D113" s="25"/>
      <c r="E113" s="138">
        <v>0</v>
      </c>
      <c r="F113" s="17"/>
      <c r="G113" s="17">
        <v>0</v>
      </c>
      <c r="H113" s="17"/>
      <c r="I113" s="138">
        <v>-131</v>
      </c>
      <c r="J113" s="25"/>
      <c r="K113" s="17">
        <v>0</v>
      </c>
    </row>
    <row r="114" spans="1:11" s="30" customFormat="1" ht="15" customHeight="1">
      <c r="A114" s="119"/>
      <c r="B114" s="118"/>
      <c r="C114" s="17"/>
      <c r="D114" s="25"/>
      <c r="E114" s="17"/>
      <c r="F114" s="17"/>
      <c r="G114" s="17"/>
      <c r="H114" s="17"/>
      <c r="I114" s="17"/>
      <c r="J114" s="25"/>
      <c r="K114" s="17"/>
    </row>
    <row r="115" spans="1:11" s="30" customFormat="1" ht="15" customHeight="1">
      <c r="A115" s="119"/>
      <c r="B115" s="118"/>
      <c r="C115" s="17"/>
      <c r="D115" s="25"/>
      <c r="E115" s="17"/>
      <c r="F115" s="17"/>
      <c r="G115" s="17"/>
      <c r="H115" s="17"/>
      <c r="I115" s="17"/>
      <c r="J115" s="25"/>
      <c r="K115" s="17"/>
    </row>
    <row r="116" spans="1:11" s="30" customFormat="1" ht="15" customHeight="1">
      <c r="A116" s="119"/>
      <c r="B116" s="118"/>
      <c r="C116" s="17"/>
      <c r="D116" s="25"/>
      <c r="E116" s="17"/>
      <c r="F116" s="17"/>
      <c r="G116" s="17"/>
      <c r="H116" s="17"/>
      <c r="I116" s="17"/>
      <c r="J116" s="25"/>
      <c r="K116" s="17"/>
    </row>
    <row r="117" spans="1:11" s="30" customFormat="1" ht="21" customHeight="1">
      <c r="A117" s="119"/>
      <c r="B117" s="118"/>
      <c r="C117" s="17"/>
      <c r="D117" s="25"/>
      <c r="E117" s="17"/>
      <c r="F117" s="17"/>
      <c r="G117" s="17"/>
      <c r="H117" s="17"/>
      <c r="I117" s="17"/>
      <c r="J117" s="25"/>
      <c r="K117" s="17"/>
    </row>
    <row r="118" spans="1:11" s="30" customFormat="1" ht="15" customHeight="1">
      <c r="A118" s="119"/>
      <c r="B118" s="118"/>
      <c r="C118" s="17"/>
      <c r="D118" s="25"/>
      <c r="E118" s="17"/>
      <c r="F118" s="17"/>
      <c r="G118" s="17"/>
      <c r="H118" s="17"/>
      <c r="I118" s="17"/>
      <c r="J118" s="25"/>
      <c r="K118" s="17"/>
    </row>
    <row r="119" spans="1:11" s="30" customFormat="1" ht="15" customHeight="1">
      <c r="A119" s="119"/>
      <c r="B119" s="118"/>
      <c r="C119" s="17"/>
      <c r="D119" s="25"/>
      <c r="E119" s="17"/>
      <c r="F119" s="17"/>
      <c r="G119" s="17"/>
      <c r="H119" s="17"/>
      <c r="I119" s="17"/>
      <c r="J119" s="25"/>
      <c r="K119" s="17"/>
    </row>
    <row r="120" spans="1:11" s="30" customFormat="1" ht="15" customHeight="1">
      <c r="A120" s="119"/>
      <c r="B120" s="118"/>
      <c r="C120" s="17"/>
      <c r="D120" s="25"/>
      <c r="E120" s="17"/>
      <c r="F120" s="17"/>
      <c r="G120" s="17"/>
      <c r="H120" s="17"/>
      <c r="I120" s="17"/>
      <c r="J120" s="25"/>
      <c r="K120" s="17"/>
    </row>
    <row r="121" spans="1:11" s="30" customFormat="1" ht="15" customHeight="1">
      <c r="A121" s="119"/>
      <c r="B121" s="118"/>
      <c r="C121" s="17"/>
      <c r="D121" s="25"/>
      <c r="E121" s="17"/>
      <c r="F121" s="17"/>
      <c r="G121" s="17"/>
      <c r="H121" s="25"/>
      <c r="I121" s="17"/>
      <c r="J121" s="25"/>
      <c r="K121" s="17"/>
    </row>
    <row r="122" spans="1:11" s="30" customFormat="1" ht="15" customHeight="1">
      <c r="A122" s="119"/>
      <c r="B122" s="118"/>
      <c r="C122" s="17"/>
      <c r="D122" s="25"/>
      <c r="E122" s="17"/>
      <c r="F122" s="17"/>
      <c r="G122" s="17"/>
      <c r="H122" s="25"/>
      <c r="I122" s="17"/>
      <c r="J122" s="25"/>
      <c r="K122" s="17"/>
    </row>
    <row r="123" spans="1:11" s="30" customFormat="1" ht="15" customHeight="1">
      <c r="A123" s="119"/>
      <c r="B123" s="118"/>
      <c r="C123" s="17"/>
      <c r="D123" s="25"/>
      <c r="E123" s="17"/>
      <c r="F123" s="17"/>
      <c r="G123" s="17"/>
      <c r="H123" s="25"/>
      <c r="I123" s="17"/>
      <c r="J123" s="25"/>
      <c r="K123" s="17"/>
    </row>
    <row r="124" spans="1:11" s="30" customFormat="1" ht="19.5" customHeight="1">
      <c r="A124" s="119"/>
      <c r="B124" s="118"/>
      <c r="C124" s="17"/>
      <c r="D124" s="25"/>
      <c r="E124" s="17"/>
      <c r="F124" s="17"/>
      <c r="G124" s="17"/>
      <c r="H124" s="25"/>
      <c r="I124" s="17"/>
      <c r="J124" s="25"/>
      <c r="K124" s="17"/>
    </row>
    <row r="125" spans="1:11" s="30" customFormat="1" ht="18.75" customHeight="1">
      <c r="A125" s="119"/>
      <c r="B125" s="118"/>
      <c r="C125" s="17"/>
      <c r="D125" s="25"/>
      <c r="E125" s="17"/>
      <c r="F125" s="17"/>
      <c r="G125" s="17"/>
      <c r="H125" s="25"/>
      <c r="I125" s="17"/>
      <c r="J125" s="25"/>
      <c r="K125" s="17"/>
    </row>
    <row r="126" spans="1:11" s="30" customFormat="1" ht="21" customHeight="1">
      <c r="A126" s="119"/>
      <c r="B126" s="118"/>
      <c r="C126" s="17"/>
      <c r="D126" s="25"/>
      <c r="E126" s="17"/>
      <c r="F126" s="17"/>
      <c r="G126" s="17"/>
      <c r="H126" s="25"/>
      <c r="I126" s="17"/>
      <c r="J126" s="25"/>
      <c r="K126" s="17"/>
    </row>
    <row r="127" spans="1:11" s="30" customFormat="1" ht="18.75" customHeight="1">
      <c r="A127" s="119"/>
      <c r="B127" s="118"/>
      <c r="C127" s="17"/>
      <c r="D127" s="25"/>
      <c r="E127" s="17"/>
      <c r="F127" s="17"/>
      <c r="G127" s="17"/>
      <c r="H127" s="25"/>
      <c r="I127" s="17"/>
      <c r="J127" s="25"/>
      <c r="K127" s="17"/>
    </row>
    <row r="128" spans="1:11" s="30" customFormat="1" ht="15" customHeight="1">
      <c r="A128" s="119"/>
      <c r="B128" s="118"/>
      <c r="C128" s="17"/>
      <c r="D128" s="25"/>
      <c r="E128" s="17"/>
      <c r="F128" s="17"/>
      <c r="G128" s="17"/>
      <c r="H128" s="25"/>
      <c r="I128" s="17"/>
      <c r="J128" s="25"/>
      <c r="K128" s="17"/>
    </row>
    <row r="129" spans="1:11" s="30" customFormat="1" ht="8.25" customHeight="1">
      <c r="A129" s="119"/>
      <c r="B129" s="118"/>
      <c r="C129" s="17"/>
      <c r="D129" s="25"/>
      <c r="E129" s="17"/>
      <c r="F129" s="17"/>
      <c r="G129" s="17"/>
      <c r="H129" s="25"/>
      <c r="I129" s="17"/>
      <c r="J129" s="25"/>
      <c r="K129" s="17"/>
    </row>
    <row r="130" spans="1:11" s="30" customFormat="1" ht="22" customHeight="1">
      <c r="A130" s="126" t="str">
        <f>A69</f>
        <v>The accompanying notes form part of this interim financial information.</v>
      </c>
      <c r="B130" s="65"/>
      <c r="C130" s="12"/>
      <c r="D130" s="65"/>
      <c r="E130" s="12"/>
      <c r="F130" s="12"/>
      <c r="G130" s="12"/>
      <c r="H130" s="65"/>
      <c r="I130" s="12"/>
      <c r="J130" s="65"/>
      <c r="K130" s="12"/>
    </row>
  </sheetData>
  <mergeCells count="9">
    <mergeCell ref="E6:G6"/>
    <mergeCell ref="I6:K6"/>
    <mergeCell ref="E75:G75"/>
    <mergeCell ref="I75:K75"/>
    <mergeCell ref="E76:G76"/>
    <mergeCell ref="I76:K76"/>
    <mergeCell ref="E7:G7"/>
    <mergeCell ref="I7:K7"/>
    <mergeCell ref="A69:J69"/>
  </mergeCells>
  <pageMargins left="0.9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  <ignoredErrors>
    <ignoredError sqref="F10 F79 H10 H79 J10 J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e</vt:lpstr>
      <vt:lpstr>5-6 (Three-M)</vt:lpstr>
      <vt:lpstr>7 e</vt:lpstr>
      <vt:lpstr>8 e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Nonglu_A</dc:creator>
  <cp:lastModifiedBy>Monchanok Chaipotha</cp:lastModifiedBy>
  <cp:lastPrinted>2021-05-17T09:12:16Z</cp:lastPrinted>
  <dcterms:created xsi:type="dcterms:W3CDTF">2018-05-09T10:28:47Z</dcterms:created>
  <dcterms:modified xsi:type="dcterms:W3CDTF">2021-05-17T09:12:57Z</dcterms:modified>
</cp:coreProperties>
</file>