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ate1904="1"/>
  <mc:AlternateContent xmlns:mc="http://schemas.openxmlformats.org/markup-compatibility/2006">
    <mc:Choice Requires="x15">
      <x15ac:absPath xmlns:x15ac="http://schemas.microsoft.com/office/spreadsheetml/2010/11/ac" url="M:\ABAS-Listed\Srisawad Finance Public Company Limited (BFIT)\Srisawad Finance Public -March21 (Q1)\"/>
    </mc:Choice>
  </mc:AlternateContent>
  <xr:revisionPtr revIDLastSave="0" documentId="13_ncr:1_{93414714-CE1C-4C7D-9C4F-C0B26933D2EE}" xr6:coauthVersionLast="45" xr6:coauthVersionMax="45" xr10:uidLastSave="{00000000-0000-0000-0000-000000000000}"/>
  <bookViews>
    <workbookView xWindow="-120" yWindow="-120" windowWidth="21840" windowHeight="13140" tabRatio="780" activeTab="4" xr2:uid="{00000000-000D-0000-FFFF-FFFF00000000}"/>
  </bookViews>
  <sheets>
    <sheet name="3-4" sheetId="1" r:id="rId1"/>
    <sheet name="5-6" sheetId="5" r:id="rId2"/>
    <sheet name="7" sheetId="7" r:id="rId3"/>
    <sheet name="8" sheetId="9" r:id="rId4"/>
    <sheet name="9-10" sheetId="8" r:id="rId5"/>
  </sheets>
  <definedNames>
    <definedName name="_xlnm.Print_Area" localSheetId="1">'5-6'!$A$1:$F$87</definedName>
    <definedName name="_xlnm.Print_Area" localSheetId="2">'7'!$A$1:$N$28</definedName>
    <definedName name="_xlnm.Print_Area" localSheetId="3">'8'!$A$1:$M$28</definedName>
    <definedName name="_xlnm.Print_Area" localSheetId="4">'9-10'!$A$1:$H$88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1" i="5" l="1"/>
  <c r="D61" i="5"/>
  <c r="F78" i="1" l="1"/>
  <c r="D78" i="1"/>
  <c r="G19" i="9" l="1"/>
  <c r="E19" i="9"/>
  <c r="C19" i="9"/>
  <c r="H66" i="8" l="1"/>
  <c r="H77" i="8"/>
  <c r="H60" i="8"/>
  <c r="H18" i="8"/>
  <c r="H28" i="8" s="1"/>
  <c r="H41" i="8" s="1"/>
  <c r="A28" i="7"/>
  <c r="N21" i="7"/>
  <c r="N20" i="7"/>
  <c r="N18" i="7"/>
  <c r="N16" i="7"/>
  <c r="L13" i="7"/>
  <c r="L23" i="7" s="1"/>
  <c r="J13" i="7"/>
  <c r="J23" i="7" s="1"/>
  <c r="H13" i="7"/>
  <c r="H23" i="7" s="1"/>
  <c r="F13" i="7"/>
  <c r="F23" i="7" s="1"/>
  <c r="D13" i="7"/>
  <c r="D23" i="7" s="1"/>
  <c r="N11" i="7"/>
  <c r="N10" i="7"/>
  <c r="N13" i="7" s="1"/>
  <c r="A3" i="7"/>
  <c r="A1" i="7"/>
  <c r="F70" i="5"/>
  <c r="F72" i="5" s="1"/>
  <c r="F30" i="5"/>
  <c r="F28" i="5"/>
  <c r="F11" i="5"/>
  <c r="F18" i="5" s="1"/>
  <c r="F32" i="5" l="1"/>
  <c r="F35" i="5" s="1"/>
  <c r="F74" i="5" s="1"/>
  <c r="H68" i="8"/>
  <c r="N23" i="7"/>
  <c r="D57" i="1"/>
  <c r="K14" i="9" l="1"/>
  <c r="K19" i="9" s="1"/>
  <c r="D28" i="5" l="1"/>
  <c r="F77" i="8" l="1"/>
  <c r="F60" i="8"/>
  <c r="M14" i="9" l="1"/>
  <c r="A28" i="9"/>
  <c r="A3" i="9"/>
  <c r="A1" i="9"/>
  <c r="D11" i="5" l="1"/>
  <c r="F65" i="1"/>
  <c r="D65" i="1"/>
  <c r="F57" i="1"/>
  <c r="F23" i="1"/>
  <c r="D23" i="1"/>
  <c r="D80" i="1" l="1"/>
  <c r="D70" i="5"/>
  <c r="I16" i="9" s="1"/>
  <c r="A3" i="8"/>
  <c r="D72" i="5" l="1"/>
  <c r="A1" i="8"/>
  <c r="A47" i="8" s="1"/>
  <c r="A1" i="5"/>
  <c r="F66" i="8"/>
  <c r="A49" i="8"/>
  <c r="A46" i="5"/>
  <c r="A87" i="5"/>
  <c r="A46" i="8" s="1"/>
  <c r="A88" i="8" s="1"/>
  <c r="D18" i="5"/>
  <c r="A83" i="1"/>
  <c r="A41" i="1"/>
  <c r="A39" i="1"/>
  <c r="D32" i="5" l="1"/>
  <c r="D35" i="5" s="1"/>
  <c r="I17" i="9" s="1"/>
  <c r="I19" i="9" s="1"/>
  <c r="M16" i="9"/>
  <c r="F80" i="1"/>
  <c r="D74" i="5" l="1"/>
  <c r="F8" i="8"/>
  <c r="F28" i="8" l="1"/>
  <c r="F41" i="8" s="1"/>
  <c r="F68" i="8" l="1"/>
  <c r="F71" i="8" s="1"/>
  <c r="H71" i="8"/>
  <c r="M17" i="9"/>
  <c r="M19" i="9" s="1"/>
</calcChain>
</file>

<file path=xl/sharedStrings.xml><?xml version="1.0" encoding="utf-8"?>
<sst xmlns="http://schemas.openxmlformats.org/spreadsheetml/2006/main" count="234" uniqueCount="162">
  <si>
    <t>บริษัทเงินทุน ศรีสวัสดิ์ จำกัด (มหาชน)</t>
  </si>
  <si>
    <t xml:space="preserve">งบแสดงฐานะการเงิน 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</si>
  <si>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</si>
  <si>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</si>
  <si>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</si>
  <si>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</si>
  <si>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</si>
  <si>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</si>
  <si>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เงินสด</t>
  </si>
  <si>
    <t>รายการระหว่างธนาคารและตลาดเงินสุทธิ</t>
  </si>
  <si>
    <t>เงินลงทุนสุทธิ</t>
  </si>
  <si>
    <t>เงินให้สินเชื่อแก่ลูกหนี้และดอกเบี้ยค้างรับสุทธิ</t>
  </si>
  <si>
    <t>ทรัพย์สินรอการขายสุทธิ</t>
  </si>
  <si>
    <t>สินทรัพย์ไม่มีตัวตนสุทธิ</t>
  </si>
  <si>
    <t>สินทรัพย์อื่น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</si>
  <si>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</si>
  <si>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</si>
  <si>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</si>
  <si>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</t>
  </si>
  <si>
    <t>เงินรับฝาก</t>
  </si>
  <si>
    <t>ตราสารหนี้ที่ออกและเงินกู้ยืม</t>
  </si>
  <si>
    <t>ประมาณการหนี้สิน</t>
  </si>
  <si>
    <t>หนี้สินอื่น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</si>
  <si>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</si>
  <si>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</si>
  <si>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</si>
  <si>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</si>
  <si>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      มูลค่าที่ตราไว้หุ้นละ 5 บาท)</t>
  </si>
  <si>
    <t xml:space="preserve">   ทุนที่ออกและชำระแล้ว</t>
  </si>
  <si>
    <t xml:space="preserve">         มูลค่าที่ได้รับชำระแล้วหุ้นละ 5 บาท)</t>
  </si>
  <si>
    <t>กำไรสะสม</t>
  </si>
  <si>
    <t xml:space="preserve">   จัดสรรแล้ว</t>
  </si>
  <si>
    <t xml:space="preserve">       ทุนสำรองตามกฎหมาย</t>
  </si>
  <si>
    <t xml:space="preserve">   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</si>
  <si>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</si>
  <si>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</si>
  <si>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</si>
  <si>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ค่าใช้จ่ายดอกเบี้ย</t>
  </si>
  <si>
    <t>รายได้ดอกเบี้ยสุทธิ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</si>
  <si>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</si>
  <si>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</si>
  <si>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</si>
  <si>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>รวมค่าใช้จ่ายจากการดำเนินงานอื่น ๆ</t>
  </si>
  <si>
    <t>กำไรจากการดำเนินงานก่อนภาษีเงินได้</t>
  </si>
  <si>
    <t>กำไรสุทธิสำหรับงวด</t>
  </si>
  <si>
    <t>รายการที่จะจัดประเภทรายการใหม่เข้าไปไว้ใน</t>
  </si>
  <si>
    <t>รวมรายการที่จะจัดประเภทรายการใหม่เข้าไปไว้ใน</t>
  </si>
  <si>
    <t>กำไรต่อหุ้น</t>
  </si>
  <si>
    <t>กำไรต่อหุ้นขั้นพื้นฐาน (บาทต่อหุ้น)</t>
  </si>
  <si>
    <t>ทุนที่ออก</t>
  </si>
  <si>
    <t>องค์ประกอบอื่น</t>
  </si>
  <si>
    <t>และชำระแล้ว</t>
  </si>
  <si>
    <t>ยังไม่ได้จัดสรร</t>
  </si>
  <si>
    <t>รวม</t>
  </si>
  <si>
    <t xml:space="preserve">การเปลี่ยนแปลงในส่วนของเจ้าของสำหรับงวด </t>
  </si>
  <si>
    <t>กระแสเงินสดจากกิจกรรมดำเนินงาน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</si>
  <si>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</si>
  <si>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</si>
  <si>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กระแสเงินสดจากกิจกรรมลงทุน</t>
  </si>
  <si>
    <t>เงินสดจ่ายซื้ออุปกรณ์</t>
  </si>
  <si>
    <t>เงินสดจ่ายซื้อสินทรัพย์ไม่มีตัวตน</t>
  </si>
  <si>
    <t>เงินสดรับเงินปันผล</t>
  </si>
  <si>
    <t>กระแสเงินสดจากกิจกรรมจัดหาเงิน</t>
  </si>
  <si>
    <t>เงินสดและรายการเทียบเท่าเงินสด ณ วันที่ 1 มกราคม</t>
  </si>
  <si>
    <t>รวมเงินสดและรายการเทียบเท่าเงินสด</t>
  </si>
  <si>
    <t>จัดสรรแล้ว - ทุน</t>
  </si>
  <si>
    <t>ของส่วนของ</t>
  </si>
  <si>
    <t>สำรองตามกฏหมาย</t>
  </si>
  <si>
    <t>เจ้าของ</t>
  </si>
  <si>
    <t>รายการปรับกระทบกำไรจากการดำเนินงานก่อนภาษีเงินได้</t>
  </si>
  <si>
    <t xml:space="preserve">   </t>
  </si>
  <si>
    <t>เป็นเงินสดได้มา (ใช้ไป) จากกิจกรรมดำเนินงาน :</t>
  </si>
  <si>
    <t>ค่าเสื่อมราคาและค่าตัดจำหน่าย</t>
  </si>
  <si>
    <t>ค่าเผื่อการปรับมูลค่าจากการปรับโครงสร้างหนี้</t>
  </si>
  <si>
    <t>ประมาณการหนี้สินผลประโยชน์พนักงาน</t>
  </si>
  <si>
    <t>รายได้เงินปันผล</t>
  </si>
  <si>
    <t>เงินสดรับดอกเบี้ย</t>
  </si>
  <si>
    <t>เงินสดจ่ายดอกเบี้ย</t>
  </si>
  <si>
    <t>เงินสดจ่ายภาษีเงินได้นิติบุคคล</t>
  </si>
  <si>
    <t>ในสินทรัพย์และหนี้สินดำเนินงาน</t>
  </si>
  <si>
    <t>รายการระหว่างธนาคารและตลาดเงิน</t>
  </si>
  <si>
    <t>เงินให้สินเชื่อแก่ลูกหนี้</t>
  </si>
  <si>
    <t>ทรัพย์สินรอการขาย</t>
  </si>
  <si>
    <t>เงินสดและรายการเทียบเท่าเงินสด ประกอบด้วย</t>
  </si>
  <si>
    <t xml:space="preserve">   กำไรหรือขาดทุนในภายหลัง</t>
  </si>
  <si>
    <t xml:space="preserve">บริษัทเงินทุน ศรีสวัสดิ์ จำกัด (มหาชน)  </t>
  </si>
  <si>
    <t>สินทรัพย์อื่นสุทธิ</t>
  </si>
  <si>
    <t>ส่วนเกิน</t>
  </si>
  <si>
    <t>มูลค่าหุ้นสามัญ</t>
  </si>
  <si>
    <r>
      <t xml:space="preserve">งบกำไรขาดทุนเบ็ดเสร็จ </t>
    </r>
    <r>
      <rPr>
        <sz val="14"/>
        <rFont val="Browallia New"/>
        <family val="2"/>
      </rPr>
      <t>(ยังไม่ได้ตรวจสอบ)</t>
    </r>
  </si>
  <si>
    <r>
      <t xml:space="preserve">งบกำไรขาดทุนเบ็ดเสร็จ </t>
    </r>
    <r>
      <rPr>
        <sz val="14"/>
        <rFont val="Browallia New"/>
        <family val="2"/>
      </rPr>
      <t>(ยังไม่ได้ตรวจสอบ)</t>
    </r>
    <r>
      <rPr>
        <b/>
        <sz val="14"/>
        <rFont val="Browallia New"/>
        <family val="2"/>
      </rPr>
      <t xml:space="preserve"> </t>
    </r>
    <r>
      <rPr>
        <sz val="14"/>
        <rFont val="Browallia New"/>
        <family val="2"/>
      </rPr>
      <t>(ต่อ)</t>
    </r>
  </si>
  <si>
    <r>
      <t>งบแสดงฐานะการเงิน</t>
    </r>
    <r>
      <rPr>
        <sz val="14"/>
        <rFont val="Browallia New"/>
        <family val="2"/>
      </rPr>
      <t xml:space="preserve"> (ต่อ)</t>
    </r>
  </si>
  <si>
    <r>
      <t>งบแสดงการเปลี่ยนแปลงส่วนของเจ้าของ</t>
    </r>
    <r>
      <rPr>
        <sz val="14"/>
        <rFont val="Browallia New"/>
        <family val="2"/>
      </rPr>
      <t xml:space="preserve"> (ยังไม่ได้ตรวจสอบ)</t>
    </r>
  </si>
  <si>
    <r>
      <t xml:space="preserve">งบกระแสเงินสด </t>
    </r>
    <r>
      <rPr>
        <sz val="14"/>
        <rFont val="Browallia New"/>
        <family val="2"/>
      </rPr>
      <t>(ยังไม่ได้ตรวจสอบ)</t>
    </r>
  </si>
  <si>
    <r>
      <t xml:space="preserve">งบกระแสเงินสด </t>
    </r>
    <r>
      <rPr>
        <sz val="14"/>
        <rFont val="Browallia New"/>
        <family val="2"/>
      </rPr>
      <t>(ยังไม่ได้ตรวจสอบ) (ต่อ)</t>
    </r>
  </si>
  <si>
    <t>31 มีนาคม</t>
  </si>
  <si>
    <t>พ.ศ. 2563</t>
  </si>
  <si>
    <t>ยอดคงเหลือ ณ วันที่ 1 มกราคม พ.ศ. 2563</t>
  </si>
  <si>
    <t>ยอดคงเหลือ ณ วันที่ 31 มีนาคม พ.ศ. 2563</t>
  </si>
  <si>
    <t>สินทรัพย์ภาษีเงินได้รอตัดบัญชี</t>
  </si>
  <si>
    <t>หนี้สินตามสัญญาเช่า</t>
  </si>
  <si>
    <t>ที่ดิน อาคาร และอุปกรณ์สุทธิ</t>
  </si>
  <si>
    <t>สินทรัพย์ทางการเงินที่วัดมูลค่าด้วยมูลค่ายุติธรรม</t>
  </si>
  <si>
    <t xml:space="preserve">   ผ่านกำไรหรือขาดทุน</t>
  </si>
  <si>
    <t xml:space="preserve">   ที่วัดมูลค่าด้วยมูลค่ายุติธรรมผ่านกำไรหรือขาดทุน</t>
  </si>
  <si>
    <t>กำไรสุทธิ</t>
  </si>
  <si>
    <t>กำไร (ขาดทุน) เบ็ดเสร็จอื่น :</t>
  </si>
  <si>
    <t xml:space="preserve">   สำหรับโครงการผลประโยชน์ของพนักงาน</t>
  </si>
  <si>
    <t>รายการที่จะไม่จัดประเภทรายการใหม่เข้าไปไว้ใน</t>
  </si>
  <si>
    <t>รวมรายการที่จะไม่จัดประเภทรายการใหม่เข้าไปไว้ใน</t>
  </si>
  <si>
    <t>รวมกำไร (ขาดทุน) เบ็ดเสร็จอื่นสุทธิ</t>
  </si>
  <si>
    <t>ผลกระทบของการเปลี่ยนนโยบายการบัญชี</t>
  </si>
  <si>
    <t>เงินสดและรายการเทียบเท่าเงินสด ณ วันที่ 31 มีนาคม</t>
  </si>
  <si>
    <t>เงินฝากธนาคาร</t>
  </si>
  <si>
    <t xml:space="preserve">   ค่าใช้จ่ายเกี่ยวกับพนักงาน</t>
  </si>
  <si>
    <t xml:space="preserve">   ค่าตอบแทนกรรมการ</t>
  </si>
  <si>
    <t xml:space="preserve">   ค่าใช้จ่ายเกี่ยวกับอาคารสถานที่และอุปกรณ์</t>
  </si>
  <si>
    <t xml:space="preserve">   ค่าภาษีอากร</t>
  </si>
  <si>
    <t xml:space="preserve">   ค่าธรรมเนียมบริหารจัดการสินเชื่อ</t>
  </si>
  <si>
    <t xml:space="preserve">   ค่าใช้จ่ายอื่น ๆ</t>
  </si>
  <si>
    <t xml:space="preserve">      ด้วยมูลค่ายุติธรรมผ่านกำไรขาดทุนเบ็ดเสร็จอื่น</t>
  </si>
  <si>
    <t xml:space="preserve">      หุ้นสามัญ 551,247,243 หุ้น มูลค่าที่ตราไว้หุ้นละ 5 บาท</t>
  </si>
  <si>
    <t xml:space="preserve">      หุ้นสามัญ 551,247,241 หุ้น มูลค่าที่ได้รับชำระแล้วหุ้นละ 5 บาท</t>
  </si>
  <si>
    <t>จ่ายคืนเงินกู้ยืมระยะยาวจากบริษัทใหญ่</t>
  </si>
  <si>
    <t>จ่ายคืนเงินต้นของหนี้สินตามสัญญาเช่า</t>
  </si>
  <si>
    <t>ภาษีเงินได้</t>
  </si>
  <si>
    <t xml:space="preserve">   ขาดทุนจากการวัดมูลค่าเงินลงทุนในตราสารหนี้</t>
  </si>
  <si>
    <t>เงินสดสุทธิใช้ไปในจากกิจกรรมจัดหาเงิน</t>
  </si>
  <si>
    <t xml:space="preserve">   ด้วยมูลค่ายุติธรรมผ่านกำไรหรือขาดทุน</t>
  </si>
  <si>
    <t xml:space="preserve">   ผ่านกำไรขาดทุนเบ็ดเสร็จอื่น</t>
  </si>
  <si>
    <t>เงินปันผลจ่ายระหว่างกาล</t>
  </si>
  <si>
    <t>พ.ศ. 2564</t>
  </si>
  <si>
    <t>ณ วันที่ 31 มีนาคม พ.ศ. 2564</t>
  </si>
  <si>
    <t>สำหรับงวดสามเดือนสิ้นสุดวันที่ 31 มีนาคม พ.ศ. 2564</t>
  </si>
  <si>
    <t>ยอดคงเหลือ ณ วันที่ 1 มกราคม พ.ศ. 2564</t>
  </si>
  <si>
    <t>ยอดคงเหลือ ณ วันที่ 31 มีนาคม พ.ศ. 2564</t>
  </si>
  <si>
    <t>ขาดทุนจากการวัดมูลค่าเงินลงทุนในตราสารหนี้ด้วยมูลค่ายุติธรรม</t>
  </si>
  <si>
    <t>การปรับมูลค่าทรัพย์สินรอการขาย</t>
  </si>
  <si>
    <t>ผลขาดทุนด้านเครดิตที่คาดว่าจะเกิดขึ้น (โอนกลับ)</t>
  </si>
  <si>
    <t>(กำไร) ขาดทุนสุทธิจากเครื่องมือทางการเงินที่วัดมูลค่า</t>
  </si>
  <si>
    <t>เงินสดรับจากการขายเงินลงทุน</t>
  </si>
  <si>
    <t>เงินสดสุทธิได้มาจากกิจกรรมดำเนินงาน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</si>
  <si>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</si>
  <si>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</si>
  <si>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กำไร (ขาดทุน) สุทธิจากเครื่องมือทางการเงิน</t>
  </si>
  <si>
    <t>ส่วนเกินมูลค่าหุ้นสามัญ</t>
  </si>
  <si>
    <t xml:space="preserve">   ภาษีเงินได้ของรายการที่จัดประเภทรายการใหม่</t>
  </si>
  <si>
    <t xml:space="preserve">      เข้าไปไว้ในกำไรหรือขาดทุนในภายหลัง</t>
  </si>
  <si>
    <t xml:space="preserve">   การวัดมูลค่าใหม่ของภาระผูกพันผลประโยชน์หลังออกจากงาน</t>
  </si>
  <si>
    <t xml:space="preserve">   ภาษีเงินได้ของรายการที่ไม่จัดประเภทรายการใหม่</t>
  </si>
  <si>
    <t xml:space="preserve">         (พ.ศ. 2563 : หุ้นสามัญ 551,247,243 หุ้น</t>
  </si>
  <si>
    <t xml:space="preserve">         (พ.ศ. 2563 : หุ้นสามัญ 551,247,241 หุ้น</t>
  </si>
  <si>
    <t>รายได้ดอกเบี้ย</t>
  </si>
  <si>
    <t>รายได้ค่าธรรมเนียมและบริการ</t>
  </si>
  <si>
    <t>ยอดคงเหลือ ณ วันที่ 1 มกราคม (ที่ปรับปรุงแล้ว)</t>
  </si>
  <si>
    <t>กำไรจากการดำเนินงานก่อนการเปลี่ยนแปลง</t>
  </si>
  <si>
    <t>ค่าตัดจำหน่ายส่วนเกิน (ส่วนลด) มูลค่าเงินลงทุนในตราสารหนี้</t>
  </si>
  <si>
    <t xml:space="preserve">   ที่วัดมูลค่าด้วยมูลค่ายุติธรรมผ่านกำไรขาดทุนเบ็ดเสร็จอื่น</t>
  </si>
  <si>
    <t>ขาดทุนจากการประมาณการตามหลักคณิตศาสตร์ประกันภัย</t>
  </si>
  <si>
    <t>กำไรจากการประมาณการตามหลักคณิตศาสตร์ประกันภัย</t>
  </si>
  <si>
    <t>กำไรเบ็ดเสร็จรวม</t>
  </si>
  <si>
    <t>29 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</si>
</sst>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(&quot;$&quot;* #,##0_);_(&quot;$&quot;* \(#,##0\);_(&quot;$&quot;* &quot;-&quot;_);_(@_)"/>
    <numFmt numFmtId="165" formatCode="#,##0;[Blue]\(#,##0\)"/>
    <numFmt numFmtId="166" formatCode="#,##0.00;[Blue]\(#,##0.00\)"/>
    <numFmt numFmtId="167" formatCode="#,##0;\(#,##0\);&quot;-&quot;;@"/>
    <numFmt numFmtId="168" formatCode="#,##0;\(#,##0\)"/>
    <numFmt numFmtId="169" formatCode="_(* #,##0_);_(* \(#,##0\);_(* &quot;-&quot;_);_(@_)"/>
    <numFmt numFmtId="170" formatCode="#,##0.0;[Blue]\(#,##0.0\)"/>
    <numFmt numFmtId="171" formatCode="_(* #,##0_);_(* \(#,##0\);_(* &quot;-&quot;??_);_(@_)"/>
    <numFmt numFmtId="172" formatCode="#,##0.00;\(#,##0.00\);&quot;-&quot;;@"/>
    <numFmt numFmtId="173" formatCode="_-* #,##0_-;\-* #,##0_-;_-* &quot;-&quot;??_-;_-@_-"/>
  </numFmts>
  <fonts count="33">
    <font>
      <sz val="10"/>
      <name val="ApFont"/>
    </font>
    <font>
      <sz val="10"/>
      <name val="ApFont"/>
    </font>
    <font>
      <sz val="10"/>
      <color indexed="8"/>
      <name val="Arial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i/>
      <sz val="13"/>
      <name val="Browall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i/>
      <sz val="14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b/>
      <u/>
      <sz val="13"/>
      <name val="Browallia New"/>
      <family val="2"/>
    </font>
    <font>
      <sz val="13"/>
      <color theme="1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4" applyNumberFormat="0" applyAlignment="0" applyProtection="0"/>
    <xf numFmtId="0" fontId="17" fillId="28" borderId="5" applyNumberFormat="0" applyAlignment="0" applyProtection="0"/>
    <xf numFmtId="4" fontId="1" fillId="0" borderId="0" applyFont="0" applyFill="0" applyBorder="0" applyAlignment="0" applyProtection="0"/>
    <xf numFmtId="164" fontId="2" fillId="0" borderId="0"/>
    <xf numFmtId="0" fontId="18" fillId="0" borderId="0" applyNumberFormat="0" applyFill="0" applyBorder="0" applyAlignment="0" applyProtection="0"/>
    <xf numFmtId="0" fontId="19" fillId="29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30" borderId="4" applyNumberFormat="0" applyAlignment="0" applyProtection="0"/>
    <xf numFmtId="0" fontId="24" fillId="0" borderId="9" applyNumberFormat="0" applyFill="0" applyAlignment="0" applyProtection="0"/>
    <xf numFmtId="0" fontId="25" fillId="31" borderId="0" applyNumberFormat="0" applyBorder="0" applyAlignment="0" applyProtection="0"/>
    <xf numFmtId="0" fontId="1" fillId="0" borderId="0"/>
    <xf numFmtId="0" fontId="3" fillId="0" borderId="0"/>
    <xf numFmtId="0" fontId="1" fillId="0" borderId="0"/>
    <xf numFmtId="0" fontId="13" fillId="32" borderId="10" applyNumberFormat="0" applyFont="0" applyAlignment="0" applyProtection="0"/>
    <xf numFmtId="0" fontId="26" fillId="27" borderId="1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2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0">
      <protection locked="0"/>
    </xf>
    <xf numFmtId="4" fontId="1" fillId="0" borderId="0" applyFont="0" applyFill="0" applyBorder="0" applyAlignment="0" applyProtection="0"/>
  </cellStyleXfs>
  <cellXfs count="182">
    <xf numFmtId="0" fontId="0" fillId="0" borderId="0" xfId="0"/>
    <xf numFmtId="165" fontId="5" fillId="0" borderId="0" xfId="0" applyNumberFormat="1" applyFont="1" applyFill="1" applyAlignment="1">
      <alignment vertical="center"/>
    </xf>
    <xf numFmtId="0" fontId="4" fillId="0" borderId="0" xfId="40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5" fontId="9" fillId="0" borderId="0" xfId="0" applyNumberFormat="1" applyFont="1" applyFill="1" applyAlignment="1">
      <alignment vertical="center"/>
    </xf>
    <xf numFmtId="165" fontId="8" fillId="0" borderId="0" xfId="39" applyNumberFormat="1" applyFont="1" applyFill="1" applyAlignment="1">
      <alignment horizontal="right" vertical="center"/>
    </xf>
    <xf numFmtId="165" fontId="9" fillId="0" borderId="0" xfId="39" applyNumberFormat="1" applyFont="1" applyFill="1" applyAlignment="1">
      <alignment vertical="center"/>
    </xf>
    <xf numFmtId="0" fontId="9" fillId="0" borderId="0" xfId="40" applyFont="1" applyFill="1" applyAlignment="1">
      <alignment vertical="center"/>
    </xf>
    <xf numFmtId="168" fontId="8" fillId="0" borderId="0" xfId="40" quotePrefix="1" applyNumberFormat="1" applyFont="1" applyFill="1" applyBorder="1" applyAlignment="1">
      <alignment horizontal="right" vertical="center"/>
    </xf>
    <xf numFmtId="168" fontId="8" fillId="0" borderId="0" xfId="40" quotePrefix="1" applyNumberFormat="1" applyFont="1" applyFill="1" applyAlignment="1">
      <alignment horizontal="right" vertical="center"/>
    </xf>
    <xf numFmtId="165" fontId="8" fillId="0" borderId="0" xfId="39" applyNumberFormat="1" applyFont="1" applyFill="1" applyAlignment="1">
      <alignment vertical="center"/>
    </xf>
    <xf numFmtId="0" fontId="10" fillId="0" borderId="0" xfId="40" applyFont="1" applyFill="1" applyAlignment="1">
      <alignment horizontal="center" vertical="center"/>
    </xf>
    <xf numFmtId="168" fontId="8" fillId="0" borderId="0" xfId="40" applyNumberFormat="1" applyFont="1" applyFill="1" applyAlignment="1">
      <alignment horizontal="right" vertical="center"/>
    </xf>
    <xf numFmtId="0" fontId="8" fillId="0" borderId="1" xfId="40" applyFont="1" applyFill="1" applyBorder="1" applyAlignment="1">
      <alignment horizontal="center" vertical="center"/>
    </xf>
    <xf numFmtId="0" fontId="8" fillId="0" borderId="0" xfId="40" applyFont="1" applyFill="1" applyAlignment="1">
      <alignment horizontal="center" vertical="center"/>
    </xf>
    <xf numFmtId="168" fontId="8" fillId="0" borderId="1" xfId="40" applyNumberFormat="1" applyFont="1" applyFill="1" applyBorder="1" applyAlignment="1">
      <alignment horizontal="right" vertical="center"/>
    </xf>
    <xf numFmtId="165" fontId="11" fillId="0" borderId="0" xfId="39" applyNumberFormat="1" applyFont="1" applyFill="1" applyAlignment="1">
      <alignment horizontal="center" vertical="center"/>
    </xf>
    <xf numFmtId="165" fontId="11" fillId="0" borderId="0" xfId="39" applyNumberFormat="1" applyFont="1" applyFill="1" applyAlignment="1">
      <alignment vertical="center"/>
    </xf>
    <xf numFmtId="0" fontId="9" fillId="0" borderId="0" xfId="39" applyFont="1" applyFill="1" applyAlignment="1">
      <alignment vertical="center"/>
    </xf>
    <xf numFmtId="165" fontId="12" fillId="0" borderId="0" xfId="39" applyNumberFormat="1" applyFont="1" applyFill="1" applyAlignment="1">
      <alignment horizontal="center" vertical="center"/>
    </xf>
    <xf numFmtId="165" fontId="9" fillId="0" borderId="0" xfId="39" applyNumberFormat="1" applyFont="1" applyFill="1" applyAlignment="1">
      <alignment horizontal="center" vertical="center"/>
    </xf>
    <xf numFmtId="0" fontId="9" fillId="0" borderId="0" xfId="39" applyFont="1" applyFill="1" applyAlignment="1">
      <alignment horizontal="left" vertical="center"/>
    </xf>
    <xf numFmtId="165" fontId="9" fillId="0" borderId="1" xfId="39" applyNumberFormat="1" applyFont="1" applyFill="1" applyBorder="1" applyAlignment="1">
      <alignment vertical="center"/>
    </xf>
    <xf numFmtId="166" fontId="9" fillId="0" borderId="0" xfId="39" applyNumberFormat="1" applyFont="1" applyFill="1" applyAlignment="1">
      <alignment vertical="center"/>
    </xf>
    <xf numFmtId="0" fontId="8" fillId="0" borderId="0" xfId="39" applyFont="1" applyFill="1" applyAlignment="1">
      <alignment vertical="center"/>
    </xf>
    <xf numFmtId="0" fontId="9" fillId="0" borderId="1" xfId="40" applyFont="1" applyFill="1" applyBorder="1" applyAlignment="1">
      <alignment vertical="center"/>
    </xf>
    <xf numFmtId="165" fontId="9" fillId="0" borderId="1" xfId="39" applyNumberFormat="1" applyFont="1" applyFill="1" applyBorder="1" applyAlignment="1">
      <alignment horizontal="center" vertical="center"/>
    </xf>
    <xf numFmtId="165" fontId="9" fillId="0" borderId="0" xfId="39" applyNumberFormat="1" applyFont="1" applyFill="1" applyAlignment="1">
      <alignment vertical="center" shrinkToFit="1"/>
    </xf>
    <xf numFmtId="0" fontId="9" fillId="0" borderId="0" xfId="39" applyFont="1" applyFill="1" applyAlignment="1">
      <alignment horizontal="left" vertical="center" wrapText="1"/>
    </xf>
    <xf numFmtId="167" fontId="9" fillId="0" borderId="0" xfId="0" applyNumberFormat="1" applyFont="1" applyFill="1" applyBorder="1" applyAlignment="1">
      <alignment vertical="center"/>
    </xf>
    <xf numFmtId="165" fontId="9" fillId="0" borderId="0" xfId="0" applyNumberFormat="1" applyFont="1" applyFill="1" applyAlignment="1">
      <alignment horizontal="center" vertical="center"/>
    </xf>
    <xf numFmtId="165" fontId="9" fillId="0" borderId="0" xfId="0" applyNumberFormat="1" applyFont="1" applyFill="1" applyBorder="1" applyAlignment="1">
      <alignment vertical="center"/>
    </xf>
    <xf numFmtId="165" fontId="9" fillId="0" borderId="1" xfId="0" applyNumberFormat="1" applyFont="1" applyFill="1" applyBorder="1" applyAlignment="1">
      <alignment vertical="center"/>
    </xf>
    <xf numFmtId="165" fontId="9" fillId="0" borderId="1" xfId="0" applyNumberFormat="1" applyFont="1" applyFill="1" applyBorder="1" applyAlignment="1">
      <alignment horizontal="center" vertical="center"/>
    </xf>
    <xf numFmtId="4" fontId="9" fillId="0" borderId="0" xfId="28" applyFont="1" applyFill="1" applyAlignment="1">
      <alignment vertical="center"/>
    </xf>
    <xf numFmtId="165" fontId="9" fillId="0" borderId="0" xfId="0" applyNumberFormat="1" applyFont="1" applyFill="1" applyAlignment="1"/>
    <xf numFmtId="165" fontId="9" fillId="0" borderId="0" xfId="0" applyNumberFormat="1" applyFont="1" applyFill="1" applyAlignment="1">
      <alignment horizontal="center"/>
    </xf>
    <xf numFmtId="167" fontId="9" fillId="0" borderId="0" xfId="0" applyNumberFormat="1" applyFont="1" applyFill="1" applyAlignment="1">
      <alignment horizontal="center"/>
    </xf>
    <xf numFmtId="0" fontId="10" fillId="0" borderId="0" xfId="40" applyFont="1" applyFill="1" applyAlignment="1">
      <alignment horizontal="center" vertical="top"/>
    </xf>
    <xf numFmtId="167" fontId="8" fillId="0" borderId="0" xfId="40" applyNumberFormat="1" applyFont="1" applyFill="1" applyBorder="1" applyAlignment="1">
      <alignment horizontal="right" vertical="top"/>
    </xf>
    <xf numFmtId="167" fontId="10" fillId="0" borderId="0" xfId="40" applyNumberFormat="1" applyFont="1" applyFill="1" applyAlignment="1">
      <alignment horizontal="center" vertical="top"/>
    </xf>
    <xf numFmtId="0" fontId="8" fillId="0" borderId="0" xfId="40" applyFont="1" applyFill="1" applyBorder="1" applyAlignment="1">
      <alignment horizontal="center" vertical="top"/>
    </xf>
    <xf numFmtId="167" fontId="8" fillId="0" borderId="2" xfId="40" applyNumberFormat="1" applyFont="1" applyFill="1" applyBorder="1" applyAlignment="1">
      <alignment horizontal="right" vertical="top"/>
    </xf>
    <xf numFmtId="167" fontId="8" fillId="0" borderId="0" xfId="40" applyNumberFormat="1" applyFont="1" applyFill="1" applyBorder="1" applyAlignment="1">
      <alignment horizontal="center" vertical="top"/>
    </xf>
    <xf numFmtId="0" fontId="9" fillId="0" borderId="0" xfId="0" applyFont="1" applyFill="1" applyAlignment="1">
      <alignment vertical="center"/>
    </xf>
    <xf numFmtId="167" fontId="9" fillId="0" borderId="0" xfId="0" applyNumberFormat="1" applyFont="1" applyFill="1" applyAlignment="1"/>
    <xf numFmtId="167" fontId="9" fillId="0" borderId="2" xfId="0" applyNumberFormat="1" applyFont="1" applyFill="1" applyBorder="1" applyAlignment="1"/>
    <xf numFmtId="167" fontId="9" fillId="0" borderId="0" xfId="0" applyNumberFormat="1" applyFont="1" applyFill="1" applyBorder="1" applyAlignment="1"/>
    <xf numFmtId="0" fontId="9" fillId="0" borderId="0" xfId="0" applyFont="1" applyFill="1"/>
    <xf numFmtId="167" fontId="9" fillId="0" borderId="0" xfId="0" quotePrefix="1" applyNumberFormat="1" applyFont="1" applyFill="1" applyBorder="1" applyAlignment="1">
      <alignment horizontal="right"/>
    </xf>
    <xf numFmtId="167" fontId="9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167" fontId="9" fillId="0" borderId="3" xfId="0" applyNumberFormat="1" applyFont="1" applyFill="1" applyBorder="1" applyAlignment="1"/>
    <xf numFmtId="165" fontId="9" fillId="0" borderId="2" xfId="0" applyNumberFormat="1" applyFont="1" applyFill="1" applyBorder="1" applyAlignment="1"/>
    <xf numFmtId="165" fontId="9" fillId="0" borderId="2" xfId="0" applyNumberFormat="1" applyFont="1" applyFill="1" applyBorder="1" applyAlignment="1">
      <alignment horizontal="center"/>
    </xf>
    <xf numFmtId="171" fontId="9" fillId="0" borderId="0" xfId="28" applyNumberFormat="1" applyFont="1" applyFill="1" applyAlignment="1">
      <alignment vertical="center"/>
    </xf>
    <xf numFmtId="167" fontId="9" fillId="0" borderId="0" xfId="0" applyNumberFormat="1" applyFont="1" applyFill="1" applyAlignment="1">
      <alignment vertical="center"/>
    </xf>
    <xf numFmtId="170" fontId="9" fillId="0" borderId="0" xfId="0" applyNumberFormat="1" applyFont="1" applyFill="1" applyAlignment="1">
      <alignment horizontal="center" vertical="center"/>
    </xf>
    <xf numFmtId="167" fontId="9" fillId="0" borderId="0" xfId="0" applyNumberFormat="1" applyFont="1" applyFill="1" applyBorder="1" applyAlignment="1">
      <alignment horizontal="right" vertical="center"/>
    </xf>
    <xf numFmtId="167" fontId="9" fillId="0" borderId="2" xfId="0" applyNumberFormat="1" applyFont="1" applyFill="1" applyBorder="1" applyAlignment="1">
      <alignment horizontal="right" vertical="center"/>
    </xf>
    <xf numFmtId="167" fontId="9" fillId="0" borderId="2" xfId="0" applyNumberFormat="1" applyFont="1" applyFill="1" applyBorder="1" applyAlignment="1">
      <alignment vertical="center"/>
    </xf>
    <xf numFmtId="165" fontId="9" fillId="0" borderId="0" xfId="0" applyNumberFormat="1" applyFont="1" applyFill="1" applyBorder="1" applyAlignment="1"/>
    <xf numFmtId="172" fontId="9" fillId="0" borderId="0" xfId="0" applyNumberFormat="1" applyFont="1" applyFill="1" applyBorder="1" applyAlignment="1">
      <alignment vertical="center"/>
    </xf>
    <xf numFmtId="169" fontId="9" fillId="0" borderId="2" xfId="0" applyNumberFormat="1" applyFont="1" applyFill="1" applyBorder="1" applyAlignment="1"/>
    <xf numFmtId="165" fontId="5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165" fontId="6" fillId="0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right" vertical="center"/>
    </xf>
    <xf numFmtId="167" fontId="4" fillId="0" borderId="0" xfId="39" applyNumberFormat="1" applyFont="1" applyFill="1" applyBorder="1" applyAlignment="1">
      <alignment horizontal="right" vertical="center"/>
    </xf>
    <xf numFmtId="165" fontId="4" fillId="0" borderId="0" xfId="0" quotePrefix="1" applyNumberFormat="1" applyFont="1" applyFill="1" applyBorder="1" applyAlignment="1">
      <alignment horizontal="right" vertical="center"/>
    </xf>
    <xf numFmtId="0" fontId="4" fillId="0" borderId="2" xfId="40" applyFont="1" applyFill="1" applyBorder="1" applyAlignment="1">
      <alignment horizontal="center" vertical="center"/>
    </xf>
    <xf numFmtId="167" fontId="4" fillId="0" borderId="2" xfId="4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right" vertical="center"/>
    </xf>
    <xf numFmtId="167" fontId="4" fillId="0" borderId="0" xfId="4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165" fontId="9" fillId="0" borderId="0" xfId="0" applyNumberFormat="1" applyFont="1" applyFill="1" applyAlignment="1">
      <alignment horizontal="left" vertical="center"/>
    </xf>
    <xf numFmtId="165" fontId="9" fillId="0" borderId="0" xfId="0" applyNumberFormat="1" applyFont="1" applyFill="1" applyAlignment="1">
      <alignment horizontal="right" vertical="center"/>
    </xf>
    <xf numFmtId="165" fontId="9" fillId="0" borderId="2" xfId="0" applyNumberFormat="1" applyFont="1" applyFill="1" applyBorder="1" applyAlignment="1">
      <alignment vertical="center"/>
    </xf>
    <xf numFmtId="165" fontId="9" fillId="0" borderId="0" xfId="0" applyNumberFormat="1" applyFont="1" applyFill="1" applyAlignment="1">
      <alignment horizontal="centerContinuous" vertical="center"/>
    </xf>
    <xf numFmtId="167" fontId="9" fillId="0" borderId="0" xfId="0" applyNumberFormat="1" applyFont="1" applyFill="1" applyAlignment="1">
      <alignment horizontal="centerContinuous" vertical="center"/>
    </xf>
    <xf numFmtId="165" fontId="9" fillId="0" borderId="2" xfId="0" applyNumberFormat="1" applyFont="1" applyFill="1" applyBorder="1" applyAlignment="1">
      <alignment horizontal="centerContinuous" vertical="center"/>
    </xf>
    <xf numFmtId="167" fontId="9" fillId="0" borderId="2" xfId="0" applyNumberFormat="1" applyFont="1" applyFill="1" applyBorder="1" applyAlignment="1">
      <alignment horizontal="centerContinuous" vertical="center"/>
    </xf>
    <xf numFmtId="167" fontId="9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Fill="1" applyAlignment="1">
      <alignment horizontal="center" vertical="center"/>
    </xf>
    <xf numFmtId="0" fontId="9" fillId="0" borderId="2" xfId="0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horizontal="left" vertical="center"/>
    </xf>
    <xf numFmtId="165" fontId="9" fillId="0" borderId="0" xfId="0" applyNumberFormat="1" applyFont="1" applyFill="1" applyBorder="1" applyAlignment="1">
      <alignment horizontal="centerContinuous" vertical="center"/>
    </xf>
    <xf numFmtId="167" fontId="9" fillId="0" borderId="0" xfId="0" applyNumberFormat="1" applyFont="1" applyFill="1" applyBorder="1" applyAlignment="1">
      <alignment horizontal="centerContinuous" vertical="center"/>
    </xf>
    <xf numFmtId="167" fontId="9" fillId="0" borderId="3" xfId="0" applyNumberFormat="1" applyFont="1" applyFill="1" applyBorder="1" applyAlignment="1">
      <alignment vertical="center"/>
    </xf>
    <xf numFmtId="167" fontId="5" fillId="0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horizontal="center" vertical="center"/>
    </xf>
    <xf numFmtId="165" fontId="8" fillId="0" borderId="0" xfId="0" applyNumberFormat="1" applyFont="1" applyFill="1" applyAlignment="1">
      <alignment horizontal="center" vertical="center"/>
    </xf>
    <xf numFmtId="173" fontId="9" fillId="0" borderId="0" xfId="39" applyNumberFormat="1" applyFont="1" applyFill="1" applyAlignment="1">
      <alignment vertical="center" shrinkToFit="1"/>
    </xf>
    <xf numFmtId="171" fontId="9" fillId="0" borderId="0" xfId="39" applyNumberFormat="1" applyFont="1" applyFill="1" applyAlignment="1">
      <alignment vertical="center"/>
    </xf>
    <xf numFmtId="171" fontId="9" fillId="0" borderId="0" xfId="39" applyNumberFormat="1" applyFont="1" applyFill="1" applyBorder="1" applyAlignment="1">
      <alignment vertical="center"/>
    </xf>
    <xf numFmtId="171" fontId="11" fillId="0" borderId="0" xfId="39" applyNumberFormat="1" applyFont="1" applyFill="1" applyAlignment="1">
      <alignment horizontal="center" vertical="center"/>
    </xf>
    <xf numFmtId="171" fontId="11" fillId="0" borderId="0" xfId="39" applyNumberFormat="1" applyFont="1" applyFill="1" applyAlignment="1">
      <alignment vertical="center"/>
    </xf>
    <xf numFmtId="165" fontId="9" fillId="0" borderId="3" xfId="0" applyNumberFormat="1" applyFont="1" applyFill="1" applyBorder="1" applyAlignment="1"/>
    <xf numFmtId="0" fontId="9" fillId="0" borderId="0" xfId="39" applyFont="1" applyFill="1" applyAlignment="1"/>
    <xf numFmtId="165" fontId="9" fillId="0" borderId="0" xfId="39" applyNumberFormat="1" applyFont="1" applyFill="1" applyAlignment="1">
      <alignment horizontal="center"/>
    </xf>
    <xf numFmtId="165" fontId="9" fillId="0" borderId="0" xfId="39" applyNumberFormat="1" applyFont="1" applyFill="1" applyAlignment="1"/>
    <xf numFmtId="171" fontId="9" fillId="0" borderId="0" xfId="39" applyNumberFormat="1" applyFont="1" applyFill="1" applyAlignment="1"/>
    <xf numFmtId="10" fontId="9" fillId="0" borderId="0" xfId="44" applyNumberFormat="1" applyFont="1" applyFill="1" applyAlignment="1"/>
    <xf numFmtId="0" fontId="8" fillId="0" borderId="0" xfId="39" applyFont="1" applyFill="1" applyAlignment="1"/>
    <xf numFmtId="165" fontId="8" fillId="0" borderId="0" xfId="39" applyNumberFormat="1" applyFont="1" applyFill="1" applyAlignment="1">
      <alignment horizontal="left"/>
    </xf>
    <xf numFmtId="165" fontId="12" fillId="0" borderId="0" xfId="39" applyNumberFormat="1" applyFont="1" applyFill="1" applyAlignment="1">
      <alignment horizontal="center"/>
    </xf>
    <xf numFmtId="165" fontId="8" fillId="0" borderId="0" xfId="39" applyNumberFormat="1" applyFont="1" applyFill="1" applyAlignment="1">
      <alignment horizontal="left" vertical="center"/>
    </xf>
    <xf numFmtId="165" fontId="8" fillId="0" borderId="0" xfId="0" applyNumberFormat="1" applyFont="1" applyFill="1" applyAlignment="1">
      <alignment horizontal="left" vertical="center"/>
    </xf>
    <xf numFmtId="165" fontId="8" fillId="0" borderId="2" xfId="0" applyNumberFormat="1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165" fontId="11" fillId="33" borderId="0" xfId="39" applyNumberFormat="1" applyFont="1" applyFill="1" applyAlignment="1">
      <alignment vertical="center"/>
    </xf>
    <xf numFmtId="165" fontId="9" fillId="33" borderId="0" xfId="0" applyNumberFormat="1" applyFont="1" applyFill="1" applyAlignment="1"/>
    <xf numFmtId="165" fontId="9" fillId="33" borderId="2" xfId="0" applyNumberFormat="1" applyFont="1" applyFill="1" applyBorder="1" applyAlignment="1"/>
    <xf numFmtId="165" fontId="9" fillId="33" borderId="3" xfId="0" applyNumberFormat="1" applyFont="1" applyFill="1" applyBorder="1" applyAlignment="1"/>
    <xf numFmtId="165" fontId="11" fillId="33" borderId="0" xfId="39" applyNumberFormat="1" applyFont="1" applyFill="1" applyAlignment="1">
      <alignment horizontal="center" vertical="center"/>
    </xf>
    <xf numFmtId="171" fontId="11" fillId="33" borderId="0" xfId="39" applyNumberFormat="1" applyFont="1" applyFill="1" applyAlignment="1">
      <alignment horizontal="center" vertical="center"/>
    </xf>
    <xf numFmtId="165" fontId="9" fillId="33" borderId="0" xfId="0" applyNumberFormat="1" applyFont="1" applyFill="1" applyBorder="1" applyAlignment="1"/>
    <xf numFmtId="171" fontId="9" fillId="33" borderId="0" xfId="39" applyNumberFormat="1" applyFont="1" applyFill="1" applyAlignment="1">
      <alignment vertical="center"/>
    </xf>
    <xf numFmtId="173" fontId="9" fillId="33" borderId="0" xfId="39" applyNumberFormat="1" applyFont="1" applyFill="1" applyAlignment="1">
      <alignment vertical="center" shrinkToFit="1"/>
    </xf>
    <xf numFmtId="165" fontId="9" fillId="33" borderId="0" xfId="39" applyNumberFormat="1" applyFont="1" applyFill="1" applyAlignment="1">
      <alignment vertical="center"/>
    </xf>
    <xf numFmtId="167" fontId="9" fillId="33" borderId="0" xfId="0" applyNumberFormat="1" applyFont="1" applyFill="1" applyBorder="1" applyAlignment="1"/>
    <xf numFmtId="167" fontId="8" fillId="33" borderId="0" xfId="40" applyNumberFormat="1" applyFont="1" applyFill="1" applyBorder="1" applyAlignment="1">
      <alignment horizontal="right" vertical="top"/>
    </xf>
    <xf numFmtId="169" fontId="9" fillId="33" borderId="2" xfId="0" applyNumberFormat="1" applyFont="1" applyFill="1" applyBorder="1" applyAlignment="1"/>
    <xf numFmtId="167" fontId="9" fillId="33" borderId="0" xfId="0" quotePrefix="1" applyNumberFormat="1" applyFont="1" applyFill="1" applyBorder="1" applyAlignment="1">
      <alignment horizontal="right"/>
    </xf>
    <xf numFmtId="167" fontId="9" fillId="33" borderId="2" xfId="0" applyNumberFormat="1" applyFont="1" applyFill="1" applyBorder="1" applyAlignment="1"/>
    <xf numFmtId="167" fontId="9" fillId="33" borderId="0" xfId="0" applyNumberFormat="1" applyFont="1" applyFill="1" applyBorder="1" applyAlignment="1">
      <alignment horizontal="right"/>
    </xf>
    <xf numFmtId="167" fontId="9" fillId="33" borderId="2" xfId="0" applyNumberFormat="1" applyFont="1" applyFill="1" applyBorder="1" applyAlignment="1">
      <alignment horizontal="right"/>
    </xf>
    <xf numFmtId="167" fontId="9" fillId="33" borderId="3" xfId="0" applyNumberFormat="1" applyFont="1" applyFill="1" applyBorder="1" applyAlignment="1"/>
    <xf numFmtId="167" fontId="9" fillId="33" borderId="0" xfId="0" applyNumberFormat="1" applyFont="1" applyFill="1" applyBorder="1" applyAlignment="1">
      <alignment vertical="center"/>
    </xf>
    <xf numFmtId="167" fontId="9" fillId="33" borderId="0" xfId="0" applyNumberFormat="1" applyFont="1" applyFill="1" applyBorder="1" applyAlignment="1">
      <alignment horizontal="right" vertical="center"/>
    </xf>
    <xf numFmtId="167" fontId="9" fillId="33" borderId="2" xfId="0" applyNumberFormat="1" applyFont="1" applyFill="1" applyBorder="1" applyAlignment="1">
      <alignment horizontal="right" vertical="center"/>
    </xf>
    <xf numFmtId="167" fontId="9" fillId="33" borderId="2" xfId="0" applyNumberFormat="1" applyFont="1" applyFill="1" applyBorder="1" applyAlignment="1">
      <alignment vertical="center"/>
    </xf>
    <xf numFmtId="167" fontId="9" fillId="33" borderId="3" xfId="0" applyNumberFormat="1" applyFont="1" applyFill="1" applyBorder="1" applyAlignment="1">
      <alignment vertical="center"/>
    </xf>
    <xf numFmtId="167" fontId="9" fillId="33" borderId="0" xfId="0" applyNumberFormat="1" applyFont="1" applyFill="1" applyAlignment="1">
      <alignment vertical="center"/>
    </xf>
    <xf numFmtId="172" fontId="9" fillId="33" borderId="3" xfId="0" applyNumberFormat="1" applyFont="1" applyFill="1" applyBorder="1" applyAlignment="1">
      <alignment vertical="center"/>
    </xf>
    <xf numFmtId="165" fontId="5" fillId="33" borderId="0" xfId="0" applyNumberFormat="1" applyFont="1" applyFill="1" applyBorder="1" applyAlignment="1">
      <alignment horizontal="center" vertical="center"/>
    </xf>
    <xf numFmtId="167" fontId="5" fillId="33" borderId="0" xfId="0" applyNumberFormat="1" applyFont="1" applyFill="1" applyBorder="1" applyAlignment="1">
      <alignment horizontal="right" vertical="center"/>
    </xf>
    <xf numFmtId="167" fontId="5" fillId="33" borderId="2" xfId="0" applyNumberFormat="1" applyFont="1" applyFill="1" applyBorder="1" applyAlignment="1">
      <alignment horizontal="right" vertical="center"/>
    </xf>
    <xf numFmtId="165" fontId="5" fillId="33" borderId="0" xfId="0" applyNumberFormat="1" applyFont="1" applyFill="1" applyAlignment="1">
      <alignment horizontal="center" vertical="center"/>
    </xf>
    <xf numFmtId="165" fontId="5" fillId="33" borderId="0" xfId="0" applyNumberFormat="1" applyFont="1" applyFill="1" applyBorder="1" applyAlignment="1">
      <alignment vertical="center"/>
    </xf>
    <xf numFmtId="167" fontId="5" fillId="33" borderId="3" xfId="0" applyNumberFormat="1" applyFont="1" applyFill="1" applyBorder="1" applyAlignment="1">
      <alignment horizontal="right" vertical="center"/>
    </xf>
    <xf numFmtId="3" fontId="9" fillId="0" borderId="0" xfId="29" applyNumberFormat="1" applyFont="1" applyFill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/>
    </xf>
    <xf numFmtId="170" fontId="9" fillId="0" borderId="0" xfId="0" applyNumberFormat="1" applyFont="1" applyFill="1" applyAlignment="1">
      <alignment horizontal="center"/>
    </xf>
    <xf numFmtId="165" fontId="6" fillId="0" borderId="0" xfId="0" applyNumberFormat="1" applyFont="1" applyFill="1" applyAlignment="1">
      <alignment horizontal="center" vertical="center"/>
    </xf>
    <xf numFmtId="167" fontId="31" fillId="0" borderId="0" xfId="40" applyNumberFormat="1" applyFont="1" applyFill="1" applyAlignment="1">
      <alignment horizontal="center" vertical="center"/>
    </xf>
    <xf numFmtId="167" fontId="4" fillId="0" borderId="0" xfId="4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167" fontId="4" fillId="33" borderId="0" xfId="40" applyNumberFormat="1" applyFont="1" applyFill="1" applyBorder="1" applyAlignment="1">
      <alignment horizontal="right" vertical="center"/>
    </xf>
    <xf numFmtId="167" fontId="5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center"/>
    </xf>
    <xf numFmtId="165" fontId="7" fillId="0" borderId="0" xfId="0" applyNumberFormat="1" applyFont="1" applyFill="1" applyAlignment="1">
      <alignment horizontal="center" vertical="center"/>
    </xf>
    <xf numFmtId="167" fontId="5" fillId="33" borderId="0" xfId="0" applyNumberFormat="1" applyFont="1" applyFill="1" applyAlignment="1">
      <alignment horizontal="right" vertical="center"/>
    </xf>
    <xf numFmtId="0" fontId="32" fillId="0" borderId="0" xfId="0" applyFont="1" applyFill="1" applyAlignment="1">
      <alignment vertical="center"/>
    </xf>
    <xf numFmtId="0" fontId="32" fillId="0" borderId="0" xfId="39" applyFont="1" applyFill="1" applyAlignment="1">
      <alignment vertical="center"/>
    </xf>
    <xf numFmtId="167" fontId="5" fillId="0" borderId="2" xfId="0" applyNumberFormat="1" applyFont="1" applyFill="1" applyBorder="1" applyAlignment="1">
      <alignment horizontal="right" vertical="center"/>
    </xf>
    <xf numFmtId="167" fontId="5" fillId="33" borderId="0" xfId="0" applyNumberFormat="1" applyFont="1" applyFill="1" applyAlignment="1">
      <alignment vertical="center"/>
    </xf>
    <xf numFmtId="167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7" fontId="5" fillId="33" borderId="0" xfId="0" applyNumberFormat="1" applyFont="1" applyFill="1" applyBorder="1" applyAlignment="1">
      <alignment vertical="center"/>
    </xf>
    <xf numFmtId="167" fontId="5" fillId="0" borderId="0" xfId="0" applyNumberFormat="1" applyFont="1" applyFill="1" applyBorder="1" applyAlignment="1">
      <alignment vertical="center"/>
    </xf>
    <xf numFmtId="167" fontId="5" fillId="33" borderId="2" xfId="0" applyNumberFormat="1" applyFont="1" applyFill="1" applyBorder="1" applyAlignment="1">
      <alignment vertical="center"/>
    </xf>
    <xf numFmtId="167" fontId="5" fillId="0" borderId="2" xfId="0" applyNumberFormat="1" applyFont="1" applyFill="1" applyBorder="1" applyAlignment="1">
      <alignment vertical="center"/>
    </xf>
    <xf numFmtId="167" fontId="5" fillId="33" borderId="3" xfId="0" applyNumberFormat="1" applyFont="1" applyFill="1" applyBorder="1" applyAlignment="1">
      <alignment vertical="center"/>
    </xf>
    <xf numFmtId="167" fontId="5" fillId="0" borderId="3" xfId="0" applyNumberFormat="1" applyFont="1" applyFill="1" applyBorder="1" applyAlignment="1">
      <alignment vertical="center"/>
    </xf>
    <xf numFmtId="167" fontId="9" fillId="0" borderId="2" xfId="0" applyNumberFormat="1" applyFont="1" applyFill="1" applyBorder="1" applyAlignment="1">
      <alignment horizontal="right"/>
    </xf>
    <xf numFmtId="172" fontId="9" fillId="0" borderId="3" xfId="0" applyNumberFormat="1" applyFont="1" applyFill="1" applyBorder="1" applyAlignment="1">
      <alignment vertical="center"/>
    </xf>
    <xf numFmtId="167" fontId="5" fillId="0" borderId="3" xfId="0" applyNumberFormat="1" applyFont="1" applyFill="1" applyBorder="1" applyAlignment="1">
      <alignment horizontal="right" vertical="center"/>
    </xf>
    <xf numFmtId="165" fontId="8" fillId="0" borderId="0" xfId="39" applyNumberFormat="1" applyFont="1" applyFill="1" applyAlignment="1">
      <alignment horizontal="left" vertical="center"/>
    </xf>
    <xf numFmtId="165" fontId="8" fillId="0" borderId="1" xfId="39" applyNumberFormat="1" applyFont="1" applyFill="1" applyBorder="1" applyAlignment="1">
      <alignment horizontal="left" vertical="center"/>
    </xf>
    <xf numFmtId="165" fontId="8" fillId="0" borderId="0" xfId="39" applyNumberFormat="1" applyFont="1" applyFill="1" applyAlignment="1">
      <alignment horizontal="left" vertical="center"/>
    </xf>
    <xf numFmtId="165" fontId="8" fillId="0" borderId="2" xfId="0" applyNumberFormat="1" applyFont="1" applyFill="1" applyBorder="1" applyAlignment="1">
      <alignment horizontal="left"/>
    </xf>
    <xf numFmtId="165" fontId="8" fillId="0" borderId="0" xfId="0" applyNumberFormat="1" applyFont="1" applyFill="1" applyAlignment="1">
      <alignment horizontal="left"/>
    </xf>
    <xf numFmtId="165" fontId="8" fillId="0" borderId="0" xfId="0" applyNumberFormat="1" applyFont="1" applyFill="1" applyAlignment="1">
      <alignment horizontal="left" vertical="center"/>
    </xf>
    <xf numFmtId="165" fontId="8" fillId="0" borderId="2" xfId="0" applyNumberFormat="1" applyFont="1" applyFill="1" applyBorder="1" applyAlignment="1">
      <alignment horizontal="left" vertical="center"/>
    </xf>
    <xf numFmtId="165" fontId="4" fillId="0" borderId="2" xfId="0" applyNumberFormat="1" applyFont="1" applyFill="1" applyBorder="1" applyAlignment="1">
      <alignment horizontal="center" vertical="center"/>
    </xf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29" xr:uid="{00000000-0005-0000-0000-00001C000000}"/>
    <cellStyle name="Comma 5" xfId="50" xr:uid="{CC08E1D1-8280-4021-BEA4-DF42EC02D748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 customBuiltin="1"/>
    <cellStyle name="Normal 17" xfId="39" xr:uid="{00000000-0005-0000-0000-000027000000}"/>
    <cellStyle name="Normal 2 4" xfId="40" xr:uid="{00000000-0005-0000-0000-000028000000}"/>
    <cellStyle name="Normal 5" xfId="49" xr:uid="{C790583C-F838-426D-A867-E935959CAFFD}"/>
    <cellStyle name="Normal 5 5" xfId="41" xr:uid="{00000000-0005-0000-0000-000029000000}"/>
    <cellStyle name="Note" xfId="42" builtinId="10" customBuiltin="1"/>
    <cellStyle name="Output" xfId="43" builtinId="21" customBuiltin="1"/>
    <cellStyle name="Percent" xfId="44" builtinId="5" customBuiltin="1"/>
    <cellStyle name="Percent 2" xfId="45" xr:uid="{00000000-0005-0000-0000-00002D000000}"/>
    <cellStyle name="Title" xfId="46" builtinId="15" customBuiltin="1"/>
    <cellStyle name="Total" xfId="47" builtinId="25" customBuiltin="1"/>
    <cellStyle name="Warning Text" xfId="48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  <color rgb="FFE7E7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6"/>
  <sheetViews>
    <sheetView zoomScaleNormal="100" zoomScaleSheetLayoutView="100" workbookViewId="0">
      <selection activeCell="A15" sqref="A15"/>
    </sheetView>
  </sheetViews>
  <sheetFormatPr defaultColWidth="10.7109375" defaultRowHeight="18.75" customHeight="1"/>
  <cols>
    <col min="1" max="1" width="43.7109375" style="6" customWidth="1"/>
    <col min="2" max="2" width="7.85546875" style="32" customWidth="1"/>
    <col min="3" max="3" width="1.140625" style="6" customWidth="1"/>
    <col min="4" max="4" width="15.28515625" style="6" customWidth="1"/>
    <col min="5" max="5" width="1.140625" style="6" customWidth="1"/>
    <col min="6" max="6" width="15.28515625" style="6" customWidth="1"/>
    <col min="7" max="7" width="10.7109375" style="6"/>
    <col min="8" max="8" width="11.5703125" style="6" bestFit="1" customWidth="1"/>
    <col min="9" max="16384" width="10.7109375" style="6"/>
  </cols>
  <sheetData>
    <row r="1" spans="1:6" ht="20.85" customHeight="1">
      <c r="A1" s="176" t="s">
        <v>0</v>
      </c>
      <c r="B1" s="176"/>
      <c r="C1" s="176"/>
      <c r="D1" s="176"/>
      <c r="E1" s="176"/>
      <c r="F1" s="176"/>
    </row>
    <row r="2" spans="1:6" ht="20.85" customHeight="1">
      <c r="A2" s="176" t="s">
        <v>1</v>
      </c>
      <c r="B2" s="176"/>
      <c r="C2" s="176"/>
      <c r="D2" s="176"/>
      <c r="E2" s="176"/>
      <c r="F2" s="176"/>
    </row>
    <row r="3" spans="1:6" ht="20.85" customHeight="1">
      <c r="A3" s="175" t="s">
        <v>132</v>
      </c>
      <c r="B3" s="175"/>
      <c r="C3" s="175"/>
      <c r="D3" s="175"/>
      <c r="E3" s="175"/>
      <c r="F3" s="175"/>
    </row>
    <row r="4" spans="1:6" ht="21" customHeight="1">
      <c r="A4" s="112"/>
      <c r="B4" s="112"/>
      <c r="C4" s="112"/>
      <c r="D4" s="112"/>
      <c r="E4" s="112"/>
      <c r="F4" s="112"/>
    </row>
    <row r="5" spans="1:6" ht="21" customHeight="1">
      <c r="A5" s="112"/>
      <c r="B5" s="112"/>
      <c r="C5" s="112"/>
      <c r="D5" s="7" t="s">
        <v>2</v>
      </c>
      <c r="E5" s="112"/>
      <c r="F5" s="7" t="s">
        <v>3</v>
      </c>
    </row>
    <row r="6" spans="1:6" ht="21" customHeight="1">
      <c r="A6" s="8"/>
      <c r="B6" s="9"/>
      <c r="C6" s="9"/>
      <c r="D6" s="10" t="s">
        <v>95</v>
      </c>
      <c r="E6" s="9"/>
      <c r="F6" s="11" t="s">
        <v>4</v>
      </c>
    </row>
    <row r="7" spans="1:6" ht="21" customHeight="1">
      <c r="A7" s="12"/>
      <c r="B7" s="13"/>
      <c r="C7" s="13"/>
      <c r="D7" s="14" t="s">
        <v>131</v>
      </c>
      <c r="E7" s="13"/>
      <c r="F7" s="14" t="s">
        <v>96</v>
      </c>
    </row>
    <row r="8" spans="1:6" ht="21" customHeight="1">
      <c r="A8" s="8"/>
      <c r="B8" s="15" t="s">
        <v>5</v>
      </c>
      <c r="C8" s="16"/>
      <c r="D8" s="17" t="s">
        <v>6</v>
      </c>
      <c r="E8" s="16"/>
      <c r="F8" s="17" t="s">
        <v>6</v>
      </c>
    </row>
    <row r="9" spans="1:6" ht="21" customHeight="1">
      <c r="A9" s="112" t="s">
        <v>7</v>
      </c>
      <c r="B9" s="18"/>
      <c r="C9" s="19"/>
      <c r="D9" s="116"/>
      <c r="E9" s="19"/>
      <c r="F9" s="19"/>
    </row>
    <row r="10" spans="1:6" ht="8.1" customHeight="1">
      <c r="A10" s="112"/>
      <c r="B10" s="18"/>
      <c r="C10" s="19"/>
      <c r="D10" s="116"/>
      <c r="E10" s="19"/>
      <c r="F10" s="19"/>
    </row>
    <row r="11" spans="1:6" s="37" customFormat="1" ht="21" customHeight="1">
      <c r="A11" s="104" t="s">
        <v>8</v>
      </c>
      <c r="B11" s="105"/>
      <c r="C11" s="106"/>
      <c r="D11" s="117">
        <v>20000</v>
      </c>
      <c r="E11" s="107"/>
      <c r="F11" s="37">
        <v>20000</v>
      </c>
    </row>
    <row r="12" spans="1:6" s="37" customFormat="1" ht="21" customHeight="1">
      <c r="A12" s="104" t="s">
        <v>9</v>
      </c>
      <c r="B12" s="105">
        <v>9</v>
      </c>
      <c r="C12" s="106"/>
      <c r="D12" s="117">
        <v>4799075828</v>
      </c>
      <c r="E12" s="107"/>
      <c r="F12" s="37">
        <v>4774983074</v>
      </c>
    </row>
    <row r="13" spans="1:6" s="37" customFormat="1" ht="21" customHeight="1">
      <c r="A13" s="104" t="s">
        <v>102</v>
      </c>
      <c r="C13" s="106"/>
      <c r="D13" s="117"/>
      <c r="E13" s="107"/>
    </row>
    <row r="14" spans="1:6" s="37" customFormat="1" ht="21" customHeight="1">
      <c r="A14" s="104" t="s">
        <v>103</v>
      </c>
      <c r="B14" s="105">
        <v>10</v>
      </c>
      <c r="C14" s="106"/>
      <c r="D14" s="117">
        <v>20423707</v>
      </c>
      <c r="E14" s="107"/>
      <c r="F14" s="49">
        <v>54128349</v>
      </c>
    </row>
    <row r="15" spans="1:6" s="37" customFormat="1" ht="21" customHeight="1">
      <c r="A15" s="104" t="s">
        <v>10</v>
      </c>
      <c r="B15" s="105">
        <v>11</v>
      </c>
      <c r="C15" s="106"/>
      <c r="D15" s="117">
        <v>119265961</v>
      </c>
      <c r="E15" s="107"/>
      <c r="F15" s="37">
        <v>120208745</v>
      </c>
    </row>
    <row r="16" spans="1:6" s="37" customFormat="1" ht="21" customHeight="1">
      <c r="A16" s="104" t="s">
        <v>11</v>
      </c>
      <c r="B16" s="105">
        <v>12</v>
      </c>
      <c r="C16" s="106"/>
      <c r="D16" s="117">
        <v>8365456970</v>
      </c>
      <c r="E16" s="107"/>
      <c r="F16" s="37">
        <v>11484557800</v>
      </c>
    </row>
    <row r="17" spans="1:7" s="37" customFormat="1" ht="21" customHeight="1">
      <c r="A17" s="104" t="s">
        <v>12</v>
      </c>
      <c r="B17" s="105">
        <v>14</v>
      </c>
      <c r="C17" s="106"/>
      <c r="D17" s="117">
        <v>120001387</v>
      </c>
      <c r="E17" s="107"/>
      <c r="F17" s="37">
        <v>43405501</v>
      </c>
    </row>
    <row r="18" spans="1:7" s="37" customFormat="1" ht="21" customHeight="1">
      <c r="A18" s="104" t="s">
        <v>101</v>
      </c>
      <c r="B18" s="105"/>
      <c r="C18" s="106"/>
      <c r="D18" s="117">
        <v>472032709</v>
      </c>
      <c r="E18" s="107"/>
      <c r="F18" s="37">
        <v>480311275</v>
      </c>
    </row>
    <row r="19" spans="1:7" s="37" customFormat="1" ht="21" customHeight="1">
      <c r="A19" s="104" t="s">
        <v>13</v>
      </c>
      <c r="B19" s="105"/>
      <c r="C19" s="106"/>
      <c r="D19" s="117">
        <v>13037014</v>
      </c>
      <c r="E19" s="107"/>
      <c r="F19" s="37">
        <v>13676995</v>
      </c>
    </row>
    <row r="20" spans="1:7" s="37" customFormat="1" ht="21" customHeight="1">
      <c r="A20" s="104" t="s">
        <v>99</v>
      </c>
      <c r="B20" s="105"/>
      <c r="C20" s="106"/>
      <c r="D20" s="117">
        <v>15188866</v>
      </c>
      <c r="E20" s="107"/>
      <c r="F20" s="37">
        <v>7702695</v>
      </c>
    </row>
    <row r="21" spans="1:7" s="37" customFormat="1" ht="21" customHeight="1">
      <c r="A21" s="104" t="s">
        <v>86</v>
      </c>
      <c r="B21" s="105"/>
      <c r="C21" s="106"/>
      <c r="D21" s="118">
        <v>4295198597</v>
      </c>
      <c r="E21" s="107"/>
      <c r="F21" s="57">
        <v>2603049002</v>
      </c>
      <c r="G21" s="108"/>
    </row>
    <row r="22" spans="1:7" s="37" customFormat="1" ht="8.1" customHeight="1">
      <c r="A22" s="104"/>
      <c r="B22" s="105"/>
      <c r="C22" s="106"/>
      <c r="D22" s="117"/>
      <c r="E22" s="107"/>
    </row>
    <row r="23" spans="1:7" s="37" customFormat="1" ht="21" customHeight="1" thickBot="1">
      <c r="A23" s="109" t="s">
        <v>15</v>
      </c>
      <c r="B23" s="111"/>
      <c r="C23" s="106"/>
      <c r="D23" s="119">
        <f>SUM(D11:D21)</f>
        <v>18219701039</v>
      </c>
      <c r="E23" s="107"/>
      <c r="F23" s="103">
        <f>SUM(F11:F21)</f>
        <v>19582043436</v>
      </c>
    </row>
    <row r="24" spans="1:7" s="37" customFormat="1" ht="21" customHeight="1" thickTop="1">
      <c r="A24" s="110"/>
      <c r="B24" s="111"/>
      <c r="C24" s="106"/>
      <c r="E24" s="106"/>
    </row>
    <row r="25" spans="1:7" ht="21" customHeight="1">
      <c r="A25" s="112"/>
      <c r="B25" s="21"/>
      <c r="C25" s="8"/>
      <c r="D25" s="25"/>
      <c r="E25" s="8"/>
      <c r="F25" s="8"/>
    </row>
    <row r="26" spans="1:7" ht="21" customHeight="1">
      <c r="A26" s="112"/>
      <c r="B26" s="21"/>
      <c r="C26" s="8"/>
      <c r="D26" s="25"/>
      <c r="E26" s="8"/>
      <c r="F26" s="8"/>
    </row>
    <row r="27" spans="1:7" ht="21" customHeight="1">
      <c r="A27" s="112"/>
      <c r="B27" s="22"/>
      <c r="C27" s="8"/>
      <c r="D27" s="25"/>
      <c r="E27" s="8"/>
      <c r="F27" s="8"/>
    </row>
    <row r="28" spans="1:7" ht="21" customHeight="1">
      <c r="A28" s="112"/>
      <c r="B28" s="22"/>
      <c r="C28" s="8"/>
      <c r="D28" s="8"/>
      <c r="E28" s="8"/>
      <c r="F28" s="8"/>
    </row>
    <row r="29" spans="1:7" ht="21" customHeight="1">
      <c r="A29" s="112"/>
      <c r="B29" s="22"/>
      <c r="C29" s="8"/>
      <c r="D29" s="8"/>
      <c r="E29" s="8"/>
      <c r="F29" s="8"/>
    </row>
    <row r="30" spans="1:7" ht="21" customHeight="1">
      <c r="A30" s="112"/>
      <c r="B30" s="22"/>
      <c r="C30" s="8"/>
      <c r="D30" s="8"/>
      <c r="E30" s="8"/>
      <c r="F30" s="8"/>
    </row>
    <row r="31" spans="1:7" ht="21" customHeight="1">
      <c r="A31" s="112"/>
      <c r="B31" s="22"/>
      <c r="C31" s="8"/>
      <c r="D31" s="8"/>
      <c r="E31" s="8"/>
      <c r="F31" s="8"/>
    </row>
    <row r="32" spans="1:7" ht="21" customHeight="1">
      <c r="A32" s="112"/>
      <c r="B32" s="22"/>
      <c r="C32" s="8"/>
      <c r="D32" s="8"/>
      <c r="E32" s="8"/>
      <c r="F32" s="8"/>
    </row>
    <row r="33" spans="1:6" ht="21" customHeight="1">
      <c r="A33" s="112"/>
      <c r="B33" s="22"/>
      <c r="C33" s="8"/>
      <c r="D33" s="8"/>
      <c r="E33" s="8"/>
      <c r="F33" s="8"/>
    </row>
    <row r="34" spans="1:6" ht="21" customHeight="1">
      <c r="A34" s="112"/>
      <c r="B34" s="22"/>
      <c r="C34" s="8"/>
      <c r="D34" s="8"/>
      <c r="E34" s="8"/>
      <c r="F34" s="8"/>
    </row>
    <row r="35" spans="1:6" ht="21" customHeight="1">
      <c r="A35" s="174"/>
      <c r="B35" s="22"/>
      <c r="C35" s="8"/>
      <c r="D35" s="8"/>
      <c r="E35" s="8"/>
      <c r="F35" s="8"/>
    </row>
    <row r="36" spans="1:6" ht="24.75" customHeight="1">
      <c r="A36" s="174"/>
      <c r="B36" s="22"/>
      <c r="C36" s="8"/>
      <c r="D36" s="8"/>
      <c r="E36" s="8"/>
      <c r="F36" s="8"/>
    </row>
    <row r="37" spans="1:6" ht="21" customHeight="1">
      <c r="A37" s="112"/>
      <c r="B37" s="22"/>
      <c r="C37" s="8"/>
      <c r="D37" s="8"/>
      <c r="E37" s="8"/>
      <c r="F37" s="8"/>
    </row>
    <row r="38" spans="1:6" ht="21.95" customHeight="1">
      <c r="A38" s="27" t="s">
        <v>16</v>
      </c>
      <c r="B38" s="28"/>
      <c r="C38" s="24"/>
      <c r="D38" s="24"/>
      <c r="E38" s="24"/>
      <c r="F38" s="24"/>
    </row>
    <row r="39" spans="1:6" ht="20.85" customHeight="1">
      <c r="A39" s="176" t="str">
        <f>+A1</f>
        <v>บริษัทเงินทุน ศรีสวัสดิ์ จำกัด (มหาชน)</v>
      </c>
      <c r="B39" s="176"/>
      <c r="C39" s="176"/>
      <c r="D39" s="176"/>
      <c r="E39" s="176"/>
      <c r="F39" s="176"/>
    </row>
    <row r="40" spans="1:6" ht="20.85" customHeight="1">
      <c r="A40" s="176" t="s">
        <v>91</v>
      </c>
      <c r="B40" s="176"/>
      <c r="C40" s="176"/>
      <c r="D40" s="176"/>
      <c r="E40" s="176"/>
      <c r="F40" s="176"/>
    </row>
    <row r="41" spans="1:6" ht="20.85" customHeight="1">
      <c r="A41" s="175" t="str">
        <f>A3</f>
        <v>ณ วันที่ 31 มีนาคม พ.ศ. 2564</v>
      </c>
      <c r="B41" s="175"/>
      <c r="C41" s="175"/>
      <c r="D41" s="175"/>
      <c r="E41" s="175"/>
      <c r="F41" s="175"/>
    </row>
    <row r="42" spans="1:6" ht="10.5" customHeight="1">
      <c r="A42" s="112"/>
      <c r="B42" s="112"/>
      <c r="C42" s="112"/>
      <c r="D42" s="112"/>
      <c r="E42" s="112"/>
      <c r="F42" s="112"/>
    </row>
    <row r="43" spans="1:6" ht="18.95" customHeight="1">
      <c r="A43" s="22"/>
      <c r="B43" s="22"/>
      <c r="C43" s="22"/>
      <c r="D43" s="7" t="s">
        <v>2</v>
      </c>
      <c r="E43" s="112"/>
      <c r="F43" s="7" t="s">
        <v>3</v>
      </c>
    </row>
    <row r="44" spans="1:6" ht="18.95" customHeight="1">
      <c r="A44" s="22"/>
      <c r="B44" s="9"/>
      <c r="C44" s="9"/>
      <c r="D44" s="10" t="s">
        <v>95</v>
      </c>
      <c r="E44" s="9"/>
      <c r="F44" s="11" t="s">
        <v>4</v>
      </c>
    </row>
    <row r="45" spans="1:6" ht="18.95" customHeight="1">
      <c r="A45" s="8"/>
      <c r="B45" s="13"/>
      <c r="C45" s="13"/>
      <c r="D45" s="14" t="s">
        <v>131</v>
      </c>
      <c r="E45" s="13"/>
      <c r="F45" s="14" t="s">
        <v>96</v>
      </c>
    </row>
    <row r="46" spans="1:6" ht="18.95" customHeight="1">
      <c r="A46" s="8"/>
      <c r="B46" s="15" t="s">
        <v>5</v>
      </c>
      <c r="C46" s="16"/>
      <c r="D46" s="17" t="s">
        <v>6</v>
      </c>
      <c r="E46" s="16"/>
      <c r="F46" s="17" t="s">
        <v>6</v>
      </c>
    </row>
    <row r="47" spans="1:6" ht="20.100000000000001" customHeight="1">
      <c r="A47" s="112" t="s">
        <v>17</v>
      </c>
      <c r="B47" s="18"/>
      <c r="C47" s="19"/>
      <c r="D47" s="120"/>
      <c r="E47" s="19"/>
      <c r="F47" s="18"/>
    </row>
    <row r="48" spans="1:6" ht="6" customHeight="1">
      <c r="A48" s="112"/>
      <c r="B48" s="18"/>
      <c r="C48" s="19"/>
      <c r="D48" s="120"/>
      <c r="E48" s="19"/>
      <c r="F48" s="18"/>
    </row>
    <row r="49" spans="1:6" ht="20.100000000000001" customHeight="1">
      <c r="A49" s="112" t="s">
        <v>18</v>
      </c>
      <c r="B49" s="18"/>
      <c r="C49" s="19"/>
      <c r="D49" s="120"/>
      <c r="E49" s="19"/>
      <c r="F49" s="18"/>
    </row>
    <row r="50" spans="1:6" ht="6" customHeight="1">
      <c r="A50" s="112"/>
      <c r="B50" s="18"/>
      <c r="C50" s="19"/>
      <c r="D50" s="121"/>
      <c r="E50" s="102"/>
      <c r="F50" s="101"/>
    </row>
    <row r="51" spans="1:6" ht="20.100000000000001" customHeight="1">
      <c r="A51" s="20" t="s">
        <v>19</v>
      </c>
      <c r="B51" s="22">
        <v>15</v>
      </c>
      <c r="C51" s="19"/>
      <c r="D51" s="122">
        <v>3321757728</v>
      </c>
      <c r="E51" s="102"/>
      <c r="F51" s="65">
        <v>5234095617</v>
      </c>
    </row>
    <row r="52" spans="1:6" ht="20.100000000000001" customHeight="1">
      <c r="A52" s="20" t="s">
        <v>20</v>
      </c>
      <c r="B52" s="22">
        <v>16</v>
      </c>
      <c r="C52" s="8"/>
      <c r="D52" s="122">
        <v>6000000</v>
      </c>
      <c r="E52" s="99"/>
      <c r="F52" s="65">
        <v>6000000</v>
      </c>
    </row>
    <row r="53" spans="1:6" ht="20.100000000000001" customHeight="1">
      <c r="A53" s="20" t="s">
        <v>100</v>
      </c>
      <c r="B53" s="22">
        <v>17</v>
      </c>
      <c r="C53" s="8"/>
      <c r="D53" s="122">
        <v>346611603</v>
      </c>
      <c r="E53" s="99"/>
      <c r="F53" s="49">
        <v>351898546</v>
      </c>
    </row>
    <row r="54" spans="1:6" ht="20.100000000000001" customHeight="1">
      <c r="A54" s="20" t="s">
        <v>21</v>
      </c>
      <c r="B54" s="22">
        <v>18</v>
      </c>
      <c r="C54" s="8"/>
      <c r="D54" s="122">
        <v>19700284</v>
      </c>
      <c r="E54" s="99"/>
      <c r="F54" s="65">
        <v>45707667</v>
      </c>
    </row>
    <row r="55" spans="1:6" ht="20.100000000000001" customHeight="1">
      <c r="A55" s="20" t="s">
        <v>22</v>
      </c>
      <c r="B55" s="22"/>
      <c r="C55" s="8"/>
      <c r="D55" s="118">
        <v>4615568998</v>
      </c>
      <c r="E55" s="99"/>
      <c r="F55" s="57">
        <v>4347695379</v>
      </c>
    </row>
    <row r="56" spans="1:6" ht="6" customHeight="1">
      <c r="A56" s="20"/>
      <c r="B56" s="22"/>
      <c r="C56" s="8"/>
      <c r="D56" s="123"/>
      <c r="E56" s="99"/>
      <c r="F56" s="99"/>
    </row>
    <row r="57" spans="1:6" ht="20.100000000000001" customHeight="1">
      <c r="A57" s="12" t="s">
        <v>23</v>
      </c>
      <c r="B57" s="22"/>
      <c r="C57" s="29"/>
      <c r="D57" s="118">
        <f>+SUM(D51:D55)</f>
        <v>8309638613</v>
      </c>
      <c r="E57" s="99"/>
      <c r="F57" s="57">
        <f>+SUM(F51:F55)</f>
        <v>9985397209</v>
      </c>
    </row>
    <row r="58" spans="1:6" ht="6" customHeight="1">
      <c r="A58" s="12"/>
      <c r="B58" s="22"/>
      <c r="C58" s="29"/>
      <c r="D58" s="124"/>
      <c r="E58" s="8"/>
      <c r="F58" s="98"/>
    </row>
    <row r="59" spans="1:6" ht="20.100000000000001" customHeight="1">
      <c r="A59" s="12" t="s">
        <v>24</v>
      </c>
      <c r="B59" s="22"/>
      <c r="C59" s="8"/>
      <c r="D59" s="125"/>
      <c r="E59" s="8"/>
      <c r="F59" s="8"/>
    </row>
    <row r="60" spans="1:6" ht="6" customHeight="1">
      <c r="A60" s="12"/>
      <c r="B60" s="22"/>
      <c r="C60" s="8"/>
      <c r="D60" s="125"/>
      <c r="E60" s="8"/>
      <c r="F60" s="8"/>
    </row>
    <row r="61" spans="1:6" ht="20.100000000000001" customHeight="1">
      <c r="A61" s="20" t="s">
        <v>25</v>
      </c>
      <c r="B61" s="22"/>
      <c r="C61" s="8"/>
      <c r="D61" s="125"/>
      <c r="E61" s="8"/>
      <c r="F61" s="8"/>
    </row>
    <row r="62" spans="1:6" ht="20.100000000000001" customHeight="1">
      <c r="A62" s="23" t="s">
        <v>26</v>
      </c>
      <c r="B62" s="22"/>
      <c r="C62" s="8"/>
      <c r="D62" s="125"/>
      <c r="E62" s="8"/>
      <c r="F62" s="8"/>
    </row>
    <row r="63" spans="1:6" ht="20.100000000000001" customHeight="1">
      <c r="A63" s="23" t="s">
        <v>121</v>
      </c>
      <c r="B63" s="22"/>
      <c r="C63" s="8"/>
      <c r="D63" s="123"/>
      <c r="E63" s="99"/>
      <c r="F63" s="99"/>
    </row>
    <row r="64" spans="1:6" ht="20.100000000000001" customHeight="1">
      <c r="A64" s="30" t="s">
        <v>150</v>
      </c>
      <c r="B64" s="22"/>
      <c r="C64" s="8"/>
      <c r="D64" s="123"/>
      <c r="E64" s="99"/>
      <c r="F64" s="99"/>
    </row>
    <row r="65" spans="1:11" ht="20.100000000000001" customHeight="1" thickBot="1">
      <c r="A65" s="23" t="s">
        <v>27</v>
      </c>
      <c r="B65" s="22"/>
      <c r="C65" s="8"/>
      <c r="D65" s="119">
        <f>551247243*5</f>
        <v>2756236215</v>
      </c>
      <c r="E65" s="107"/>
      <c r="F65" s="103">
        <f>551247243*5</f>
        <v>2756236215</v>
      </c>
    </row>
    <row r="66" spans="1:11" ht="6" customHeight="1" thickTop="1">
      <c r="A66" s="20"/>
      <c r="B66" s="22"/>
      <c r="C66" s="8"/>
      <c r="D66" s="123"/>
      <c r="E66" s="99"/>
      <c r="F66" s="99"/>
    </row>
    <row r="67" spans="1:11" ht="20.100000000000001" customHeight="1">
      <c r="A67" s="23" t="s">
        <v>28</v>
      </c>
      <c r="B67" s="22"/>
      <c r="C67" s="8"/>
      <c r="D67" s="123"/>
      <c r="E67" s="99"/>
      <c r="F67" s="99"/>
    </row>
    <row r="68" spans="1:11" ht="20.100000000000001" customHeight="1">
      <c r="A68" s="23" t="s">
        <v>122</v>
      </c>
      <c r="B68" s="22"/>
      <c r="C68" s="8"/>
      <c r="D68" s="123"/>
      <c r="E68" s="99"/>
      <c r="F68" s="99"/>
    </row>
    <row r="69" spans="1:11" ht="20.100000000000001" customHeight="1">
      <c r="A69" s="23" t="s">
        <v>151</v>
      </c>
      <c r="B69" s="22"/>
      <c r="C69" s="8"/>
      <c r="D69" s="123"/>
      <c r="E69" s="99"/>
      <c r="F69" s="99"/>
    </row>
    <row r="70" spans="1:11" ht="20.100000000000001" customHeight="1">
      <c r="A70" s="8" t="s">
        <v>29</v>
      </c>
      <c r="B70" s="22"/>
      <c r="C70" s="8"/>
      <c r="D70" s="122">
        <v>2756236205</v>
      </c>
      <c r="E70" s="99"/>
      <c r="F70" s="65">
        <v>2756236205</v>
      </c>
    </row>
    <row r="71" spans="1:11" ht="19.149999999999999" customHeight="1">
      <c r="A71" s="8" t="s">
        <v>145</v>
      </c>
      <c r="B71" s="22"/>
      <c r="C71" s="8"/>
      <c r="D71" s="122">
        <v>4299728472</v>
      </c>
      <c r="E71" s="99"/>
      <c r="F71" s="65">
        <v>4299728472</v>
      </c>
    </row>
    <row r="72" spans="1:11" ht="19.899999999999999" customHeight="1">
      <c r="A72" s="20" t="s">
        <v>30</v>
      </c>
      <c r="B72" s="22"/>
      <c r="C72" s="8"/>
      <c r="D72" s="122"/>
      <c r="E72" s="99"/>
      <c r="F72" s="65"/>
    </row>
    <row r="73" spans="1:11" ht="19.899999999999999" customHeight="1">
      <c r="A73" s="23" t="s">
        <v>31</v>
      </c>
      <c r="B73" s="22"/>
      <c r="C73" s="8"/>
      <c r="D73" s="122"/>
      <c r="E73" s="99"/>
      <c r="F73" s="65"/>
    </row>
    <row r="74" spans="1:11" ht="19.899999999999999" customHeight="1">
      <c r="A74" s="23" t="s">
        <v>32</v>
      </c>
      <c r="B74" s="147">
        <v>19</v>
      </c>
      <c r="C74" s="8"/>
      <c r="D74" s="122">
        <v>241902628</v>
      </c>
      <c r="E74" s="99"/>
      <c r="F74" s="65">
        <v>241902628</v>
      </c>
    </row>
    <row r="75" spans="1:11" ht="19.899999999999999" customHeight="1">
      <c r="A75" s="23" t="s">
        <v>33</v>
      </c>
      <c r="B75" s="22"/>
      <c r="C75" s="8"/>
      <c r="D75" s="122">
        <v>2612106324</v>
      </c>
      <c r="E75" s="100"/>
      <c r="F75" s="65">
        <v>2297908271</v>
      </c>
    </row>
    <row r="76" spans="1:11" ht="19.899999999999999" customHeight="1">
      <c r="A76" s="20" t="s">
        <v>34</v>
      </c>
      <c r="B76" s="22"/>
      <c r="C76" s="8"/>
      <c r="D76" s="130">
        <v>88797</v>
      </c>
      <c r="E76" s="99"/>
      <c r="F76" s="57">
        <v>870651</v>
      </c>
    </row>
    <row r="77" spans="1:11" ht="6" customHeight="1">
      <c r="A77" s="20"/>
      <c r="B77" s="22"/>
      <c r="C77" s="8"/>
      <c r="D77" s="123"/>
      <c r="E77" s="99"/>
      <c r="F77" s="99"/>
    </row>
    <row r="78" spans="1:11" ht="20.100000000000001" customHeight="1">
      <c r="A78" s="26" t="s">
        <v>35</v>
      </c>
      <c r="B78" s="22"/>
      <c r="C78" s="8"/>
      <c r="D78" s="118">
        <f>SUM(D70:D76)</f>
        <v>9910062426</v>
      </c>
      <c r="E78" s="99"/>
      <c r="F78" s="57">
        <f>SUM(F70:F76)</f>
        <v>9596646227</v>
      </c>
    </row>
    <row r="79" spans="1:11" ht="6" customHeight="1">
      <c r="A79" s="20"/>
      <c r="B79" s="22"/>
      <c r="C79" s="8"/>
      <c r="D79" s="123"/>
      <c r="E79" s="99"/>
      <c r="F79" s="99"/>
    </row>
    <row r="80" spans="1:11" ht="20.100000000000001" customHeight="1" thickBot="1">
      <c r="A80" s="26" t="s">
        <v>36</v>
      </c>
      <c r="B80" s="22"/>
      <c r="C80" s="8"/>
      <c r="D80" s="119">
        <f>+D78+D57</f>
        <v>18219701039</v>
      </c>
      <c r="E80" s="107"/>
      <c r="F80" s="103">
        <f>+F78+F57</f>
        <v>19582043436</v>
      </c>
      <c r="I80" s="37"/>
      <c r="J80" s="37"/>
      <c r="K80" s="37"/>
    </row>
    <row r="81" spans="1:11" ht="20.100000000000001" customHeight="1" thickTop="1">
      <c r="A81" s="26"/>
      <c r="B81" s="22"/>
      <c r="C81" s="8"/>
      <c r="D81" s="65"/>
      <c r="E81" s="107"/>
      <c r="F81" s="65"/>
      <c r="I81" s="37"/>
      <c r="J81" s="37"/>
      <c r="K81" s="37"/>
    </row>
    <row r="82" spans="1:11" ht="17.25" customHeight="1">
      <c r="A82" s="26"/>
      <c r="B82" s="22"/>
      <c r="C82" s="8"/>
      <c r="D82" s="100"/>
      <c r="E82" s="99"/>
      <c r="F82" s="100"/>
    </row>
    <row r="83" spans="1:11" ht="21.95" customHeight="1">
      <c r="A83" s="34" t="str">
        <f>+A38</f>
        <v>หมายเหตุประกอบข้อมูลทางการเงินเป็นส่วนหนึ่งของข้อมูลทางการเงินระหว่างกาลนี้</v>
      </c>
      <c r="B83" s="35"/>
      <c r="C83" s="34"/>
      <c r="D83" s="34"/>
      <c r="E83" s="34"/>
      <c r="F83" s="34"/>
    </row>
    <row r="85" spans="1:11" ht="18.75" customHeight="1">
      <c r="D85" s="36"/>
      <c r="E85" s="36"/>
      <c r="F85" s="36"/>
    </row>
    <row r="90" spans="1:11" ht="18.75" customHeight="1">
      <c r="B90" s="6"/>
    </row>
    <row r="91" spans="1:11" ht="18.75" customHeight="1">
      <c r="B91" s="6"/>
    </row>
    <row r="92" spans="1:11" ht="18.75" customHeight="1">
      <c r="B92" s="6"/>
    </row>
    <row r="93" spans="1:11" ht="18.75" customHeight="1">
      <c r="B93" s="6"/>
    </row>
    <row r="94" spans="1:11" ht="18.75" customHeight="1">
      <c r="B94" s="6"/>
    </row>
    <row r="95" spans="1:11" ht="18.75" customHeight="1">
      <c r="B95" s="6"/>
    </row>
    <row r="96" spans="1:11" ht="18.75" customHeight="1">
      <c r="B96" s="6"/>
    </row>
  </sheetData>
  <mergeCells count="6">
    <mergeCell ref="A41:F41"/>
    <mergeCell ref="A1:F1"/>
    <mergeCell ref="A2:F2"/>
    <mergeCell ref="A3:F3"/>
    <mergeCell ref="A39:F39"/>
    <mergeCell ref="A40:F40"/>
  </mergeCells>
  <pageMargins left="1.2" right="0.5" top="0.5" bottom="0.6" header="0.49" footer="0.4"/>
  <pageSetup paperSize="9" firstPageNumber="3" orientation="portrait" useFirstPageNumber="1" horizontalDpi="1200" verticalDpi="1200" r:id="rId1"/>
  <headerFooter>
    <oddFooter>&amp;R&amp;"Browallia New,Regular"&amp;14&amp;P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87"/>
  <sheetViews>
    <sheetView topLeftCell="A28" zoomScaleNormal="100" zoomScaleSheetLayoutView="100" workbookViewId="0">
      <selection activeCell="A45" sqref="A45:F45"/>
    </sheetView>
  </sheetViews>
  <sheetFormatPr defaultColWidth="10.7109375" defaultRowHeight="21.75" customHeight="1"/>
  <cols>
    <col min="1" max="1" width="49.5703125" style="37" customWidth="1"/>
    <col min="2" max="2" width="9.28515625" style="38" customWidth="1"/>
    <col min="3" max="3" width="1.140625" style="37" customWidth="1"/>
    <col min="4" max="4" width="12.7109375" style="47" customWidth="1"/>
    <col min="5" max="5" width="1.140625" style="47" customWidth="1"/>
    <col min="6" max="6" width="12.7109375" style="47" customWidth="1"/>
    <col min="7" max="16384" width="10.7109375" style="37"/>
  </cols>
  <sheetData>
    <row r="1" spans="1:6" ht="21.75" customHeight="1">
      <c r="A1" s="178" t="str">
        <f>'3-4'!A1:F1</f>
        <v>บริษัทเงินทุน ศรีสวัสดิ์ จำกัด (มหาชน)</v>
      </c>
      <c r="B1" s="178"/>
      <c r="C1" s="178"/>
      <c r="D1" s="178"/>
      <c r="E1" s="178"/>
      <c r="F1" s="178"/>
    </row>
    <row r="2" spans="1:6" ht="21.75" customHeight="1">
      <c r="A2" s="178" t="s">
        <v>89</v>
      </c>
      <c r="B2" s="178"/>
      <c r="C2" s="178"/>
      <c r="D2" s="178"/>
      <c r="E2" s="178"/>
      <c r="F2" s="178"/>
    </row>
    <row r="3" spans="1:6" ht="21.75" customHeight="1">
      <c r="A3" s="177" t="s">
        <v>133</v>
      </c>
      <c r="B3" s="177"/>
      <c r="C3" s="177"/>
      <c r="D3" s="177"/>
      <c r="E3" s="177"/>
      <c r="F3" s="177"/>
    </row>
    <row r="4" spans="1:6" ht="21.75" customHeight="1">
      <c r="A4" s="38"/>
      <c r="C4" s="38"/>
      <c r="D4" s="39"/>
      <c r="E4" s="39"/>
      <c r="F4" s="39"/>
    </row>
    <row r="5" spans="1:6" ht="21.75" customHeight="1">
      <c r="B5" s="40"/>
      <c r="C5" s="40"/>
      <c r="D5" s="41" t="s">
        <v>131</v>
      </c>
      <c r="E5" s="42"/>
      <c r="F5" s="41" t="s">
        <v>96</v>
      </c>
    </row>
    <row r="6" spans="1:6" ht="21.75" customHeight="1">
      <c r="B6" s="15" t="s">
        <v>5</v>
      </c>
      <c r="C6" s="43"/>
      <c r="D6" s="44" t="s">
        <v>6</v>
      </c>
      <c r="E6" s="45"/>
      <c r="F6" s="44" t="s">
        <v>6</v>
      </c>
    </row>
    <row r="7" spans="1:6" ht="6" customHeight="1">
      <c r="B7" s="43"/>
      <c r="C7" s="43"/>
      <c r="D7" s="127"/>
      <c r="E7" s="45"/>
      <c r="F7" s="41"/>
    </row>
    <row r="8" spans="1:6" ht="21.75" customHeight="1">
      <c r="A8" s="46" t="s">
        <v>152</v>
      </c>
      <c r="B8" s="38">
        <v>22</v>
      </c>
      <c r="D8" s="117">
        <v>515305912</v>
      </c>
      <c r="F8" s="37">
        <v>894452470</v>
      </c>
    </row>
    <row r="9" spans="1:6" ht="21.75" customHeight="1">
      <c r="A9" s="46" t="s">
        <v>37</v>
      </c>
      <c r="B9" s="38">
        <v>23</v>
      </c>
      <c r="D9" s="128">
        <v>-27898532</v>
      </c>
      <c r="E9" s="49"/>
      <c r="F9" s="67">
        <v>-70067541</v>
      </c>
    </row>
    <row r="10" spans="1:6" ht="6" customHeight="1">
      <c r="A10" s="50"/>
      <c r="D10" s="129"/>
      <c r="E10" s="52"/>
      <c r="F10" s="51"/>
    </row>
    <row r="11" spans="1:6" ht="21.75" customHeight="1">
      <c r="A11" s="53" t="s">
        <v>38</v>
      </c>
      <c r="D11" s="126">
        <f>+D8+D9</f>
        <v>487407380</v>
      </c>
      <c r="E11" s="49"/>
      <c r="F11" s="49">
        <f>+F8+F9</f>
        <v>824384929</v>
      </c>
    </row>
    <row r="12" spans="1:6" ht="6" customHeight="1">
      <c r="A12" s="50"/>
      <c r="D12" s="129"/>
      <c r="E12" s="52"/>
      <c r="F12" s="51"/>
    </row>
    <row r="13" spans="1:6" ht="21.75" customHeight="1">
      <c r="A13" s="46" t="s">
        <v>153</v>
      </c>
      <c r="B13" s="38">
        <v>24</v>
      </c>
      <c r="D13" s="126">
        <v>49739339</v>
      </c>
      <c r="E13" s="49"/>
      <c r="F13" s="49">
        <v>62576598</v>
      </c>
    </row>
    <row r="14" spans="1:6" ht="21.75" customHeight="1">
      <c r="A14" s="46" t="s">
        <v>144</v>
      </c>
      <c r="D14" s="126"/>
      <c r="E14" s="49"/>
      <c r="F14" s="49"/>
    </row>
    <row r="15" spans="1:6" ht="21.75" customHeight="1">
      <c r="A15" s="46" t="s">
        <v>104</v>
      </c>
      <c r="B15" s="38">
        <v>25</v>
      </c>
      <c r="D15" s="126">
        <v>48971825</v>
      </c>
      <c r="E15" s="49"/>
      <c r="F15" s="49">
        <v>-40310</v>
      </c>
    </row>
    <row r="16" spans="1:6" ht="21.75" customHeight="1">
      <c r="A16" s="46" t="s">
        <v>39</v>
      </c>
      <c r="D16" s="130">
        <v>12966715</v>
      </c>
      <c r="E16" s="49"/>
      <c r="F16" s="48">
        <v>42233405</v>
      </c>
    </row>
    <row r="17" spans="1:6" ht="6" customHeight="1">
      <c r="A17" s="50"/>
      <c r="D17" s="129"/>
      <c r="E17" s="52"/>
      <c r="F17" s="51"/>
    </row>
    <row r="18" spans="1:6" ht="21.75" customHeight="1">
      <c r="A18" s="53" t="s">
        <v>40</v>
      </c>
      <c r="D18" s="126">
        <f>+SUM(D11:D16)</f>
        <v>599085259</v>
      </c>
      <c r="E18" s="49"/>
      <c r="F18" s="49">
        <f>+SUM(F11:F16)</f>
        <v>929154622</v>
      </c>
    </row>
    <row r="19" spans="1:6" ht="6" customHeight="1">
      <c r="A19" s="50"/>
      <c r="D19" s="129"/>
      <c r="E19" s="52"/>
      <c r="F19" s="51"/>
    </row>
    <row r="20" spans="1:6" ht="21.75" customHeight="1">
      <c r="A20" s="53" t="s">
        <v>41</v>
      </c>
      <c r="D20" s="126"/>
      <c r="E20" s="49"/>
      <c r="F20" s="49"/>
    </row>
    <row r="21" spans="1:6" ht="21.75" customHeight="1">
      <c r="A21" s="46" t="s">
        <v>114</v>
      </c>
      <c r="D21" s="131">
        <v>83542242</v>
      </c>
      <c r="E21" s="49"/>
      <c r="F21" s="52">
        <v>119565734</v>
      </c>
    </row>
    <row r="22" spans="1:6" ht="21.75" customHeight="1">
      <c r="A22" s="46" t="s">
        <v>115</v>
      </c>
      <c r="D22" s="131">
        <v>750000</v>
      </c>
      <c r="E22" s="49"/>
      <c r="F22" s="52">
        <v>1610000</v>
      </c>
    </row>
    <row r="23" spans="1:6" ht="21.75" customHeight="1">
      <c r="A23" s="46" t="s">
        <v>116</v>
      </c>
      <c r="D23" s="131">
        <v>12546579</v>
      </c>
      <c r="E23" s="49"/>
      <c r="F23" s="52">
        <v>12611902</v>
      </c>
    </row>
    <row r="24" spans="1:6" ht="21.75" customHeight="1">
      <c r="A24" s="46" t="s">
        <v>117</v>
      </c>
      <c r="D24" s="131">
        <v>20823947</v>
      </c>
      <c r="E24" s="49"/>
      <c r="F24" s="52">
        <v>39196554</v>
      </c>
    </row>
    <row r="25" spans="1:6" ht="21.75" customHeight="1">
      <c r="A25" s="46" t="s">
        <v>118</v>
      </c>
      <c r="B25" s="38" t="s">
        <v>161</v>
      </c>
      <c r="D25" s="131">
        <v>153457040</v>
      </c>
      <c r="E25" s="49"/>
      <c r="F25" s="52">
        <v>207725784</v>
      </c>
    </row>
    <row r="26" spans="1:6" ht="21.75" customHeight="1">
      <c r="A26" s="46" t="s">
        <v>119</v>
      </c>
      <c r="D26" s="132">
        <v>24887842</v>
      </c>
      <c r="E26" s="49"/>
      <c r="F26" s="171">
        <v>10800988</v>
      </c>
    </row>
    <row r="27" spans="1:6" ht="6" customHeight="1">
      <c r="A27" s="50"/>
      <c r="D27" s="131"/>
      <c r="E27" s="49"/>
      <c r="F27" s="52"/>
    </row>
    <row r="28" spans="1:6" ht="21.75" customHeight="1">
      <c r="A28" s="53" t="s">
        <v>42</v>
      </c>
      <c r="D28" s="126">
        <f>SUM(D21:D26)</f>
        <v>296007650</v>
      </c>
      <c r="E28" s="49"/>
      <c r="F28" s="49">
        <f>SUM(F21:F26)</f>
        <v>391510962</v>
      </c>
    </row>
    <row r="29" spans="1:6" ht="9" customHeight="1">
      <c r="A29" s="53"/>
      <c r="D29" s="126"/>
      <c r="E29" s="49"/>
      <c r="F29" s="49"/>
    </row>
    <row r="30" spans="1:6" ht="21.75" customHeight="1">
      <c r="A30" s="115" t="s">
        <v>138</v>
      </c>
      <c r="B30" s="148">
        <v>26</v>
      </c>
      <c r="C30" s="65"/>
      <c r="D30" s="132">
        <v>-86631208</v>
      </c>
      <c r="E30" s="49"/>
      <c r="F30" s="171">
        <f>-SUM(-10464640,-62714898)</f>
        <v>73179538</v>
      </c>
    </row>
    <row r="31" spans="1:6" ht="8.25" customHeight="1">
      <c r="A31" s="54"/>
      <c r="D31" s="126"/>
      <c r="E31" s="49"/>
      <c r="F31" s="49"/>
    </row>
    <row r="32" spans="1:6" ht="21.75" customHeight="1">
      <c r="A32" s="55" t="s">
        <v>43</v>
      </c>
      <c r="B32" s="37"/>
      <c r="D32" s="126">
        <f>+D18-D28-D30</f>
        <v>389708817</v>
      </c>
      <c r="E32" s="49"/>
      <c r="F32" s="49">
        <f>+F18-F28-F30</f>
        <v>464464122</v>
      </c>
    </row>
    <row r="33" spans="1:6" ht="21.75" customHeight="1">
      <c r="A33" s="54" t="s">
        <v>125</v>
      </c>
      <c r="B33" s="38">
        <v>27</v>
      </c>
      <c r="D33" s="130">
        <v>81972874</v>
      </c>
      <c r="E33" s="49"/>
      <c r="F33" s="48">
        <v>92918024</v>
      </c>
    </row>
    <row r="34" spans="1:6" ht="6" customHeight="1">
      <c r="A34" s="50"/>
      <c r="B34" s="149"/>
      <c r="D34" s="131"/>
      <c r="E34" s="49"/>
      <c r="F34" s="52"/>
    </row>
    <row r="35" spans="1:6" ht="21.75" customHeight="1" thickBot="1">
      <c r="A35" s="53" t="s">
        <v>105</v>
      </c>
      <c r="B35" s="37"/>
      <c r="D35" s="133">
        <f>D32-D33</f>
        <v>307735943</v>
      </c>
      <c r="E35" s="49"/>
      <c r="F35" s="56">
        <f>F32-F33</f>
        <v>371546098</v>
      </c>
    </row>
    <row r="36" spans="1:6" ht="21.75" customHeight="1" thickTop="1">
      <c r="A36" s="46"/>
      <c r="B36" s="37"/>
      <c r="D36" s="52"/>
      <c r="E36" s="49"/>
      <c r="F36" s="52"/>
    </row>
    <row r="37" spans="1:6" ht="21.75" customHeight="1">
      <c r="A37" s="46"/>
      <c r="B37" s="37"/>
      <c r="D37" s="52"/>
      <c r="E37" s="49"/>
      <c r="F37" s="52"/>
    </row>
    <row r="38" spans="1:6" ht="21.75" customHeight="1">
      <c r="A38" s="46"/>
      <c r="B38" s="37"/>
      <c r="D38" s="52"/>
      <c r="E38" s="49"/>
      <c r="F38" s="52"/>
    </row>
    <row r="39" spans="1:6" ht="21.75" customHeight="1">
      <c r="A39" s="46"/>
      <c r="B39" s="37"/>
      <c r="D39" s="52"/>
      <c r="E39" s="49"/>
      <c r="F39" s="52"/>
    </row>
    <row r="40" spans="1:6" ht="12" customHeight="1">
      <c r="A40" s="46"/>
      <c r="B40" s="37"/>
      <c r="D40" s="52"/>
      <c r="E40" s="49"/>
      <c r="F40" s="52"/>
    </row>
    <row r="41" spans="1:6" ht="21.75" customHeight="1">
      <c r="A41" s="46"/>
      <c r="B41" s="37"/>
      <c r="D41" s="52"/>
      <c r="E41" s="49"/>
      <c r="F41" s="52"/>
    </row>
    <row r="42" spans="1:6" ht="19.5" customHeight="1">
      <c r="A42" s="46"/>
      <c r="B42" s="37"/>
      <c r="D42" s="52"/>
      <c r="E42" s="49"/>
      <c r="F42" s="52"/>
    </row>
    <row r="43" spans="1:6" ht="21.95" customHeight="1">
      <c r="A43" s="57" t="s">
        <v>16</v>
      </c>
      <c r="B43" s="58"/>
      <c r="C43" s="57"/>
      <c r="D43" s="48"/>
      <c r="E43" s="48"/>
      <c r="F43" s="48"/>
    </row>
    <row r="44" spans="1:6" ht="21.75" customHeight="1">
      <c r="A44" s="178" t="s">
        <v>85</v>
      </c>
      <c r="B44" s="178"/>
      <c r="C44" s="178"/>
      <c r="D44" s="178"/>
      <c r="E44" s="178"/>
      <c r="F44" s="178"/>
    </row>
    <row r="45" spans="1:6" ht="21.75" customHeight="1">
      <c r="A45" s="178" t="s">
        <v>90</v>
      </c>
      <c r="B45" s="178"/>
      <c r="C45" s="178"/>
      <c r="D45" s="178"/>
      <c r="E45" s="178"/>
      <c r="F45" s="178"/>
    </row>
    <row r="46" spans="1:6" ht="21.75" customHeight="1">
      <c r="A46" s="177" t="str">
        <f>+A3</f>
        <v>สำหรับงวดสามเดือนสิ้นสุดวันที่ 31 มีนาคม พ.ศ. 2564</v>
      </c>
      <c r="B46" s="177"/>
      <c r="C46" s="177"/>
      <c r="D46" s="177"/>
      <c r="E46" s="177"/>
      <c r="F46" s="177"/>
    </row>
    <row r="47" spans="1:6" ht="20.100000000000001" customHeight="1">
      <c r="A47" s="38"/>
      <c r="C47" s="38"/>
      <c r="D47" s="39"/>
      <c r="E47" s="39"/>
      <c r="F47" s="39"/>
    </row>
    <row r="48" spans="1:6" ht="20.45" customHeight="1">
      <c r="B48" s="40"/>
      <c r="C48" s="40"/>
      <c r="D48" s="41" t="s">
        <v>131</v>
      </c>
      <c r="E48" s="42"/>
      <c r="F48" s="41" t="s">
        <v>96</v>
      </c>
    </row>
    <row r="49" spans="1:6" ht="20.45" customHeight="1">
      <c r="B49" s="43"/>
      <c r="C49" s="43"/>
      <c r="D49" s="44" t="s">
        <v>6</v>
      </c>
      <c r="E49" s="45"/>
      <c r="F49" s="44" t="s">
        <v>6</v>
      </c>
    </row>
    <row r="50" spans="1:6" ht="6" customHeight="1">
      <c r="B50" s="43"/>
      <c r="C50" s="43"/>
      <c r="D50" s="127"/>
      <c r="E50" s="45"/>
      <c r="F50" s="41"/>
    </row>
    <row r="51" spans="1:6" ht="20.45" customHeight="1">
      <c r="A51" s="53" t="s">
        <v>106</v>
      </c>
      <c r="B51" s="59"/>
      <c r="C51" s="6"/>
      <c r="D51" s="134"/>
      <c r="E51" s="60"/>
      <c r="F51" s="31"/>
    </row>
    <row r="52" spans="1:6" ht="6" customHeight="1">
      <c r="A52" s="46"/>
      <c r="B52" s="61"/>
      <c r="C52" s="6"/>
      <c r="D52" s="135"/>
      <c r="E52" s="31"/>
      <c r="F52" s="62"/>
    </row>
    <row r="53" spans="1:6" ht="20.45" customHeight="1">
      <c r="A53" s="46" t="s">
        <v>45</v>
      </c>
      <c r="B53" s="59"/>
      <c r="C53" s="6"/>
      <c r="D53" s="134"/>
      <c r="E53" s="60"/>
      <c r="F53" s="31"/>
    </row>
    <row r="54" spans="1:6" ht="20.45" customHeight="1">
      <c r="A54" s="54" t="s">
        <v>84</v>
      </c>
      <c r="B54" s="59"/>
      <c r="C54" s="6"/>
      <c r="D54" s="134"/>
      <c r="E54" s="60"/>
      <c r="F54" s="31"/>
    </row>
    <row r="55" spans="1:6" ht="20.45" customHeight="1">
      <c r="A55" s="54" t="s">
        <v>126</v>
      </c>
      <c r="B55" s="59"/>
      <c r="C55" s="6"/>
      <c r="D55" s="134"/>
      <c r="E55" s="60"/>
      <c r="F55" s="31"/>
    </row>
    <row r="56" spans="1:6" ht="20.45" customHeight="1">
      <c r="A56" s="54" t="s">
        <v>120</v>
      </c>
      <c r="B56" s="59"/>
      <c r="C56" s="6"/>
      <c r="D56" s="134">
        <v>-977317</v>
      </c>
      <c r="E56" s="60"/>
      <c r="F56" s="31">
        <v>-70674</v>
      </c>
    </row>
    <row r="57" spans="1:6" ht="20.45" customHeight="1">
      <c r="A57" s="54" t="s">
        <v>146</v>
      </c>
      <c r="B57" s="6"/>
      <c r="C57" s="6"/>
      <c r="D57" s="135"/>
      <c r="E57" s="31"/>
      <c r="F57" s="62"/>
    </row>
    <row r="58" spans="1:6" ht="20.45" customHeight="1">
      <c r="A58" s="54" t="s">
        <v>147</v>
      </c>
      <c r="B58" s="61"/>
      <c r="C58" s="6"/>
      <c r="D58" s="136">
        <v>195463</v>
      </c>
      <c r="E58" s="31"/>
      <c r="F58" s="63">
        <v>14135</v>
      </c>
    </row>
    <row r="59" spans="1:6" ht="6" customHeight="1">
      <c r="A59" s="46"/>
      <c r="B59" s="61"/>
      <c r="C59" s="6"/>
      <c r="D59" s="135"/>
      <c r="E59" s="31"/>
      <c r="F59" s="62"/>
    </row>
    <row r="60" spans="1:6" ht="20.45" customHeight="1">
      <c r="A60" s="46" t="s">
        <v>46</v>
      </c>
      <c r="B60" s="6"/>
      <c r="C60" s="6"/>
      <c r="D60" s="135"/>
      <c r="E60" s="31"/>
      <c r="F60" s="62"/>
    </row>
    <row r="61" spans="1:6" ht="20.45" customHeight="1">
      <c r="A61" s="54" t="s">
        <v>84</v>
      </c>
      <c r="B61" s="6"/>
      <c r="C61" s="6"/>
      <c r="D61" s="137">
        <f>SUM(D56,D58)</f>
        <v>-781854</v>
      </c>
      <c r="E61" s="31"/>
      <c r="F61" s="64">
        <f>SUM(F56,F58)</f>
        <v>-56539</v>
      </c>
    </row>
    <row r="62" spans="1:6" ht="6" customHeight="1">
      <c r="A62" s="54"/>
      <c r="B62" s="6"/>
      <c r="C62" s="6"/>
      <c r="D62" s="134"/>
      <c r="E62" s="31"/>
      <c r="F62" s="31"/>
    </row>
    <row r="63" spans="1:6" ht="20.45" customHeight="1">
      <c r="A63" s="54" t="s">
        <v>108</v>
      </c>
      <c r="B63" s="6"/>
      <c r="C63" s="6"/>
      <c r="D63" s="134"/>
      <c r="E63" s="31"/>
      <c r="F63" s="31"/>
    </row>
    <row r="64" spans="1:6" ht="20.45" customHeight="1">
      <c r="A64" s="54" t="s">
        <v>84</v>
      </c>
      <c r="B64" s="6"/>
      <c r="C64" s="6"/>
      <c r="D64" s="134"/>
      <c r="E64" s="31"/>
      <c r="F64" s="31"/>
    </row>
    <row r="65" spans="1:6" ht="20.45" customHeight="1">
      <c r="A65" s="54" t="s">
        <v>148</v>
      </c>
      <c r="B65" s="6"/>
      <c r="C65" s="6"/>
      <c r="D65" s="134">
        <v>8077638</v>
      </c>
      <c r="E65" s="31"/>
      <c r="F65" s="31">
        <v>-4864747</v>
      </c>
    </row>
    <row r="66" spans="1:6" ht="20.45" customHeight="1">
      <c r="A66" s="54" t="s">
        <v>149</v>
      </c>
      <c r="B66" s="6"/>
      <c r="C66" s="6"/>
      <c r="D66" s="134"/>
      <c r="E66" s="31"/>
      <c r="F66" s="31"/>
    </row>
    <row r="67" spans="1:6" ht="20.45" customHeight="1">
      <c r="A67" s="54" t="s">
        <v>147</v>
      </c>
      <c r="B67" s="6"/>
      <c r="C67" s="6"/>
      <c r="D67" s="137">
        <v>-1615528</v>
      </c>
      <c r="E67" s="31"/>
      <c r="F67" s="64">
        <v>972949</v>
      </c>
    </row>
    <row r="68" spans="1:6" s="65" customFormat="1" ht="6" customHeight="1">
      <c r="A68" s="54"/>
      <c r="B68" s="6"/>
      <c r="C68" s="6"/>
      <c r="D68" s="134"/>
      <c r="E68" s="31"/>
      <c r="F68" s="31"/>
    </row>
    <row r="69" spans="1:6" s="65" customFormat="1" ht="20.45" customHeight="1">
      <c r="A69" s="54" t="s">
        <v>109</v>
      </c>
      <c r="B69" s="6"/>
      <c r="C69" s="6"/>
      <c r="D69" s="134"/>
      <c r="E69" s="31"/>
      <c r="F69" s="31"/>
    </row>
    <row r="70" spans="1:6" s="65" customFormat="1" ht="20.45" customHeight="1">
      <c r="A70" s="54" t="s">
        <v>84</v>
      </c>
      <c r="B70" s="6"/>
      <c r="C70" s="6"/>
      <c r="D70" s="137">
        <f>SUM(D65:D67)</f>
        <v>6462110</v>
      </c>
      <c r="E70" s="31"/>
      <c r="F70" s="64">
        <f>SUM(F65:F67)</f>
        <v>-3891798</v>
      </c>
    </row>
    <row r="71" spans="1:6" s="65" customFormat="1" ht="6" customHeight="1">
      <c r="A71" s="46"/>
      <c r="B71" s="61"/>
      <c r="C71" s="6"/>
      <c r="D71" s="135"/>
      <c r="E71" s="31"/>
      <c r="F71" s="62"/>
    </row>
    <row r="72" spans="1:6" s="65" customFormat="1" ht="20.45" customHeight="1">
      <c r="A72" s="46" t="s">
        <v>110</v>
      </c>
      <c r="B72" s="6"/>
      <c r="C72" s="6"/>
      <c r="D72" s="137">
        <f>SUM(D61,D70)</f>
        <v>5680256</v>
      </c>
      <c r="E72" s="31"/>
      <c r="F72" s="64">
        <f>SUM(F61,F70)</f>
        <v>-3948337</v>
      </c>
    </row>
    <row r="73" spans="1:6" s="65" customFormat="1" ht="6" customHeight="1">
      <c r="A73" s="46"/>
      <c r="B73" s="6"/>
      <c r="C73" s="6"/>
      <c r="D73" s="134"/>
      <c r="E73" s="31"/>
      <c r="F73" s="31"/>
    </row>
    <row r="74" spans="1:6" s="65" customFormat="1" ht="20.45" customHeight="1" thickBot="1">
      <c r="A74" s="53" t="s">
        <v>160</v>
      </c>
      <c r="B74" s="32"/>
      <c r="C74" s="6"/>
      <c r="D74" s="138">
        <f>SUM(D72,D35)</f>
        <v>313416199</v>
      </c>
      <c r="E74" s="31"/>
      <c r="F74" s="94">
        <f>SUM(F72,F35)</f>
        <v>367597761</v>
      </c>
    </row>
    <row r="75" spans="1:6" s="65" customFormat="1" ht="20.45" customHeight="1" thickTop="1">
      <c r="A75" s="53"/>
      <c r="B75" s="32"/>
      <c r="C75" s="6"/>
      <c r="D75" s="134"/>
      <c r="E75" s="31"/>
      <c r="F75" s="31"/>
    </row>
    <row r="76" spans="1:6" s="65" customFormat="1" ht="20.45" customHeight="1">
      <c r="A76" s="6"/>
      <c r="B76" s="32"/>
      <c r="C76" s="6"/>
      <c r="D76" s="139"/>
      <c r="E76" s="60"/>
      <c r="F76" s="60"/>
    </row>
    <row r="77" spans="1:6" s="65" customFormat="1" ht="20.45" customHeight="1">
      <c r="A77" s="53" t="s">
        <v>47</v>
      </c>
      <c r="B77" s="32"/>
      <c r="C77" s="6"/>
      <c r="D77" s="139"/>
      <c r="E77" s="60"/>
      <c r="F77" s="60"/>
    </row>
    <row r="78" spans="1:6" s="65" customFormat="1" ht="6" customHeight="1">
      <c r="A78" s="46"/>
      <c r="B78" s="6"/>
      <c r="C78" s="6"/>
      <c r="D78" s="134"/>
      <c r="E78" s="31"/>
      <c r="F78" s="31"/>
    </row>
    <row r="79" spans="1:6" s="65" customFormat="1" ht="20.45" customHeight="1" thickBot="1">
      <c r="A79" s="46" t="s">
        <v>48</v>
      </c>
      <c r="B79" s="32"/>
      <c r="C79" s="6"/>
      <c r="D79" s="140">
        <v>0.56000000000000005</v>
      </c>
      <c r="E79" s="66"/>
      <c r="F79" s="172">
        <v>0.67</v>
      </c>
    </row>
    <row r="80" spans="1:6" s="65" customFormat="1" ht="20.45" customHeight="1" thickTop="1">
      <c r="A80" s="46"/>
      <c r="B80" s="32"/>
      <c r="C80" s="6"/>
      <c r="D80" s="66"/>
      <c r="E80" s="66"/>
      <c r="F80" s="66"/>
    </row>
    <row r="81" spans="1:6" s="65" customFormat="1" ht="20.45" customHeight="1">
      <c r="A81" s="46"/>
      <c r="B81" s="32"/>
      <c r="C81" s="6"/>
      <c r="D81" s="66"/>
      <c r="E81" s="66"/>
      <c r="F81" s="66"/>
    </row>
    <row r="82" spans="1:6" s="65" customFormat="1" ht="20.45" customHeight="1">
      <c r="A82" s="46"/>
      <c r="B82" s="32"/>
      <c r="C82" s="6"/>
      <c r="D82" s="66"/>
      <c r="E82" s="66"/>
      <c r="F82" s="66"/>
    </row>
    <row r="83" spans="1:6" s="65" customFormat="1" ht="20.45" customHeight="1">
      <c r="A83" s="46"/>
      <c r="B83" s="32"/>
      <c r="C83" s="6"/>
      <c r="D83" s="66"/>
      <c r="E83" s="66"/>
      <c r="F83" s="66"/>
    </row>
    <row r="84" spans="1:6" s="65" customFormat="1" ht="12" customHeight="1">
      <c r="A84" s="46"/>
      <c r="B84" s="32"/>
      <c r="C84" s="6"/>
      <c r="D84" s="66"/>
      <c r="E84" s="66"/>
      <c r="F84" s="66"/>
    </row>
    <row r="85" spans="1:6" s="65" customFormat="1" ht="20.45" customHeight="1">
      <c r="A85" s="46"/>
      <c r="B85" s="32"/>
      <c r="C85" s="6"/>
      <c r="D85" s="66"/>
      <c r="E85" s="66"/>
      <c r="F85" s="66"/>
    </row>
    <row r="86" spans="1:6" s="65" customFormat="1" ht="25.5" customHeight="1">
      <c r="A86" s="46"/>
      <c r="B86" s="32"/>
      <c r="C86" s="6"/>
      <c r="D86" s="66"/>
      <c r="E86" s="66"/>
      <c r="F86" s="66"/>
    </row>
    <row r="87" spans="1:6" ht="21.75" customHeight="1">
      <c r="A87" s="57" t="str">
        <f>+A43</f>
        <v>หมายเหตุประกอบข้อมูลทางการเงินเป็นส่วนหนึ่งของข้อมูลทางการเงินระหว่างกาลนี้</v>
      </c>
      <c r="B87" s="58"/>
      <c r="C87" s="57"/>
      <c r="D87" s="48"/>
      <c r="E87" s="48"/>
      <c r="F87" s="48"/>
    </row>
  </sheetData>
  <mergeCells count="6">
    <mergeCell ref="A46:F46"/>
    <mergeCell ref="A1:F1"/>
    <mergeCell ref="A2:F2"/>
    <mergeCell ref="A3:F3"/>
    <mergeCell ref="A44:F44"/>
    <mergeCell ref="A45:F45"/>
  </mergeCells>
  <pageMargins left="1.1000000000000001" right="0.5" top="0.5" bottom="0.6" header="0.49" footer="0.4"/>
  <pageSetup paperSize="9" firstPageNumber="5" orientation="portrait" useFirstPageNumber="1" r:id="rId1"/>
  <headerFooter>
    <oddFooter>&amp;R&amp;"Browallia New,Regular"&amp;14&amp;P</oddFoot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9"/>
  <sheetViews>
    <sheetView zoomScaleNormal="100" zoomScaleSheetLayoutView="100" workbookViewId="0">
      <selection activeCell="B15" sqref="B15"/>
    </sheetView>
  </sheetViews>
  <sheetFormatPr defaultColWidth="10.7109375" defaultRowHeight="21.75" customHeight="1"/>
  <cols>
    <col min="1" max="1" width="51.28515625" style="6" customWidth="1"/>
    <col min="2" max="2" width="7.42578125" style="6" customWidth="1"/>
    <col min="3" max="3" width="0.85546875" style="6" customWidth="1"/>
    <col min="4" max="4" width="11.7109375" style="6" customWidth="1"/>
    <col min="5" max="5" width="0.85546875" style="6" customWidth="1"/>
    <col min="6" max="6" width="11.42578125" style="6" customWidth="1"/>
    <col min="7" max="7" width="0.85546875" style="6" customWidth="1"/>
    <col min="8" max="8" width="15.28515625" style="6" customWidth="1"/>
    <col min="9" max="9" width="0.85546875" style="6" customWidth="1"/>
    <col min="10" max="10" width="12" style="6" customWidth="1"/>
    <col min="11" max="11" width="0.85546875" style="6" customWidth="1"/>
    <col min="12" max="12" width="12.7109375" style="6" customWidth="1"/>
    <col min="13" max="13" width="0.85546875" style="6" customWidth="1"/>
    <col min="14" max="14" width="12.28515625" style="6" bestFit="1" customWidth="1"/>
    <col min="15" max="16384" width="10.7109375" style="6"/>
  </cols>
  <sheetData>
    <row r="1" spans="1:15" s="81" customFormat="1" ht="21" customHeight="1">
      <c r="A1" s="179" t="str">
        <f>'3-4'!A1:F1</f>
        <v>บริษัทเงินทุน ศรีสวัสดิ์ จำกัด (มหาชน)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</row>
    <row r="2" spans="1:15" s="81" customFormat="1" ht="21" customHeight="1">
      <c r="A2" s="179" t="s">
        <v>92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</row>
    <row r="3" spans="1:15" s="81" customFormat="1" ht="21" customHeight="1">
      <c r="A3" s="180" t="str">
        <f>'5-6'!A3:F3</f>
        <v>สำหรับงวดสามเดือนสิ้นสุดวันที่ 31 มีนาคม พ.ศ. 2564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</row>
    <row r="4" spans="1:15" ht="21" customHeight="1">
      <c r="H4" s="82"/>
      <c r="I4" s="82"/>
      <c r="J4" s="82"/>
      <c r="K4" s="82"/>
      <c r="L4" s="82"/>
      <c r="M4" s="82"/>
      <c r="N4" s="82"/>
    </row>
    <row r="5" spans="1:15" s="32" customFormat="1" ht="21" customHeight="1">
      <c r="A5" s="3"/>
      <c r="B5" s="3"/>
      <c r="C5" s="3"/>
      <c r="D5" s="3"/>
      <c r="E5" s="69"/>
      <c r="F5" s="69"/>
      <c r="G5" s="69"/>
      <c r="H5" s="181" t="s">
        <v>30</v>
      </c>
      <c r="I5" s="181"/>
      <c r="J5" s="181"/>
      <c r="K5" s="69"/>
      <c r="L5" s="69" t="s">
        <v>50</v>
      </c>
      <c r="M5" s="69"/>
      <c r="N5" s="69"/>
    </row>
    <row r="6" spans="1:15" s="32" customFormat="1" ht="21" customHeight="1">
      <c r="A6" s="3"/>
      <c r="B6" s="70"/>
      <c r="C6" s="70"/>
      <c r="D6" s="69" t="s">
        <v>49</v>
      </c>
      <c r="E6" s="71"/>
      <c r="F6" s="72" t="s">
        <v>87</v>
      </c>
      <c r="G6" s="71"/>
      <c r="H6" s="71" t="s">
        <v>65</v>
      </c>
      <c r="I6" s="71"/>
      <c r="J6" s="3"/>
      <c r="K6" s="69"/>
      <c r="L6" s="69" t="s">
        <v>66</v>
      </c>
      <c r="M6" s="71"/>
      <c r="N6" s="3"/>
    </row>
    <row r="7" spans="1:15" s="32" customFormat="1" ht="21" customHeight="1">
      <c r="A7" s="3"/>
      <c r="B7" s="70"/>
      <c r="C7" s="70"/>
      <c r="D7" s="71" t="s">
        <v>51</v>
      </c>
      <c r="E7" s="71"/>
      <c r="F7" s="72" t="s">
        <v>88</v>
      </c>
      <c r="G7" s="71"/>
      <c r="H7" s="73" t="s">
        <v>67</v>
      </c>
      <c r="I7" s="71"/>
      <c r="J7" s="71" t="s">
        <v>52</v>
      </c>
      <c r="K7" s="69"/>
      <c r="L7" s="71" t="s">
        <v>68</v>
      </c>
      <c r="M7" s="71"/>
      <c r="N7" s="71" t="s">
        <v>53</v>
      </c>
    </row>
    <row r="8" spans="1:15" s="32" customFormat="1" ht="21" customHeight="1">
      <c r="A8" s="3"/>
      <c r="B8" s="74" t="s">
        <v>5</v>
      </c>
      <c r="C8" s="2"/>
      <c r="D8" s="75" t="s">
        <v>6</v>
      </c>
      <c r="E8" s="76"/>
      <c r="F8" s="75" t="s">
        <v>6</v>
      </c>
      <c r="G8" s="76"/>
      <c r="H8" s="75" t="s">
        <v>6</v>
      </c>
      <c r="I8" s="76"/>
      <c r="J8" s="75" t="s">
        <v>6</v>
      </c>
      <c r="K8" s="68"/>
      <c r="L8" s="75" t="s">
        <v>6</v>
      </c>
      <c r="M8" s="77"/>
      <c r="N8" s="75" t="s">
        <v>6</v>
      </c>
    </row>
    <row r="9" spans="1:15" s="32" customFormat="1" ht="6" customHeight="1">
      <c r="A9" s="3"/>
      <c r="B9" s="70"/>
      <c r="C9" s="70"/>
      <c r="D9" s="78"/>
      <c r="E9" s="78"/>
      <c r="F9" s="78"/>
      <c r="G9" s="78"/>
      <c r="H9" s="78"/>
      <c r="I9" s="78"/>
      <c r="J9" s="78"/>
      <c r="K9" s="3"/>
      <c r="L9" s="78"/>
      <c r="M9" s="78"/>
      <c r="N9" s="78"/>
    </row>
    <row r="10" spans="1:15" s="32" customFormat="1" ht="21" customHeight="1">
      <c r="A10" s="79" t="s">
        <v>97</v>
      </c>
      <c r="B10" s="80"/>
      <c r="C10" s="80"/>
      <c r="D10" s="95">
        <v>2756236205</v>
      </c>
      <c r="E10" s="95"/>
      <c r="F10" s="95">
        <v>4299728472</v>
      </c>
      <c r="G10" s="95"/>
      <c r="H10" s="95">
        <v>163542963</v>
      </c>
      <c r="I10" s="95"/>
      <c r="J10" s="95">
        <v>2061829275</v>
      </c>
      <c r="K10" s="95"/>
      <c r="L10" s="95">
        <v>933129</v>
      </c>
      <c r="M10" s="76"/>
      <c r="N10" s="95">
        <f>+SUM(D10:L10)</f>
        <v>9282270044</v>
      </c>
    </row>
    <row r="11" spans="1:15" s="32" customFormat="1" ht="21" customHeight="1">
      <c r="A11" s="1" t="s">
        <v>111</v>
      </c>
      <c r="B11" s="3"/>
      <c r="C11" s="3"/>
      <c r="D11" s="161">
        <v>0</v>
      </c>
      <c r="E11" s="95"/>
      <c r="F11" s="161">
        <v>0</v>
      </c>
      <c r="G11" s="95"/>
      <c r="H11" s="161">
        <v>0</v>
      </c>
      <c r="I11" s="95"/>
      <c r="J11" s="161">
        <v>-8556546</v>
      </c>
      <c r="K11" s="95"/>
      <c r="L11" s="161">
        <v>266652</v>
      </c>
      <c r="M11" s="76"/>
      <c r="N11" s="161">
        <f>+SUM(D11:L11)</f>
        <v>-8289894</v>
      </c>
    </row>
    <row r="12" spans="1:15" s="32" customFormat="1" ht="6" customHeight="1">
      <c r="A12" s="79"/>
      <c r="B12" s="80"/>
      <c r="C12" s="80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</row>
    <row r="13" spans="1:15" s="97" customFormat="1" ht="21" customHeight="1">
      <c r="A13" s="79" t="s">
        <v>154</v>
      </c>
      <c r="B13" s="96"/>
      <c r="C13" s="96"/>
      <c r="D13" s="95">
        <f>SUM(D10,D11:D11)</f>
        <v>2756236205</v>
      </c>
      <c r="E13" s="95"/>
      <c r="F13" s="95">
        <f>SUM(F10,F11:F11)</f>
        <v>4299728472</v>
      </c>
      <c r="G13" s="95"/>
      <c r="H13" s="95">
        <f>SUM(H10,H11:H11)</f>
        <v>163542963</v>
      </c>
      <c r="I13" s="95"/>
      <c r="J13" s="95">
        <f>SUM(J10,J11:J11)</f>
        <v>2053272729</v>
      </c>
      <c r="K13" s="95"/>
      <c r="L13" s="95">
        <f>SUM(L10,L11:L11)</f>
        <v>1199781</v>
      </c>
      <c r="M13" s="76"/>
      <c r="N13" s="95">
        <f>SUM(N10,N11:N11)</f>
        <v>9273980150</v>
      </c>
      <c r="O13" s="32"/>
    </row>
    <row r="14" spans="1:15" s="32" customFormat="1" ht="21" customHeight="1">
      <c r="A14" s="1"/>
      <c r="B14" s="3"/>
      <c r="C14" s="3"/>
      <c r="D14" s="76"/>
      <c r="E14" s="5"/>
      <c r="F14" s="76"/>
      <c r="G14" s="5"/>
      <c r="H14" s="76"/>
      <c r="I14" s="76"/>
      <c r="J14" s="76"/>
      <c r="K14" s="5"/>
      <c r="L14" s="76"/>
      <c r="M14" s="76"/>
      <c r="N14" s="76"/>
    </row>
    <row r="15" spans="1:15" s="32" customFormat="1" ht="21" customHeight="1">
      <c r="A15" s="79" t="s">
        <v>54</v>
      </c>
      <c r="B15" s="80"/>
      <c r="C15" s="80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5" s="32" customFormat="1" ht="21" customHeight="1">
      <c r="A16" s="1" t="s">
        <v>130</v>
      </c>
      <c r="B16" s="3">
        <v>20</v>
      </c>
      <c r="C16" s="80"/>
      <c r="D16" s="95">
        <v>0</v>
      </c>
      <c r="E16" s="3"/>
      <c r="F16" s="95">
        <v>0</v>
      </c>
      <c r="G16" s="3"/>
      <c r="H16" s="95">
        <v>0</v>
      </c>
      <c r="I16" s="3"/>
      <c r="J16" s="95">
        <v>-1240306293</v>
      </c>
      <c r="K16" s="3"/>
      <c r="L16" s="95">
        <v>0</v>
      </c>
      <c r="M16" s="3"/>
      <c r="N16" s="95">
        <f>SUM(D16:L16)</f>
        <v>-1240306293</v>
      </c>
    </row>
    <row r="17" spans="1:14" s="32" customFormat="1" ht="21" customHeight="1">
      <c r="A17" s="1" t="s">
        <v>136</v>
      </c>
      <c r="B17" s="80"/>
      <c r="C17" s="80"/>
      <c r="D17" s="95"/>
      <c r="E17" s="95"/>
      <c r="F17" s="95"/>
      <c r="G17" s="95"/>
      <c r="H17" s="95"/>
      <c r="I17" s="95"/>
      <c r="J17" s="95"/>
      <c r="K17" s="95"/>
      <c r="L17" s="95"/>
      <c r="M17" s="76"/>
      <c r="N17" s="95"/>
    </row>
    <row r="18" spans="1:14" s="32" customFormat="1" ht="21" customHeight="1">
      <c r="A18" s="1" t="s">
        <v>129</v>
      </c>
      <c r="B18" s="80"/>
      <c r="C18" s="80"/>
      <c r="D18" s="95">
        <v>0</v>
      </c>
      <c r="E18" s="95"/>
      <c r="F18" s="95">
        <v>0</v>
      </c>
      <c r="G18" s="95"/>
      <c r="H18" s="95">
        <v>0</v>
      </c>
      <c r="I18" s="95"/>
      <c r="J18" s="95">
        <v>0</v>
      </c>
      <c r="K18" s="95"/>
      <c r="L18" s="95">
        <v>-56539</v>
      </c>
      <c r="M18" s="76"/>
      <c r="N18" s="95">
        <f>SUM(D18:L18)</f>
        <v>-56539</v>
      </c>
    </row>
    <row r="19" spans="1:14" s="32" customFormat="1" ht="21" customHeight="1">
      <c r="A19" s="1" t="s">
        <v>158</v>
      </c>
      <c r="B19" s="3"/>
      <c r="C19" s="3"/>
      <c r="D19" s="95"/>
      <c r="E19" s="95"/>
      <c r="F19" s="95"/>
      <c r="G19" s="95"/>
      <c r="H19" s="95"/>
      <c r="I19" s="95"/>
      <c r="J19" s="95"/>
      <c r="K19" s="95"/>
      <c r="L19" s="95"/>
      <c r="M19" s="76"/>
      <c r="N19" s="95"/>
    </row>
    <row r="20" spans="1:14" s="32" customFormat="1" ht="21" customHeight="1">
      <c r="A20" s="1" t="s">
        <v>107</v>
      </c>
      <c r="B20" s="3"/>
      <c r="C20" s="3"/>
      <c r="D20" s="95">
        <v>0</v>
      </c>
      <c r="E20" s="95"/>
      <c r="F20" s="95">
        <v>0</v>
      </c>
      <c r="G20" s="95"/>
      <c r="H20" s="95">
        <v>0</v>
      </c>
      <c r="I20" s="95"/>
      <c r="J20" s="95">
        <v>-3891798</v>
      </c>
      <c r="K20" s="95"/>
      <c r="L20" s="95">
        <v>0</v>
      </c>
      <c r="M20" s="76"/>
      <c r="N20" s="95">
        <f>SUM(D20:L20)</f>
        <v>-3891798</v>
      </c>
    </row>
    <row r="21" spans="1:14" ht="21" customHeight="1">
      <c r="A21" s="1" t="s">
        <v>44</v>
      </c>
      <c r="B21" s="80"/>
      <c r="C21" s="80"/>
      <c r="D21" s="161">
        <v>0</v>
      </c>
      <c r="E21" s="95"/>
      <c r="F21" s="161">
        <v>0</v>
      </c>
      <c r="G21" s="95"/>
      <c r="H21" s="161">
        <v>0</v>
      </c>
      <c r="I21" s="95"/>
      <c r="J21" s="161">
        <v>371546098</v>
      </c>
      <c r="K21" s="95"/>
      <c r="L21" s="161">
        <v>0</v>
      </c>
      <c r="M21" s="76"/>
      <c r="N21" s="161">
        <f>SUM(D21:L21)</f>
        <v>371546098</v>
      </c>
    </row>
    <row r="22" spans="1:14" ht="6" customHeight="1">
      <c r="A22" s="1"/>
      <c r="B22" s="80"/>
      <c r="C22" s="80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21" customHeight="1" thickBot="1">
      <c r="A23" s="79" t="s">
        <v>98</v>
      </c>
      <c r="B23" s="1"/>
      <c r="C23" s="1"/>
      <c r="D23" s="173">
        <f>SUM(D13,D16:D21)</f>
        <v>2756236205</v>
      </c>
      <c r="E23" s="95"/>
      <c r="F23" s="173">
        <f>SUM(F13,F16:F21)</f>
        <v>4299728472</v>
      </c>
      <c r="G23" s="95"/>
      <c r="H23" s="173">
        <f>SUM(H13,H16:H21)</f>
        <v>163542963</v>
      </c>
      <c r="I23" s="95"/>
      <c r="J23" s="173">
        <f>SUM(J13,J16:J21)</f>
        <v>1180620736</v>
      </c>
      <c r="K23" s="95"/>
      <c r="L23" s="173">
        <f>SUM(L13,L16:L21)</f>
        <v>1143242</v>
      </c>
      <c r="M23" s="76"/>
      <c r="N23" s="173">
        <f>SUM(N13,N16:N21)</f>
        <v>8401271618</v>
      </c>
    </row>
    <row r="24" spans="1:14" ht="21" customHeight="1" thickTop="1">
      <c r="A24" s="79"/>
      <c r="B24" s="1"/>
      <c r="C24" s="1"/>
      <c r="D24" s="76"/>
      <c r="E24" s="68"/>
      <c r="F24" s="68"/>
      <c r="G24" s="68"/>
      <c r="H24" s="76"/>
      <c r="I24" s="68"/>
      <c r="J24" s="76"/>
      <c r="K24" s="68"/>
      <c r="L24" s="76"/>
      <c r="M24" s="76"/>
      <c r="N24" s="76"/>
    </row>
    <row r="25" spans="1:14" ht="21" customHeight="1">
      <c r="A25" s="79"/>
      <c r="B25" s="1"/>
      <c r="C25" s="1"/>
      <c r="D25" s="76"/>
      <c r="E25" s="68"/>
      <c r="F25" s="68"/>
      <c r="G25" s="68"/>
      <c r="H25" s="76"/>
      <c r="I25" s="68"/>
      <c r="J25" s="76"/>
      <c r="K25" s="68"/>
      <c r="L25" s="76"/>
      <c r="M25" s="76"/>
      <c r="N25" s="76"/>
    </row>
    <row r="26" spans="1:14" ht="21" customHeight="1">
      <c r="A26" s="79"/>
      <c r="B26" s="1"/>
      <c r="C26" s="1"/>
      <c r="D26" s="76"/>
      <c r="E26" s="68"/>
      <c r="F26" s="68"/>
      <c r="G26" s="68"/>
      <c r="H26" s="76"/>
      <c r="I26" s="68"/>
      <c r="J26" s="76"/>
      <c r="K26" s="68"/>
      <c r="L26" s="76"/>
      <c r="M26" s="76"/>
      <c r="N26" s="76"/>
    </row>
    <row r="27" spans="1:14" ht="8.25" customHeight="1">
      <c r="A27" s="79"/>
      <c r="B27" s="1"/>
      <c r="C27" s="1"/>
      <c r="D27" s="76"/>
      <c r="E27" s="68"/>
      <c r="F27" s="68"/>
      <c r="G27" s="68"/>
      <c r="H27" s="76"/>
      <c r="I27" s="68"/>
      <c r="J27" s="76"/>
      <c r="K27" s="68"/>
      <c r="L27" s="76"/>
      <c r="M27" s="76"/>
      <c r="N27" s="76"/>
    </row>
    <row r="28" spans="1:14" ht="21.95" customHeight="1">
      <c r="A28" s="57" t="str">
        <f>'3-4'!A38</f>
        <v>หมายเหตุประกอบข้อมูลทางการเงินเป็นส่วนหนึ่งของข้อมูลทางการเงินระหว่างกาลนี้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</row>
    <row r="29" spans="1:14" ht="10.5" customHeight="1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</row>
  </sheetData>
  <mergeCells count="4">
    <mergeCell ref="A1:N1"/>
    <mergeCell ref="A2:N2"/>
    <mergeCell ref="A3:N3"/>
    <mergeCell ref="H5:J5"/>
  </mergeCells>
  <pageMargins left="0.5" right="0.5" top="0.5" bottom="0.6" header="0.49" footer="0.4"/>
  <pageSetup paperSize="9" firstPageNumber="7" orientation="landscape" useFirstPageNumber="1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33E94-A344-421C-9221-CC69CB49F92B}">
  <dimension ref="A1:M29"/>
  <sheetViews>
    <sheetView topLeftCell="A22" zoomScale="105" zoomScaleNormal="105" zoomScaleSheetLayoutView="100" workbookViewId="0">
      <selection activeCell="C35" sqref="C35"/>
    </sheetView>
  </sheetViews>
  <sheetFormatPr defaultColWidth="10.7109375" defaultRowHeight="21.75" customHeight="1"/>
  <cols>
    <col min="1" max="1" width="44.28515625" style="6" customWidth="1"/>
    <col min="2" max="2" width="8.7109375" style="6" customWidth="1"/>
    <col min="3" max="3" width="11.7109375" style="6" customWidth="1"/>
    <col min="4" max="4" width="0.85546875" style="6" customWidth="1"/>
    <col min="5" max="5" width="11.42578125" style="6" customWidth="1"/>
    <col min="6" max="6" width="0.85546875" style="6" customWidth="1"/>
    <col min="7" max="7" width="15.28515625" style="6" customWidth="1"/>
    <col min="8" max="8" width="0.85546875" style="6" customWidth="1"/>
    <col min="9" max="9" width="12" style="6" customWidth="1"/>
    <col min="10" max="10" width="0.85546875" style="6" customWidth="1"/>
    <col min="11" max="11" width="12.7109375" style="6" customWidth="1"/>
    <col min="12" max="12" width="0.85546875" style="6" customWidth="1"/>
    <col min="13" max="13" width="12.28515625" style="6" bestFit="1" customWidth="1"/>
    <col min="14" max="16384" width="10.7109375" style="6"/>
  </cols>
  <sheetData>
    <row r="1" spans="1:13" s="81" customFormat="1" ht="21" customHeight="1">
      <c r="A1" s="179" t="str">
        <f>'3-4'!A1:F1</f>
        <v>บริษัทเงินทุน ศรีสวัสดิ์ จำกัด (มหาชน)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</row>
    <row r="2" spans="1:13" s="81" customFormat="1" ht="21" customHeight="1">
      <c r="A2" s="179" t="s">
        <v>92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</row>
    <row r="3" spans="1:13" s="81" customFormat="1" ht="21" customHeight="1">
      <c r="A3" s="180" t="str">
        <f>'5-6'!A3:F3</f>
        <v>สำหรับงวดสามเดือนสิ้นสุดวันที่ 31 มีนาคม พ.ศ. 2564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</row>
    <row r="4" spans="1:13" ht="21" customHeight="1">
      <c r="G4" s="82"/>
      <c r="H4" s="82"/>
      <c r="I4" s="82"/>
      <c r="J4" s="82"/>
      <c r="K4" s="82"/>
      <c r="L4" s="82"/>
      <c r="M4" s="82"/>
    </row>
    <row r="5" spans="1:13" s="32" customFormat="1" ht="21" customHeight="1">
      <c r="A5" s="3"/>
      <c r="B5" s="3"/>
      <c r="C5" s="3"/>
      <c r="D5" s="69"/>
      <c r="E5" s="69"/>
      <c r="F5" s="69"/>
      <c r="G5" s="181" t="s">
        <v>30</v>
      </c>
      <c r="H5" s="181"/>
      <c r="I5" s="181"/>
      <c r="J5" s="69"/>
      <c r="K5" s="69" t="s">
        <v>50</v>
      </c>
      <c r="L5" s="69"/>
      <c r="M5" s="69"/>
    </row>
    <row r="6" spans="1:13" s="32" customFormat="1" ht="21" customHeight="1">
      <c r="A6" s="3"/>
      <c r="B6" s="70"/>
      <c r="C6" s="69" t="s">
        <v>49</v>
      </c>
      <c r="D6" s="71"/>
      <c r="E6" s="72" t="s">
        <v>87</v>
      </c>
      <c r="F6" s="71"/>
      <c r="G6" s="71" t="s">
        <v>65</v>
      </c>
      <c r="H6" s="71"/>
      <c r="I6" s="3"/>
      <c r="J6" s="69"/>
      <c r="K6" s="69" t="s">
        <v>66</v>
      </c>
      <c r="L6" s="71"/>
      <c r="M6" s="3"/>
    </row>
    <row r="7" spans="1:13" s="32" customFormat="1" ht="21" customHeight="1">
      <c r="A7" s="3"/>
      <c r="B7" s="70"/>
      <c r="C7" s="71" t="s">
        <v>51</v>
      </c>
      <c r="D7" s="71"/>
      <c r="E7" s="72" t="s">
        <v>88</v>
      </c>
      <c r="F7" s="71"/>
      <c r="G7" s="73" t="s">
        <v>67</v>
      </c>
      <c r="H7" s="71"/>
      <c r="I7" s="71" t="s">
        <v>52</v>
      </c>
      <c r="J7" s="69"/>
      <c r="K7" s="71" t="s">
        <v>68</v>
      </c>
      <c r="L7" s="71"/>
      <c r="M7" s="71" t="s">
        <v>53</v>
      </c>
    </row>
    <row r="8" spans="1:13" s="32" customFormat="1" ht="21" customHeight="1">
      <c r="A8" s="3"/>
      <c r="B8" s="2"/>
      <c r="C8" s="75" t="s">
        <v>6</v>
      </c>
      <c r="D8" s="76"/>
      <c r="E8" s="75" t="s">
        <v>6</v>
      </c>
      <c r="F8" s="76"/>
      <c r="G8" s="75" t="s">
        <v>6</v>
      </c>
      <c r="H8" s="76"/>
      <c r="I8" s="75" t="s">
        <v>6</v>
      </c>
      <c r="J8" s="68"/>
      <c r="K8" s="75" t="s">
        <v>6</v>
      </c>
      <c r="L8" s="77"/>
      <c r="M8" s="75" t="s">
        <v>6</v>
      </c>
    </row>
    <row r="9" spans="1:13" s="32" customFormat="1" ht="6" customHeight="1">
      <c r="A9" s="3"/>
      <c r="B9" s="70"/>
      <c r="C9" s="141"/>
      <c r="D9" s="78"/>
      <c r="E9" s="141"/>
      <c r="F9" s="78"/>
      <c r="G9" s="141"/>
      <c r="H9" s="78"/>
      <c r="I9" s="141"/>
      <c r="J9" s="3"/>
      <c r="K9" s="141"/>
      <c r="L9" s="78"/>
      <c r="M9" s="141"/>
    </row>
    <row r="10" spans="1:13" s="32" customFormat="1" ht="21" customHeight="1">
      <c r="A10" s="79" t="s">
        <v>134</v>
      </c>
      <c r="B10" s="80"/>
      <c r="C10" s="142">
        <v>2756236205</v>
      </c>
      <c r="D10" s="95"/>
      <c r="E10" s="142">
        <v>4299728472</v>
      </c>
      <c r="F10" s="95"/>
      <c r="G10" s="142">
        <v>241902628</v>
      </c>
      <c r="H10" s="95"/>
      <c r="I10" s="142">
        <v>2297908271</v>
      </c>
      <c r="J10" s="95"/>
      <c r="K10" s="142">
        <v>870651</v>
      </c>
      <c r="L10" s="76"/>
      <c r="M10" s="142">
        <v>9596646227</v>
      </c>
    </row>
    <row r="11" spans="1:13" s="32" customFormat="1" ht="6" customHeight="1">
      <c r="A11" s="3"/>
      <c r="B11" s="70"/>
      <c r="C11" s="141"/>
      <c r="D11" s="78"/>
      <c r="E11" s="141"/>
      <c r="F11" s="78"/>
      <c r="G11" s="141"/>
      <c r="H11" s="78"/>
      <c r="I11" s="141"/>
      <c r="J11" s="3"/>
      <c r="K11" s="141"/>
      <c r="L11" s="78"/>
      <c r="M11" s="141"/>
    </row>
    <row r="12" spans="1:13" s="32" customFormat="1" ht="21" customHeight="1">
      <c r="A12" s="79" t="s">
        <v>54</v>
      </c>
      <c r="B12" s="80"/>
      <c r="C12" s="144"/>
      <c r="D12" s="3"/>
      <c r="E12" s="144"/>
      <c r="F12" s="3"/>
      <c r="G12" s="144"/>
      <c r="H12" s="3"/>
      <c r="I12" s="144"/>
      <c r="J12" s="3"/>
      <c r="K12" s="144"/>
      <c r="L12" s="3"/>
      <c r="M12" s="144"/>
    </row>
    <row r="13" spans="1:13" s="32" customFormat="1" ht="21" customHeight="1">
      <c r="A13" s="1" t="s">
        <v>136</v>
      </c>
      <c r="B13" s="80"/>
      <c r="C13" s="142"/>
      <c r="D13" s="95"/>
      <c r="E13" s="142"/>
      <c r="F13" s="95"/>
      <c r="G13" s="142"/>
      <c r="H13" s="95"/>
      <c r="I13" s="142"/>
      <c r="J13" s="95"/>
      <c r="K13" s="142"/>
      <c r="L13" s="76"/>
      <c r="M13" s="142"/>
    </row>
    <row r="14" spans="1:13" s="32" customFormat="1" ht="21" customHeight="1">
      <c r="A14" s="1" t="s">
        <v>129</v>
      </c>
      <c r="B14" s="80"/>
      <c r="C14" s="142">
        <v>0</v>
      </c>
      <c r="D14" s="95"/>
      <c r="E14" s="142">
        <v>0</v>
      </c>
      <c r="F14" s="95"/>
      <c r="G14" s="142">
        <v>0</v>
      </c>
      <c r="H14" s="95"/>
      <c r="I14" s="142">
        <v>0</v>
      </c>
      <c r="J14" s="95"/>
      <c r="K14" s="142">
        <f>+'5-6'!D61</f>
        <v>-781854</v>
      </c>
      <c r="L14" s="76"/>
      <c r="M14" s="142">
        <f>SUM(C14:K14)</f>
        <v>-781854</v>
      </c>
    </row>
    <row r="15" spans="1:13" s="32" customFormat="1" ht="21" customHeight="1">
      <c r="A15" s="1" t="s">
        <v>159</v>
      </c>
      <c r="B15" s="3"/>
      <c r="C15" s="142"/>
      <c r="D15" s="95"/>
      <c r="E15" s="142"/>
      <c r="F15" s="95"/>
      <c r="G15" s="142"/>
      <c r="H15" s="95"/>
      <c r="I15" s="142"/>
      <c r="J15" s="95"/>
      <c r="K15" s="142"/>
      <c r="L15" s="76"/>
      <c r="M15" s="142"/>
    </row>
    <row r="16" spans="1:13" s="32" customFormat="1" ht="21" customHeight="1">
      <c r="A16" s="1" t="s">
        <v>107</v>
      </c>
      <c r="B16" s="3"/>
      <c r="C16" s="142">
        <v>0</v>
      </c>
      <c r="D16" s="95"/>
      <c r="E16" s="142">
        <v>0</v>
      </c>
      <c r="F16" s="95"/>
      <c r="G16" s="142">
        <v>0</v>
      </c>
      <c r="H16" s="95"/>
      <c r="I16" s="142">
        <f>+'5-6'!D70</f>
        <v>6462110</v>
      </c>
      <c r="J16" s="95"/>
      <c r="K16" s="142">
        <v>0</v>
      </c>
      <c r="L16" s="76"/>
      <c r="M16" s="142">
        <f>SUM(C16:K16)</f>
        <v>6462110</v>
      </c>
    </row>
    <row r="17" spans="1:13" ht="21" customHeight="1">
      <c r="A17" s="1" t="s">
        <v>44</v>
      </c>
      <c r="B17" s="80"/>
      <c r="C17" s="143">
        <v>0</v>
      </c>
      <c r="D17" s="95"/>
      <c r="E17" s="143">
        <v>0</v>
      </c>
      <c r="F17" s="95"/>
      <c r="G17" s="143">
        <v>0</v>
      </c>
      <c r="H17" s="95"/>
      <c r="I17" s="143">
        <f>+'5-6'!D35</f>
        <v>307735943</v>
      </c>
      <c r="J17" s="95"/>
      <c r="K17" s="143">
        <v>0</v>
      </c>
      <c r="L17" s="76"/>
      <c r="M17" s="143">
        <f>SUM(C17:K17)</f>
        <v>307735943</v>
      </c>
    </row>
    <row r="18" spans="1:13" ht="6" customHeight="1">
      <c r="A18" s="1"/>
      <c r="B18" s="80"/>
      <c r="C18" s="145"/>
      <c r="D18" s="4"/>
      <c r="E18" s="145"/>
      <c r="F18" s="4"/>
      <c r="G18" s="145"/>
      <c r="H18" s="4"/>
      <c r="I18" s="145"/>
      <c r="J18" s="4"/>
      <c r="K18" s="145"/>
      <c r="L18" s="4"/>
      <c r="M18" s="145"/>
    </row>
    <row r="19" spans="1:13" ht="21" customHeight="1" thickBot="1">
      <c r="A19" s="79" t="s">
        <v>135</v>
      </c>
      <c r="B19" s="1"/>
      <c r="C19" s="146">
        <f>SUM(C10:C17)</f>
        <v>2756236205</v>
      </c>
      <c r="D19" s="95"/>
      <c r="E19" s="146">
        <f>SUM(E10:E17)</f>
        <v>4299728472</v>
      </c>
      <c r="F19" s="95"/>
      <c r="G19" s="146">
        <f>SUM(G10:G17)</f>
        <v>241902628</v>
      </c>
      <c r="H19" s="95"/>
      <c r="I19" s="146">
        <f>SUM(I10:I17)</f>
        <v>2612106324</v>
      </c>
      <c r="J19" s="95"/>
      <c r="K19" s="146">
        <f>SUM(K10:K17)</f>
        <v>88797</v>
      </c>
      <c r="L19" s="76"/>
      <c r="M19" s="146">
        <f>SUM(M10:M17)</f>
        <v>9910062426</v>
      </c>
    </row>
    <row r="20" spans="1:13" ht="21" customHeight="1" thickTop="1">
      <c r="A20" s="79"/>
      <c r="B20" s="1"/>
      <c r="C20" s="76"/>
      <c r="D20" s="68"/>
      <c r="E20" s="68"/>
      <c r="F20" s="68"/>
      <c r="G20" s="76"/>
      <c r="H20" s="68"/>
      <c r="I20" s="76"/>
      <c r="J20" s="68"/>
      <c r="K20" s="76"/>
      <c r="L20" s="76"/>
      <c r="M20" s="76"/>
    </row>
    <row r="21" spans="1:13" ht="21" customHeight="1">
      <c r="A21" s="79"/>
      <c r="B21" s="1"/>
      <c r="C21" s="76"/>
      <c r="D21" s="68"/>
      <c r="E21" s="68"/>
      <c r="F21" s="68"/>
      <c r="G21" s="76"/>
      <c r="H21" s="68"/>
      <c r="I21" s="76"/>
      <c r="J21" s="68"/>
      <c r="K21" s="76"/>
      <c r="L21" s="76"/>
      <c r="M21" s="76"/>
    </row>
    <row r="22" spans="1:13" ht="21" customHeight="1">
      <c r="A22" s="79"/>
      <c r="B22" s="1"/>
      <c r="C22" s="76"/>
      <c r="D22" s="68"/>
      <c r="E22" s="68"/>
      <c r="F22" s="68"/>
      <c r="G22" s="76"/>
      <c r="H22" s="68"/>
      <c r="I22" s="76"/>
      <c r="J22" s="68"/>
      <c r="K22" s="76"/>
      <c r="L22" s="76"/>
      <c r="M22" s="76"/>
    </row>
    <row r="23" spans="1:13" ht="21" customHeight="1">
      <c r="A23" s="79"/>
      <c r="B23" s="1"/>
      <c r="C23" s="76"/>
      <c r="D23" s="68"/>
      <c r="E23" s="68"/>
      <c r="F23" s="68"/>
      <c r="G23" s="76"/>
      <c r="H23" s="68"/>
      <c r="I23" s="76"/>
      <c r="J23" s="68"/>
      <c r="K23" s="76"/>
      <c r="L23" s="76"/>
      <c r="M23" s="76"/>
    </row>
    <row r="24" spans="1:13" ht="21" customHeight="1">
      <c r="A24" s="79"/>
      <c r="B24" s="1"/>
      <c r="C24" s="76"/>
      <c r="D24" s="68"/>
      <c r="E24" s="68"/>
      <c r="F24" s="68"/>
      <c r="G24" s="76"/>
      <c r="H24" s="68"/>
      <c r="I24" s="76"/>
      <c r="J24" s="68"/>
      <c r="K24" s="76"/>
      <c r="L24" s="76"/>
      <c r="M24" s="76"/>
    </row>
    <row r="25" spans="1:13" ht="21" customHeight="1">
      <c r="A25" s="79"/>
      <c r="B25" s="1"/>
      <c r="C25" s="76"/>
      <c r="D25" s="68"/>
      <c r="E25" s="68"/>
      <c r="F25" s="68"/>
      <c r="G25" s="76"/>
      <c r="H25" s="68"/>
      <c r="I25" s="76"/>
      <c r="J25" s="68"/>
      <c r="K25" s="76"/>
      <c r="L25" s="76"/>
      <c r="M25" s="76"/>
    </row>
    <row r="26" spans="1:13" ht="21" customHeight="1">
      <c r="A26" s="79"/>
      <c r="B26" s="1"/>
      <c r="C26" s="76"/>
      <c r="D26" s="68"/>
      <c r="E26" s="68"/>
      <c r="F26" s="68"/>
      <c r="G26" s="76"/>
      <c r="H26" s="68"/>
      <c r="I26" s="76"/>
      <c r="J26" s="68"/>
      <c r="K26" s="76"/>
      <c r="L26" s="76"/>
      <c r="M26" s="76"/>
    </row>
    <row r="27" spans="1:13" ht="7.5" customHeight="1">
      <c r="A27" s="79"/>
      <c r="B27" s="1"/>
      <c r="C27" s="76"/>
      <c r="D27" s="68"/>
      <c r="E27" s="68"/>
      <c r="F27" s="68"/>
      <c r="G27" s="76"/>
      <c r="H27" s="68"/>
      <c r="I27" s="76"/>
      <c r="J27" s="68"/>
      <c r="K27" s="76"/>
      <c r="L27" s="76"/>
      <c r="M27" s="76"/>
    </row>
    <row r="28" spans="1:13" ht="21.95" customHeight="1">
      <c r="A28" s="57" t="str">
        <f>'3-4'!A38</f>
        <v>หมายเหตุประกอบข้อมูลทางการเงินเป็นส่วนหนึ่งของข้อมูลทางการเงินระหว่างกาลนี้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</row>
    <row r="29" spans="1:13" ht="10.5" customHeight="1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</row>
  </sheetData>
  <mergeCells count="4">
    <mergeCell ref="A1:M1"/>
    <mergeCell ref="A2:M2"/>
    <mergeCell ref="A3:M3"/>
    <mergeCell ref="G5:I5"/>
  </mergeCells>
  <pageMargins left="0.75" right="0.75" top="0.5" bottom="0.6" header="0.49" footer="0.4"/>
  <pageSetup paperSize="9" firstPageNumber="8" orientation="landscape" useFirstPageNumber="1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88"/>
  <sheetViews>
    <sheetView tabSelected="1" zoomScaleNormal="100" zoomScaleSheetLayoutView="100" workbookViewId="0">
      <selection activeCell="C14" sqref="C14"/>
    </sheetView>
  </sheetViews>
  <sheetFormatPr defaultColWidth="10.7109375" defaultRowHeight="21.75" customHeight="1"/>
  <cols>
    <col min="1" max="2" width="1.7109375" style="6" customWidth="1"/>
    <col min="3" max="3" width="50.85546875" style="6" customWidth="1"/>
    <col min="4" max="4" width="8.42578125" style="6" bestFit="1" customWidth="1"/>
    <col min="5" max="5" width="0.85546875" style="6" customWidth="1"/>
    <col min="6" max="6" width="13.140625" style="60" customWidth="1"/>
    <col min="7" max="7" width="0.85546875" style="60" customWidth="1"/>
    <col min="8" max="8" width="11.7109375" style="60" customWidth="1"/>
    <col min="9" max="16384" width="10.7109375" style="6"/>
  </cols>
  <sheetData>
    <row r="1" spans="1:8" s="81" customFormat="1" ht="18.95" customHeight="1">
      <c r="A1" s="113" t="str">
        <f>'3-4'!A1:F1</f>
        <v>บริษัทเงินทุน ศรีสวัสดิ์ จำกัด (มหาชน)</v>
      </c>
      <c r="B1" s="113"/>
      <c r="C1" s="113"/>
      <c r="D1" s="84"/>
      <c r="E1" s="84"/>
      <c r="F1" s="85"/>
      <c r="G1" s="85"/>
      <c r="H1" s="85"/>
    </row>
    <row r="2" spans="1:8" ht="18.95" customHeight="1">
      <c r="A2" s="113" t="s">
        <v>93</v>
      </c>
      <c r="B2" s="113"/>
      <c r="C2" s="113"/>
      <c r="D2" s="84"/>
      <c r="E2" s="84"/>
      <c r="F2" s="85"/>
      <c r="G2" s="85"/>
      <c r="H2" s="85"/>
    </row>
    <row r="3" spans="1:8" ht="18.95" customHeight="1">
      <c r="A3" s="114" t="str">
        <f>'5-6'!A3:F3</f>
        <v>สำหรับงวดสามเดือนสิ้นสุดวันที่ 31 มีนาคม พ.ศ. 2564</v>
      </c>
      <c r="B3" s="114"/>
      <c r="C3" s="114"/>
      <c r="D3" s="86"/>
      <c r="E3" s="86"/>
      <c r="F3" s="87"/>
      <c r="G3" s="87"/>
      <c r="H3" s="87"/>
    </row>
    <row r="4" spans="1:8" ht="18.95" customHeight="1">
      <c r="A4" s="84"/>
      <c r="B4" s="84"/>
      <c r="C4" s="84"/>
      <c r="D4" s="84"/>
      <c r="E4" s="84"/>
      <c r="F4" s="85"/>
      <c r="G4" s="85"/>
      <c r="H4" s="85"/>
    </row>
    <row r="5" spans="1:8" s="1" customFormat="1" ht="18.95" customHeight="1">
      <c r="A5" s="5"/>
      <c r="B5" s="5"/>
      <c r="C5" s="5"/>
      <c r="D5" s="150"/>
      <c r="E5" s="150"/>
      <c r="F5" s="77" t="s">
        <v>131</v>
      </c>
      <c r="G5" s="151"/>
      <c r="H5" s="77" t="s">
        <v>96</v>
      </c>
    </row>
    <row r="6" spans="1:8" s="1" customFormat="1" ht="18.95" customHeight="1">
      <c r="D6" s="74" t="s">
        <v>5</v>
      </c>
      <c r="E6" s="2"/>
      <c r="F6" s="75" t="s">
        <v>6</v>
      </c>
      <c r="G6" s="152"/>
      <c r="H6" s="75" t="s">
        <v>6</v>
      </c>
    </row>
    <row r="7" spans="1:8" s="1" customFormat="1" ht="18.95" customHeight="1">
      <c r="A7" s="153" t="s">
        <v>55</v>
      </c>
      <c r="B7" s="153"/>
      <c r="C7" s="153"/>
      <c r="D7" s="2"/>
      <c r="E7" s="2"/>
      <c r="F7" s="154"/>
      <c r="G7" s="152"/>
      <c r="H7" s="77"/>
    </row>
    <row r="8" spans="1:8" s="1" customFormat="1" ht="18.95" customHeight="1">
      <c r="A8" s="5" t="s">
        <v>43</v>
      </c>
      <c r="C8" s="5"/>
      <c r="E8" s="80"/>
      <c r="F8" s="142">
        <f>'5-6'!$D$32</f>
        <v>389708817</v>
      </c>
      <c r="G8" s="155"/>
      <c r="H8" s="95">
        <v>464464122</v>
      </c>
    </row>
    <row r="9" spans="1:8" s="1" customFormat="1" ht="3.95" customHeight="1">
      <c r="A9" s="5"/>
      <c r="C9" s="5"/>
      <c r="E9" s="80"/>
      <c r="F9" s="142"/>
      <c r="G9" s="155"/>
      <c r="H9" s="95"/>
    </row>
    <row r="10" spans="1:8" s="1" customFormat="1" ht="18.95" customHeight="1">
      <c r="A10" s="5" t="s">
        <v>69</v>
      </c>
      <c r="C10" s="5"/>
      <c r="E10" s="80"/>
      <c r="F10" s="142"/>
      <c r="G10" s="155"/>
      <c r="H10" s="95"/>
    </row>
    <row r="11" spans="1:8" s="1" customFormat="1" ht="18.95" customHeight="1">
      <c r="A11" s="5" t="s">
        <v>70</v>
      </c>
      <c r="B11" s="5" t="s">
        <v>71</v>
      </c>
      <c r="E11" s="80"/>
      <c r="F11" s="142"/>
      <c r="G11" s="155"/>
      <c r="H11" s="95"/>
    </row>
    <row r="12" spans="1:8" s="1" customFormat="1" ht="18.95" customHeight="1">
      <c r="B12" s="5" t="s">
        <v>72</v>
      </c>
      <c r="D12" s="3"/>
      <c r="E12" s="80"/>
      <c r="F12" s="142">
        <v>11151137</v>
      </c>
      <c r="G12" s="155"/>
      <c r="H12" s="95">
        <v>11124213</v>
      </c>
    </row>
    <row r="13" spans="1:8" s="1" customFormat="1" ht="18.95" customHeight="1">
      <c r="B13" s="5" t="s">
        <v>137</v>
      </c>
      <c r="D13" s="3"/>
      <c r="E13" s="80"/>
      <c r="F13" s="142">
        <v>4342137</v>
      </c>
      <c r="G13" s="155"/>
      <c r="H13" s="95">
        <v>77813</v>
      </c>
    </row>
    <row r="14" spans="1:8" s="1" customFormat="1" ht="18.95" customHeight="1">
      <c r="B14" s="5" t="s">
        <v>156</v>
      </c>
      <c r="D14" s="3"/>
      <c r="E14" s="80"/>
      <c r="F14" s="142"/>
      <c r="G14" s="155"/>
      <c r="H14" s="95"/>
    </row>
    <row r="15" spans="1:8" s="1" customFormat="1" ht="18.95" customHeight="1">
      <c r="B15" s="5" t="s">
        <v>157</v>
      </c>
      <c r="D15" s="3"/>
      <c r="E15" s="80"/>
      <c r="F15" s="142">
        <v>-34533</v>
      </c>
      <c r="G15" s="155"/>
      <c r="H15" s="95">
        <v>129333</v>
      </c>
    </row>
    <row r="16" spans="1:8" s="1" customFormat="1" ht="18.95" customHeight="1">
      <c r="B16" s="5" t="s">
        <v>139</v>
      </c>
      <c r="D16" s="156"/>
      <c r="E16" s="157"/>
      <c r="F16" s="158"/>
      <c r="G16" s="155"/>
      <c r="H16" s="155"/>
    </row>
    <row r="17" spans="1:8" s="1" customFormat="1" ht="18.95" customHeight="1">
      <c r="B17" s="5" t="s">
        <v>128</v>
      </c>
      <c r="D17" s="156">
        <v>25</v>
      </c>
      <c r="E17" s="157"/>
      <c r="F17" s="158">
        <v>-48971825</v>
      </c>
      <c r="G17" s="155"/>
      <c r="H17" s="155">
        <v>40310</v>
      </c>
    </row>
    <row r="18" spans="1:8" s="1" customFormat="1" ht="18.95" customHeight="1">
      <c r="B18" s="5" t="s">
        <v>138</v>
      </c>
      <c r="D18" s="3">
        <v>26</v>
      </c>
      <c r="E18" s="80"/>
      <c r="F18" s="142">
        <v>-86631208</v>
      </c>
      <c r="G18" s="155"/>
      <c r="H18" s="95">
        <f>SUM(10464640,62714898)</f>
        <v>73179538</v>
      </c>
    </row>
    <row r="19" spans="1:8" s="1" customFormat="1" ht="18.95" customHeight="1">
      <c r="B19" s="5" t="s">
        <v>73</v>
      </c>
      <c r="D19" s="3"/>
      <c r="E19" s="80"/>
      <c r="F19" s="142">
        <v>0</v>
      </c>
      <c r="G19" s="155"/>
      <c r="H19" s="95">
        <v>-36038</v>
      </c>
    </row>
    <row r="20" spans="1:8" s="1" customFormat="1" ht="18.95" customHeight="1">
      <c r="B20" s="5" t="s">
        <v>74</v>
      </c>
      <c r="D20" s="3"/>
      <c r="E20" s="80"/>
      <c r="F20" s="142">
        <v>1858199</v>
      </c>
      <c r="G20" s="155"/>
      <c r="H20" s="95">
        <v>9100606</v>
      </c>
    </row>
    <row r="21" spans="1:8" s="1" customFormat="1" ht="18.95" customHeight="1">
      <c r="B21" s="5" t="s">
        <v>38</v>
      </c>
      <c r="D21" s="3"/>
      <c r="E21" s="80"/>
      <c r="F21" s="142">
        <v>-487407380</v>
      </c>
      <c r="G21" s="155"/>
      <c r="H21" s="95">
        <v>-824384929</v>
      </c>
    </row>
    <row r="22" spans="1:8" s="1" customFormat="1" ht="18.95" customHeight="1">
      <c r="B22" s="5" t="s">
        <v>75</v>
      </c>
      <c r="D22" s="3"/>
      <c r="E22" s="80"/>
      <c r="F22" s="142">
        <v>-24470</v>
      </c>
      <c r="G22" s="155"/>
      <c r="H22" s="95">
        <v>-1307160</v>
      </c>
    </row>
    <row r="23" spans="1:8" s="1" customFormat="1" ht="18.95" customHeight="1">
      <c r="B23" s="5" t="s">
        <v>76</v>
      </c>
      <c r="D23" s="3"/>
      <c r="E23" s="80"/>
      <c r="F23" s="158">
        <v>602762025</v>
      </c>
      <c r="G23" s="155"/>
      <c r="H23" s="155">
        <v>1093635759</v>
      </c>
    </row>
    <row r="24" spans="1:8" s="1" customFormat="1" ht="18.95" customHeight="1">
      <c r="B24" s="5" t="s">
        <v>77</v>
      </c>
      <c r="D24" s="3"/>
      <c r="E24" s="80"/>
      <c r="F24" s="142">
        <v>-25795912</v>
      </c>
      <c r="G24" s="155"/>
      <c r="H24" s="95">
        <v>-69241940</v>
      </c>
    </row>
    <row r="25" spans="1:8" s="1" customFormat="1" ht="18.95" customHeight="1">
      <c r="B25" s="5" t="s">
        <v>78</v>
      </c>
      <c r="D25" s="3"/>
      <c r="E25" s="80"/>
      <c r="F25" s="143">
        <v>-44744</v>
      </c>
      <c r="G25" s="95"/>
      <c r="H25" s="161">
        <v>-64439.065016145003</v>
      </c>
    </row>
    <row r="26" spans="1:8" s="1" customFormat="1" ht="3.95" customHeight="1">
      <c r="A26" s="5"/>
      <c r="B26" s="5"/>
      <c r="C26" s="5"/>
      <c r="D26" s="5"/>
      <c r="E26" s="5"/>
      <c r="F26" s="142"/>
      <c r="G26" s="95"/>
      <c r="H26" s="95"/>
    </row>
    <row r="27" spans="1:8" s="1" customFormat="1" ht="18.95" customHeight="1">
      <c r="B27" s="5" t="s">
        <v>155</v>
      </c>
      <c r="D27" s="3"/>
      <c r="E27" s="80"/>
      <c r="F27" s="142"/>
      <c r="G27" s="155"/>
      <c r="H27" s="95"/>
    </row>
    <row r="28" spans="1:8" s="1" customFormat="1" ht="18.95" customHeight="1">
      <c r="A28" s="5"/>
      <c r="C28" s="1" t="s">
        <v>79</v>
      </c>
      <c r="D28" s="3"/>
      <c r="E28" s="80"/>
      <c r="F28" s="142">
        <f>SUM($F$8:$F$25)</f>
        <v>360912243</v>
      </c>
      <c r="G28" s="155"/>
      <c r="H28" s="95">
        <f>SUM(H8:H25)</f>
        <v>756717187.93498385</v>
      </c>
    </row>
    <row r="29" spans="1:8" s="1" customFormat="1" ht="3.95" customHeight="1">
      <c r="A29" s="5"/>
      <c r="B29" s="5"/>
      <c r="C29" s="5"/>
      <c r="D29" s="5"/>
      <c r="E29" s="5"/>
      <c r="F29" s="142"/>
      <c r="G29" s="95"/>
      <c r="H29" s="95"/>
    </row>
    <row r="30" spans="1:8" s="1" customFormat="1" ht="18.95" customHeight="1">
      <c r="A30" s="153" t="s">
        <v>56</v>
      </c>
      <c r="D30" s="3"/>
      <c r="E30" s="80"/>
      <c r="F30" s="142"/>
      <c r="G30" s="155"/>
      <c r="H30" s="95"/>
    </row>
    <row r="31" spans="1:8" s="1" customFormat="1" ht="18.95" customHeight="1">
      <c r="A31" s="5" t="s">
        <v>80</v>
      </c>
      <c r="D31" s="3"/>
      <c r="E31" s="80"/>
      <c r="F31" s="142">
        <v>200000000</v>
      </c>
      <c r="G31" s="155"/>
      <c r="H31" s="95">
        <v>-580000000</v>
      </c>
    </row>
    <row r="32" spans="1:8" s="1" customFormat="1" ht="18.95" customHeight="1">
      <c r="A32" s="5" t="s">
        <v>81</v>
      </c>
      <c r="D32" s="3"/>
      <c r="E32" s="80"/>
      <c r="F32" s="142">
        <v>3178276265</v>
      </c>
      <c r="G32" s="155"/>
      <c r="H32" s="95">
        <v>-694469367</v>
      </c>
    </row>
    <row r="33" spans="1:8" s="1" customFormat="1" ht="18.95" customHeight="1">
      <c r="A33" s="5" t="s">
        <v>82</v>
      </c>
      <c r="D33" s="3"/>
      <c r="E33" s="80"/>
      <c r="F33" s="142">
        <v>-80938023</v>
      </c>
      <c r="G33" s="155"/>
      <c r="H33" s="95">
        <v>-3265610</v>
      </c>
    </row>
    <row r="34" spans="1:8" s="1" customFormat="1" ht="18.95" customHeight="1">
      <c r="A34" s="5" t="s">
        <v>14</v>
      </c>
      <c r="D34" s="3"/>
      <c r="E34" s="80"/>
      <c r="F34" s="142">
        <v>-1692172625</v>
      </c>
      <c r="G34" s="155"/>
      <c r="H34" s="95">
        <v>-8546062</v>
      </c>
    </row>
    <row r="35" spans="1:8" s="1" customFormat="1" ht="3.95" customHeight="1">
      <c r="A35" s="5"/>
      <c r="B35" s="5"/>
      <c r="C35" s="5"/>
      <c r="D35" s="5"/>
      <c r="E35" s="5"/>
      <c r="F35" s="142"/>
      <c r="G35" s="95"/>
      <c r="H35" s="95"/>
    </row>
    <row r="36" spans="1:8" s="1" customFormat="1" ht="18.95" customHeight="1">
      <c r="A36" s="153" t="s">
        <v>57</v>
      </c>
      <c r="D36" s="3"/>
      <c r="E36" s="80"/>
      <c r="F36" s="142"/>
      <c r="G36" s="155"/>
      <c r="H36" s="95"/>
    </row>
    <row r="37" spans="1:8" s="1" customFormat="1" ht="18.95" customHeight="1">
      <c r="A37" s="159" t="s">
        <v>19</v>
      </c>
      <c r="D37" s="3"/>
      <c r="E37" s="80"/>
      <c r="F37" s="142">
        <v>-1912337889</v>
      </c>
      <c r="G37" s="155"/>
      <c r="H37" s="95">
        <v>378675239</v>
      </c>
    </row>
    <row r="38" spans="1:8" s="1" customFormat="1" ht="18.95" customHeight="1">
      <c r="A38" s="160" t="s">
        <v>21</v>
      </c>
      <c r="D38" s="3"/>
      <c r="E38" s="80"/>
      <c r="F38" s="142">
        <v>-19836530</v>
      </c>
      <c r="G38" s="155"/>
      <c r="H38" s="95">
        <v>0</v>
      </c>
    </row>
    <row r="39" spans="1:8" s="1" customFormat="1" ht="18.95" customHeight="1">
      <c r="A39" s="159" t="s">
        <v>22</v>
      </c>
      <c r="D39" s="3"/>
      <c r="E39" s="80"/>
      <c r="F39" s="143">
        <v>115153282</v>
      </c>
      <c r="G39" s="155"/>
      <c r="H39" s="161">
        <v>341647157.19</v>
      </c>
    </row>
    <row r="40" spans="1:8" s="1" customFormat="1" ht="3.95" customHeight="1">
      <c r="A40" s="5"/>
      <c r="B40" s="5"/>
      <c r="C40" s="5"/>
      <c r="D40" s="5"/>
      <c r="E40" s="5"/>
      <c r="F40" s="142"/>
      <c r="G40" s="95"/>
      <c r="H40" s="95"/>
    </row>
    <row r="41" spans="1:8" s="1" customFormat="1" ht="18.95" customHeight="1">
      <c r="A41" s="5" t="s">
        <v>141</v>
      </c>
      <c r="D41" s="3"/>
      <c r="E41" s="80"/>
      <c r="F41" s="143">
        <f>SUM(F28:F39)</f>
        <v>149056723</v>
      </c>
      <c r="G41" s="155"/>
      <c r="H41" s="161">
        <f>SUM(H28:H39)</f>
        <v>190758545.12498385</v>
      </c>
    </row>
    <row r="42" spans="1:8" ht="15.75" customHeight="1">
      <c r="A42" s="46"/>
      <c r="B42" s="46"/>
      <c r="C42" s="46"/>
      <c r="D42" s="46"/>
      <c r="E42" s="46"/>
      <c r="F42" s="31"/>
      <c r="G42" s="88"/>
      <c r="H42" s="31"/>
    </row>
    <row r="43" spans="1:8" ht="18" customHeight="1">
      <c r="A43" s="46"/>
      <c r="B43" s="46"/>
      <c r="C43" s="46"/>
      <c r="D43" s="46"/>
      <c r="E43" s="46"/>
      <c r="F43" s="31"/>
      <c r="G43" s="88"/>
      <c r="H43" s="31"/>
    </row>
    <row r="44" spans="1:8" ht="13.5" customHeight="1">
      <c r="A44" s="46"/>
      <c r="B44" s="46"/>
      <c r="C44" s="46"/>
      <c r="D44" s="46"/>
      <c r="E44" s="46"/>
      <c r="F44" s="31"/>
      <c r="G44" s="88"/>
      <c r="H44" s="31"/>
    </row>
    <row r="45" spans="1:8" ht="13.5" customHeight="1">
      <c r="A45" s="46"/>
      <c r="B45" s="46"/>
      <c r="C45" s="46"/>
      <c r="D45" s="46"/>
      <c r="E45" s="46"/>
      <c r="F45" s="31"/>
      <c r="G45" s="88"/>
      <c r="H45" s="31"/>
    </row>
    <row r="46" spans="1:8" ht="21.95" customHeight="1">
      <c r="A46" s="83" t="str">
        <f>'7'!A28</f>
        <v>หมายเหตุประกอบข้อมูลทางการเงินเป็นส่วนหนึ่งของข้อมูลทางการเงินระหว่างกาลนี้</v>
      </c>
      <c r="B46" s="83"/>
      <c r="C46" s="83"/>
      <c r="D46" s="90"/>
      <c r="E46" s="90"/>
      <c r="F46" s="63"/>
      <c r="G46" s="63"/>
      <c r="H46" s="63"/>
    </row>
    <row r="47" spans="1:8" ht="21" customHeight="1">
      <c r="A47" s="113" t="str">
        <f>A1</f>
        <v>บริษัทเงินทุน ศรีสวัสดิ์ จำกัด (มหาชน)</v>
      </c>
      <c r="B47" s="113"/>
      <c r="C47" s="113"/>
      <c r="D47" s="84"/>
      <c r="E47" s="84"/>
      <c r="F47" s="85"/>
      <c r="G47" s="85"/>
      <c r="H47" s="85"/>
    </row>
    <row r="48" spans="1:8" s="81" customFormat="1" ht="21" customHeight="1">
      <c r="A48" s="113" t="s">
        <v>94</v>
      </c>
      <c r="B48" s="113"/>
      <c r="C48" s="113"/>
      <c r="D48" s="84"/>
      <c r="E48" s="84"/>
      <c r="F48" s="85"/>
      <c r="G48" s="85"/>
      <c r="H48" s="85"/>
    </row>
    <row r="49" spans="1:8" ht="21" customHeight="1">
      <c r="A49" s="114" t="str">
        <f>A3</f>
        <v>สำหรับงวดสามเดือนสิ้นสุดวันที่ 31 มีนาคม พ.ศ. 2564</v>
      </c>
      <c r="B49" s="114"/>
      <c r="C49" s="114"/>
      <c r="D49" s="86"/>
      <c r="E49" s="86"/>
      <c r="F49" s="87"/>
      <c r="G49" s="87"/>
      <c r="H49" s="87"/>
    </row>
    <row r="50" spans="1:8" ht="21" customHeight="1">
      <c r="A50" s="91"/>
      <c r="B50" s="91"/>
      <c r="C50" s="91"/>
      <c r="D50" s="92"/>
      <c r="E50" s="92"/>
      <c r="F50" s="93"/>
      <c r="G50" s="93"/>
      <c r="H50" s="93"/>
    </row>
    <row r="51" spans="1:8" s="1" customFormat="1" ht="21" customHeight="1">
      <c r="A51" s="5"/>
      <c r="B51" s="5"/>
      <c r="C51" s="5"/>
      <c r="D51" s="150"/>
      <c r="E51" s="150"/>
      <c r="F51" s="77" t="s">
        <v>131</v>
      </c>
      <c r="G51" s="151"/>
      <c r="H51" s="77" t="s">
        <v>96</v>
      </c>
    </row>
    <row r="52" spans="1:8" s="1" customFormat="1" ht="21" customHeight="1">
      <c r="A52" s="5"/>
      <c r="B52" s="5"/>
      <c r="C52" s="5"/>
      <c r="D52" s="2"/>
      <c r="E52" s="2"/>
      <c r="F52" s="75" t="s">
        <v>6</v>
      </c>
      <c r="G52" s="152"/>
      <c r="H52" s="75" t="s">
        <v>6</v>
      </c>
    </row>
    <row r="53" spans="1:8" s="1" customFormat="1" ht="6" customHeight="1">
      <c r="F53" s="162"/>
      <c r="G53" s="163"/>
      <c r="H53" s="163"/>
    </row>
    <row r="54" spans="1:8" s="1" customFormat="1" ht="21" customHeight="1">
      <c r="A54" s="153" t="s">
        <v>58</v>
      </c>
      <c r="B54" s="153"/>
      <c r="C54" s="153"/>
      <c r="D54" s="5"/>
      <c r="E54" s="5"/>
      <c r="F54" s="142"/>
      <c r="G54" s="155"/>
      <c r="H54" s="95"/>
    </row>
    <row r="55" spans="1:8" s="1" customFormat="1" ht="21" customHeight="1">
      <c r="A55" s="5" t="s">
        <v>59</v>
      </c>
      <c r="B55" s="5"/>
      <c r="D55" s="164"/>
      <c r="E55" s="5"/>
      <c r="F55" s="165">
        <v>-2137360</v>
      </c>
      <c r="G55" s="155"/>
      <c r="H55" s="166">
        <v>-5639537.8640137464</v>
      </c>
    </row>
    <row r="56" spans="1:8" s="1" customFormat="1" ht="21" customHeight="1">
      <c r="A56" s="5" t="s">
        <v>60</v>
      </c>
      <c r="B56" s="5"/>
      <c r="D56" s="164"/>
      <c r="E56" s="5"/>
      <c r="F56" s="165">
        <v>-95230</v>
      </c>
      <c r="G56" s="155"/>
      <c r="H56" s="166">
        <v>-1662566</v>
      </c>
    </row>
    <row r="57" spans="1:8" s="1" customFormat="1" ht="21" customHeight="1">
      <c r="A57" s="5" t="s">
        <v>140</v>
      </c>
      <c r="B57" s="5"/>
      <c r="D57" s="164"/>
      <c r="E57" s="5"/>
      <c r="F57" s="165">
        <v>82676467</v>
      </c>
      <c r="G57" s="155"/>
      <c r="H57" s="166">
        <v>0</v>
      </c>
    </row>
    <row r="58" spans="1:8" s="1" customFormat="1" ht="21" customHeight="1">
      <c r="A58" s="5" t="s">
        <v>61</v>
      </c>
      <c r="B58" s="5"/>
      <c r="D58" s="164"/>
      <c r="E58" s="5"/>
      <c r="F58" s="143">
        <v>24470</v>
      </c>
      <c r="G58" s="155"/>
      <c r="H58" s="161">
        <v>1307160</v>
      </c>
    </row>
    <row r="59" spans="1:8" s="1" customFormat="1" ht="6" customHeight="1">
      <c r="B59" s="5"/>
      <c r="C59" s="5"/>
      <c r="D59" s="164"/>
      <c r="E59" s="5"/>
      <c r="F59" s="142"/>
      <c r="G59" s="95"/>
      <c r="H59" s="95"/>
    </row>
    <row r="60" spans="1:8" s="1" customFormat="1" ht="21" customHeight="1">
      <c r="A60" s="5" t="s">
        <v>142</v>
      </c>
      <c r="D60" s="164"/>
      <c r="E60" s="5"/>
      <c r="F60" s="143">
        <f>SUM(F55:F58)</f>
        <v>80468347</v>
      </c>
      <c r="G60" s="155"/>
      <c r="H60" s="161">
        <f>SUM(H55:H58)</f>
        <v>-5994943.8640137464</v>
      </c>
    </row>
    <row r="61" spans="1:8" s="1" customFormat="1" ht="21" customHeight="1">
      <c r="A61" s="5"/>
      <c r="B61" s="5"/>
      <c r="C61" s="5"/>
      <c r="D61" s="5"/>
      <c r="E61" s="5"/>
      <c r="F61" s="142"/>
      <c r="G61" s="155"/>
      <c r="H61" s="95"/>
    </row>
    <row r="62" spans="1:8" s="1" customFormat="1" ht="21" customHeight="1">
      <c r="A62" s="79" t="s">
        <v>62</v>
      </c>
      <c r="B62" s="79"/>
      <c r="C62" s="79"/>
      <c r="D62" s="5"/>
      <c r="E62" s="5"/>
      <c r="F62" s="142"/>
      <c r="G62" s="155"/>
      <c r="H62" s="95"/>
    </row>
    <row r="63" spans="1:8" s="1" customFormat="1" ht="21" customHeight="1">
      <c r="A63" s="1" t="s">
        <v>123</v>
      </c>
      <c r="B63" s="79"/>
      <c r="D63" s="164"/>
      <c r="E63" s="5"/>
      <c r="F63" s="142">
        <v>0</v>
      </c>
      <c r="G63" s="95"/>
      <c r="H63" s="95">
        <v>-500000000</v>
      </c>
    </row>
    <row r="64" spans="1:8" s="1" customFormat="1" ht="21" customHeight="1">
      <c r="A64" s="1" t="s">
        <v>124</v>
      </c>
      <c r="B64" s="79"/>
      <c r="D64" s="164"/>
      <c r="E64" s="5"/>
      <c r="F64" s="143">
        <v>-5286943</v>
      </c>
      <c r="G64" s="95"/>
      <c r="H64" s="161">
        <v>-5880208</v>
      </c>
    </row>
    <row r="65" spans="1:8" s="1" customFormat="1" ht="6" customHeight="1">
      <c r="B65" s="5"/>
      <c r="C65" s="5"/>
      <c r="D65" s="5"/>
      <c r="E65" s="5"/>
      <c r="F65" s="165"/>
      <c r="G65" s="155"/>
      <c r="H65" s="166"/>
    </row>
    <row r="66" spans="1:8" s="1" customFormat="1" ht="21" customHeight="1">
      <c r="A66" s="1" t="s">
        <v>127</v>
      </c>
      <c r="D66" s="5"/>
      <c r="E66" s="5"/>
      <c r="F66" s="167">
        <f>SUM(F63:F65)</f>
        <v>-5286943</v>
      </c>
      <c r="G66" s="155"/>
      <c r="H66" s="168">
        <f>SUM(H63:H65)</f>
        <v>-505880208</v>
      </c>
    </row>
    <row r="67" spans="1:8" s="1" customFormat="1" ht="21" customHeight="1">
      <c r="A67" s="5"/>
      <c r="B67" s="5"/>
      <c r="C67" s="5"/>
      <c r="D67" s="5"/>
      <c r="E67" s="5"/>
      <c r="F67" s="142"/>
      <c r="G67" s="155"/>
      <c r="H67" s="95"/>
    </row>
    <row r="68" spans="1:8" s="1" customFormat="1" ht="21" customHeight="1">
      <c r="A68" s="153" t="s">
        <v>143</v>
      </c>
      <c r="B68" s="153"/>
      <c r="D68" s="5"/>
      <c r="E68" s="5"/>
      <c r="F68" s="165">
        <f>SUM($F$41,$F$60,$F$66)</f>
        <v>224238127</v>
      </c>
      <c r="G68" s="155"/>
      <c r="H68" s="166">
        <f>SUM(H66,H60,H41)</f>
        <v>-321116606.73902988</v>
      </c>
    </row>
    <row r="69" spans="1:8" s="1" customFormat="1" ht="21" customHeight="1">
      <c r="A69" s="5" t="s">
        <v>63</v>
      </c>
      <c r="B69" s="5"/>
      <c r="D69" s="5"/>
      <c r="E69" s="5"/>
      <c r="F69" s="167">
        <v>424607293</v>
      </c>
      <c r="G69" s="155"/>
      <c r="H69" s="168">
        <v>879731157</v>
      </c>
    </row>
    <row r="70" spans="1:8" s="1" customFormat="1" ht="6" customHeight="1">
      <c r="A70" s="5"/>
      <c r="B70" s="5"/>
      <c r="D70" s="5"/>
      <c r="E70" s="5"/>
      <c r="F70" s="165"/>
      <c r="G70" s="155"/>
      <c r="H70" s="166"/>
    </row>
    <row r="71" spans="1:8" s="1" customFormat="1" ht="21" customHeight="1" thickBot="1">
      <c r="A71" s="153" t="s">
        <v>112</v>
      </c>
      <c r="B71" s="5"/>
      <c r="D71" s="3"/>
      <c r="E71" s="157"/>
      <c r="F71" s="169">
        <f>SUM(F68:F69)</f>
        <v>648845420</v>
      </c>
      <c r="G71" s="155"/>
      <c r="H71" s="170">
        <f>SUM(H68:H69)</f>
        <v>558614550.26097012</v>
      </c>
    </row>
    <row r="72" spans="1:8" s="1" customFormat="1" ht="21" customHeight="1" thickTop="1">
      <c r="D72" s="3"/>
      <c r="E72" s="157"/>
      <c r="F72" s="165"/>
      <c r="G72" s="155"/>
      <c r="H72" s="166"/>
    </row>
    <row r="73" spans="1:8" s="1" customFormat="1" ht="21" customHeight="1">
      <c r="A73" s="1" t="s">
        <v>83</v>
      </c>
      <c r="D73" s="3"/>
      <c r="E73" s="157"/>
      <c r="F73" s="165"/>
      <c r="G73" s="155"/>
      <c r="H73" s="166"/>
    </row>
    <row r="74" spans="1:8" s="1" customFormat="1" ht="21" customHeight="1">
      <c r="A74" s="1" t="s">
        <v>8</v>
      </c>
      <c r="D74" s="3"/>
      <c r="E74" s="157"/>
      <c r="F74" s="165">
        <v>20000</v>
      </c>
      <c r="G74" s="155"/>
      <c r="H74" s="166">
        <v>20000</v>
      </c>
    </row>
    <row r="75" spans="1:8" s="1" customFormat="1" ht="21" customHeight="1">
      <c r="A75" s="1" t="s">
        <v>113</v>
      </c>
      <c r="D75" s="3"/>
      <c r="E75" s="157"/>
      <c r="F75" s="167">
        <v>648825420</v>
      </c>
      <c r="G75" s="155"/>
      <c r="H75" s="168">
        <v>558594550</v>
      </c>
    </row>
    <row r="76" spans="1:8" s="1" customFormat="1" ht="6" customHeight="1">
      <c r="D76" s="3"/>
      <c r="E76" s="157"/>
      <c r="F76" s="165"/>
      <c r="G76" s="155"/>
      <c r="H76" s="166"/>
    </row>
    <row r="77" spans="1:8" s="1" customFormat="1" ht="21" customHeight="1" thickBot="1">
      <c r="A77" s="79" t="s">
        <v>64</v>
      </c>
      <c r="D77" s="3"/>
      <c r="E77" s="157"/>
      <c r="F77" s="169">
        <f>SUM(F74:F76)</f>
        <v>648845420</v>
      </c>
      <c r="G77" s="95"/>
      <c r="H77" s="170">
        <f>SUM(H74:H76)</f>
        <v>558614550</v>
      </c>
    </row>
    <row r="78" spans="1:8" s="1" customFormat="1" ht="21" customHeight="1" thickTop="1">
      <c r="D78" s="3"/>
      <c r="E78" s="157"/>
      <c r="F78" s="166"/>
      <c r="G78" s="155"/>
      <c r="H78" s="166"/>
    </row>
    <row r="79" spans="1:8" s="1" customFormat="1" ht="21" customHeight="1">
      <c r="A79" s="79"/>
      <c r="D79" s="3"/>
      <c r="E79" s="157"/>
      <c r="F79" s="166"/>
      <c r="G79" s="155"/>
      <c r="H79" s="166"/>
    </row>
    <row r="80" spans="1:8" s="1" customFormat="1" ht="6" customHeight="1">
      <c r="A80" s="79"/>
      <c r="D80" s="3"/>
      <c r="E80" s="157"/>
      <c r="F80" s="166"/>
      <c r="G80" s="155"/>
      <c r="H80" s="166"/>
    </row>
    <row r="81" spans="1:8" s="1" customFormat="1" ht="21" customHeight="1">
      <c r="D81" s="3"/>
      <c r="E81" s="157"/>
      <c r="F81" s="166"/>
      <c r="G81" s="155"/>
      <c r="H81" s="166"/>
    </row>
    <row r="82" spans="1:8" s="1" customFormat="1" ht="21" customHeight="1">
      <c r="D82" s="3"/>
      <c r="E82" s="157"/>
      <c r="F82" s="166"/>
      <c r="G82" s="155"/>
      <c r="H82" s="166"/>
    </row>
    <row r="83" spans="1:8" ht="21" customHeight="1">
      <c r="D83" s="32"/>
      <c r="E83" s="89"/>
      <c r="F83" s="31"/>
      <c r="G83" s="88"/>
      <c r="H83" s="31"/>
    </row>
    <row r="84" spans="1:8" ht="21" customHeight="1">
      <c r="D84" s="32"/>
      <c r="E84" s="89"/>
      <c r="F84" s="31"/>
      <c r="G84" s="88"/>
      <c r="H84" s="31"/>
    </row>
    <row r="85" spans="1:8" ht="24" customHeight="1">
      <c r="D85" s="32"/>
      <c r="E85" s="89"/>
      <c r="F85" s="31"/>
      <c r="G85" s="88"/>
      <c r="H85" s="31"/>
    </row>
    <row r="86" spans="1:8" ht="15.75" customHeight="1">
      <c r="D86" s="32"/>
      <c r="E86" s="89"/>
      <c r="F86" s="31"/>
      <c r="G86" s="88"/>
      <c r="H86" s="31"/>
    </row>
    <row r="87" spans="1:8" ht="16.5" customHeight="1">
      <c r="D87" s="32"/>
      <c r="E87" s="89"/>
      <c r="F87" s="31"/>
      <c r="G87" s="88"/>
      <c r="H87" s="31"/>
    </row>
    <row r="88" spans="1:8" ht="21.95" customHeight="1">
      <c r="A88" s="83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88" s="83"/>
      <c r="C88" s="83"/>
      <c r="D88" s="90"/>
      <c r="E88" s="90"/>
      <c r="F88" s="64"/>
      <c r="G88" s="64"/>
      <c r="H88" s="64"/>
    </row>
  </sheetData>
  <pageMargins left="0.9" right="0.5" top="0.5" bottom="0.6" header="0.49" footer="0.4"/>
  <pageSetup paperSize="9" firstPageNumber="9" orientation="portrait" useFirstPageNumber="1" r:id="rId1"/>
  <headerFooter>
    <oddFooter>&amp;R&amp;"Browallia New,Regular"&amp;14&amp;P</oddFooter>
  </headerFooter>
  <rowBreaks count="1" manualBreakCount="1">
    <brk id="4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3-4</vt:lpstr>
      <vt:lpstr>5-6</vt:lpstr>
      <vt:lpstr>7</vt:lpstr>
      <vt:lpstr>8</vt:lpstr>
      <vt:lpstr>9-10</vt:lpstr>
      <vt:lpstr>'5-6'!Print_Area</vt:lpstr>
      <vt:lpstr>'7'!Print_Area</vt:lpstr>
      <vt:lpstr>'8'!Print_Area</vt:lpstr>
      <vt:lpstr>'9-10'!Print_Area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</dc:creator>
  <cp:lastModifiedBy>Chotika Asawawimon</cp:lastModifiedBy>
  <cp:lastPrinted>2021-05-17T07:04:05Z</cp:lastPrinted>
  <dcterms:created xsi:type="dcterms:W3CDTF">1999-05-15T03:54:17Z</dcterms:created>
  <dcterms:modified xsi:type="dcterms:W3CDTF">2021-05-17T07:04:06Z</dcterms:modified>
</cp:coreProperties>
</file>