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งานสายพี่ DS\JOBS 2021\PPPM\"/>
    </mc:Choice>
  </mc:AlternateContent>
  <xr:revisionPtr revIDLastSave="0" documentId="13_ncr:1_{04DB1321-86CA-4EE4-A382-7775861CE7E9}" xr6:coauthVersionLast="46" xr6:coauthVersionMax="46" xr10:uidLastSave="{00000000-0000-0000-0000-000000000000}"/>
  <bookViews>
    <workbookView xWindow="-120" yWindow="-120" windowWidth="19440" windowHeight="15000" tabRatio="796" xr2:uid="{00000000-000D-0000-FFFF-FFFF00000000}"/>
  </bookViews>
  <sheets>
    <sheet name="BS" sheetId="10" r:id="rId1"/>
    <sheet name="CE1" sheetId="7" r:id="rId2"/>
    <sheet name="CE2" sheetId="5" r:id="rId3"/>
    <sheet name="PL(3M)" sheetId="9" r:id="rId4"/>
    <sheet name="CF" sheetId="8" r:id="rId5"/>
  </sheets>
  <definedNames>
    <definedName name="_xlnm.Print_Area" localSheetId="0">BS!$A$1:$N$118</definedName>
    <definedName name="_xlnm.Print_Area" localSheetId="1">'CE1'!$A$1:$V$24</definedName>
    <definedName name="_xlnm.Print_Area" localSheetId="2">'CE2'!$A$1:$U$26</definedName>
    <definedName name="_xlnm.Print_Area" localSheetId="4">CF!$A$1:$M$75</definedName>
    <definedName name="_xlnm.Print_Area" localSheetId="3">'PL(3M)'!$A$1:$M$48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7" i="8" l="1"/>
  <c r="K26" i="8"/>
  <c r="I121" i="10"/>
  <c r="K121" i="10"/>
  <c r="M121" i="10"/>
  <c r="M20" i="9"/>
  <c r="M26" i="9" s="1"/>
  <c r="K20" i="9"/>
  <c r="K26" i="9" s="1"/>
  <c r="I20" i="9"/>
  <c r="I26" i="9" s="1"/>
  <c r="G20" i="9"/>
  <c r="G26" i="9" s="1"/>
  <c r="J70" i="10" l="1"/>
  <c r="J71" i="10" s="1"/>
  <c r="J61" i="10"/>
  <c r="J63" i="10" s="1"/>
  <c r="J37" i="10"/>
  <c r="J38" i="10" s="1"/>
  <c r="J39" i="10" s="1"/>
  <c r="N37" i="10"/>
  <c r="N38" i="10" s="1"/>
  <c r="N39" i="10" s="1"/>
  <c r="S14" i="5"/>
  <c r="U14" i="5" s="1"/>
  <c r="T14" i="7"/>
  <c r="V14" i="7" s="1"/>
  <c r="N95" i="10"/>
  <c r="J95" i="10"/>
  <c r="N94" i="10"/>
  <c r="J94" i="10"/>
  <c r="N92" i="10"/>
  <c r="J92" i="10"/>
  <c r="N91" i="10"/>
  <c r="J91" i="10"/>
  <c r="N89" i="10"/>
  <c r="J89" i="10"/>
  <c r="N71" i="10"/>
  <c r="L71" i="10"/>
  <c r="H71" i="10"/>
  <c r="N63" i="10"/>
  <c r="L63" i="10"/>
  <c r="H63" i="10"/>
  <c r="H38" i="10"/>
  <c r="H39" i="10" s="1"/>
  <c r="L38" i="10"/>
  <c r="L39" i="10" s="1"/>
  <c r="N18" i="10"/>
  <c r="L18" i="10"/>
  <c r="J18" i="10"/>
  <c r="H18" i="10"/>
  <c r="N72" i="10" l="1"/>
  <c r="N40" i="10"/>
  <c r="J40" i="10"/>
  <c r="L72" i="10"/>
  <c r="H72" i="10"/>
  <c r="L40" i="10"/>
  <c r="H40" i="10"/>
  <c r="J72" i="10"/>
  <c r="N96" i="10"/>
  <c r="N97" i="10" s="1"/>
  <c r="N98" i="10" s="1"/>
  <c r="J96" i="10"/>
  <c r="J97" i="10" s="1"/>
  <c r="G26" i="8"/>
  <c r="G47" i="8"/>
  <c r="G60" i="8"/>
  <c r="G15" i="9"/>
  <c r="G45" i="9"/>
  <c r="O16" i="5"/>
  <c r="O18" i="5" s="1"/>
  <c r="P16" i="7"/>
  <c r="P18" i="7" s="1"/>
  <c r="N16" i="7"/>
  <c r="Q18" i="5"/>
  <c r="K18" i="5"/>
  <c r="L94" i="10" s="1"/>
  <c r="I18" i="5"/>
  <c r="L92" i="10" s="1"/>
  <c r="G18" i="5"/>
  <c r="L91" i="10" s="1"/>
  <c r="E18" i="5"/>
  <c r="L89" i="10" s="1"/>
  <c r="S17" i="5"/>
  <c r="U17" i="5" s="1"/>
  <c r="R18" i="7"/>
  <c r="J18" i="7"/>
  <c r="H94" i="10" s="1"/>
  <c r="H18" i="7"/>
  <c r="H92" i="10" s="1"/>
  <c r="F18" i="7"/>
  <c r="H91" i="10" s="1"/>
  <c r="D18" i="7"/>
  <c r="H89" i="10" s="1"/>
  <c r="T17" i="7"/>
  <c r="V17" i="7" s="1"/>
  <c r="I60" i="8"/>
  <c r="K60" i="8"/>
  <c r="M60" i="8"/>
  <c r="I47" i="8"/>
  <c r="M47" i="8"/>
  <c r="I26" i="8"/>
  <c r="M26" i="8"/>
  <c r="Q24" i="5"/>
  <c r="K24" i="5"/>
  <c r="I24" i="5"/>
  <c r="G24" i="5"/>
  <c r="E24" i="5"/>
  <c r="O22" i="5"/>
  <c r="S22" i="5" s="1"/>
  <c r="S23" i="5"/>
  <c r="U23" i="5" s="1"/>
  <c r="R24" i="7"/>
  <c r="J24" i="7"/>
  <c r="H24" i="7"/>
  <c r="F24" i="7"/>
  <c r="D24" i="7"/>
  <c r="P22" i="7"/>
  <c r="P24" i="7" s="1"/>
  <c r="N22" i="7"/>
  <c r="N24" i="7" s="1"/>
  <c r="T23" i="7"/>
  <c r="V23" i="7" s="1"/>
  <c r="V20" i="7"/>
  <c r="T20" i="7"/>
  <c r="S20" i="5"/>
  <c r="U20" i="5" s="1"/>
  <c r="M45" i="9"/>
  <c r="K45" i="9"/>
  <c r="I45" i="9"/>
  <c r="M15" i="9"/>
  <c r="K15" i="9"/>
  <c r="I15" i="9"/>
  <c r="N121" i="10" l="1"/>
  <c r="S24" i="5"/>
  <c r="G27" i="9"/>
  <c r="K27" i="9"/>
  <c r="K32" i="9" s="1"/>
  <c r="K34" i="9" s="1"/>
  <c r="M27" i="9"/>
  <c r="I27" i="9"/>
  <c r="O24" i="5"/>
  <c r="J98" i="10"/>
  <c r="J121" i="10" s="1"/>
  <c r="T16" i="7"/>
  <c r="T18" i="7" s="1"/>
  <c r="H96" i="10" s="1"/>
  <c r="S16" i="5"/>
  <c r="S18" i="5" s="1"/>
  <c r="L96" i="10" s="1"/>
  <c r="N18" i="7"/>
  <c r="T22" i="7"/>
  <c r="T24" i="7" s="1"/>
  <c r="A34" i="8"/>
  <c r="A3" i="8"/>
  <c r="A3" i="5"/>
  <c r="A3" i="7"/>
  <c r="A77" i="10"/>
  <c r="A45" i="10"/>
  <c r="M8" i="8"/>
  <c r="K8" i="8"/>
  <c r="I8" i="8"/>
  <c r="I39" i="8" s="1"/>
  <c r="G8" i="8"/>
  <c r="G32" i="9" l="1"/>
  <c r="G34" i="9" s="1"/>
  <c r="M32" i="9"/>
  <c r="M34" i="9" s="1"/>
  <c r="K30" i="8"/>
  <c r="K63" i="8" s="1"/>
  <c r="K65" i="8" s="1"/>
  <c r="K68" i="8" s="1"/>
  <c r="K48" i="9"/>
  <c r="I32" i="9"/>
  <c r="I34" i="9" s="1"/>
  <c r="M39" i="8"/>
  <c r="G39" i="8"/>
  <c r="K39" i="8"/>
  <c r="I46" i="9" l="1"/>
  <c r="L22" i="7"/>
  <c r="V22" i="7" s="1"/>
  <c r="V24" i="7" s="1"/>
  <c r="I10" i="8"/>
  <c r="I27" i="8" s="1"/>
  <c r="I30" i="8" s="1"/>
  <c r="I63" i="8" s="1"/>
  <c r="I65" i="8" s="1"/>
  <c r="I68" i="8" s="1"/>
  <c r="G48" i="9"/>
  <c r="L16" i="7"/>
  <c r="L18" i="7" s="1"/>
  <c r="H95" i="10" s="1"/>
  <c r="H97" i="10" s="1"/>
  <c r="H98" i="10" s="1"/>
  <c r="H121" i="10" s="1"/>
  <c r="G46" i="9"/>
  <c r="G10" i="8"/>
  <c r="G27" i="8" s="1"/>
  <c r="G30" i="8" s="1"/>
  <c r="G63" i="8" s="1"/>
  <c r="G65" i="8" s="1"/>
  <c r="G68" i="8" s="1"/>
  <c r="M22" i="5"/>
  <c r="U22" i="5" s="1"/>
  <c r="U24" i="5" s="1"/>
  <c r="M46" i="9"/>
  <c r="M10" i="8"/>
  <c r="M27" i="8" s="1"/>
  <c r="M30" i="8" s="1"/>
  <c r="M63" i="8" s="1"/>
  <c r="M65" i="8" s="1"/>
  <c r="M68" i="8" s="1"/>
  <c r="M16" i="5"/>
  <c r="M18" i="5" s="1"/>
  <c r="L95" i="10" s="1"/>
  <c r="L97" i="10" s="1"/>
  <c r="L98" i="10" s="1"/>
  <c r="L121" i="10" s="1"/>
  <c r="K46" i="9"/>
  <c r="V16" i="7"/>
  <c r="V18" i="7" s="1"/>
  <c r="L24" i="7"/>
  <c r="M24" i="5" l="1"/>
  <c r="U16" i="5"/>
  <c r="U18" i="5" s="1"/>
</calcChain>
</file>

<file path=xl/sharedStrings.xml><?xml version="1.0" encoding="utf-8"?>
<sst xmlns="http://schemas.openxmlformats.org/spreadsheetml/2006/main" count="361" uniqueCount="234">
  <si>
    <t>Separate financial statements</t>
  </si>
  <si>
    <t>Retained earnings</t>
  </si>
  <si>
    <t>Note</t>
  </si>
  <si>
    <t>Share premium</t>
  </si>
  <si>
    <t>Appropriated</t>
  </si>
  <si>
    <t>Unappropriated</t>
  </si>
  <si>
    <t>Total</t>
  </si>
  <si>
    <t>Consolidated financial statements</t>
  </si>
  <si>
    <t>Assets</t>
  </si>
  <si>
    <t>Current assets</t>
  </si>
  <si>
    <t>Cash and cash equivalents</t>
  </si>
  <si>
    <t>Other current assets</t>
  </si>
  <si>
    <t>Total current assets</t>
  </si>
  <si>
    <t>Total non-current assets</t>
  </si>
  <si>
    <t>Total assets</t>
  </si>
  <si>
    <t xml:space="preserve">Consolidated financial statements 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</si>
  <si>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</si>
  <si>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</si>
  <si>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</si>
  <si>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</si>
  <si>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</si>
  <si>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</si>
  <si>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</si>
  <si>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>Total shareholders' equity</t>
  </si>
  <si>
    <t>Total liabilities and shareholders' equity</t>
  </si>
  <si>
    <t>Other income</t>
  </si>
  <si>
    <t>Total revenues</t>
  </si>
  <si>
    <t>Expenses</t>
  </si>
  <si>
    <t>Administrative expenses</t>
  </si>
  <si>
    <t>Total expenses</t>
  </si>
  <si>
    <t>Cash flows from operating activities</t>
  </si>
  <si>
    <t>Cash flows from investing activities</t>
  </si>
  <si>
    <t>Cash flows from financing activities</t>
  </si>
  <si>
    <t>Inventories</t>
  </si>
  <si>
    <t>Capital reserve for share-based payment transactions</t>
  </si>
  <si>
    <t>Other components of shareholders' equity</t>
  </si>
  <si>
    <t>Equity attributable to owners of the Company</t>
  </si>
  <si>
    <t xml:space="preserve">Revenues </t>
  </si>
  <si>
    <t xml:space="preserve">Capital reserve </t>
  </si>
  <si>
    <t>Total other</t>
  </si>
  <si>
    <t>Issued and</t>
  </si>
  <si>
    <t>components of</t>
  </si>
  <si>
    <t xml:space="preserve">payment </t>
  </si>
  <si>
    <t>shareholders'</t>
  </si>
  <si>
    <t>share capital</t>
  </si>
  <si>
    <t>transactions</t>
  </si>
  <si>
    <t>equity</t>
  </si>
  <si>
    <t>- ordinary shares</t>
  </si>
  <si>
    <t>Deferred tax assets</t>
  </si>
  <si>
    <t>Defered tax liabilities</t>
  </si>
  <si>
    <t>Other comprehensive income</t>
  </si>
  <si>
    <t>Exchange</t>
  </si>
  <si>
    <t>differences on</t>
  </si>
  <si>
    <t xml:space="preserve">translation of </t>
  </si>
  <si>
    <t>Interest income</t>
  </si>
  <si>
    <t xml:space="preserve">Exchange differences on translation of financial statements </t>
  </si>
  <si>
    <t xml:space="preserve">   in foreign currency</t>
  </si>
  <si>
    <t>Share of loss from investments in associates</t>
  </si>
  <si>
    <t>Goodwill</t>
  </si>
  <si>
    <t>Profit (loss) before income tax expenses</t>
  </si>
  <si>
    <t xml:space="preserve">STATEMENTS OF FINANCIAL POSITION </t>
  </si>
  <si>
    <t>STATEMENT OF COMPRREHENSIVE INCOME</t>
  </si>
  <si>
    <t>Revenues from sales</t>
  </si>
  <si>
    <t>Finance costs</t>
  </si>
  <si>
    <t xml:space="preserve">STATEMENT  OF CHANGES IN SHAREHOLDERS' EQUITY </t>
  </si>
  <si>
    <t>STATEMENT  OF CHANGES IN SHAREHOLDERS' EQUITY  (CONTINUED)</t>
  </si>
  <si>
    <t>CASH FLOWS STATEMENTS</t>
  </si>
  <si>
    <t>Adjusted other assets  (increase) decrease</t>
  </si>
  <si>
    <t>Adjusted trade accounts and other current payable increase (decrease)</t>
  </si>
  <si>
    <t>Adjusted unrealised on exchange loss (gain)</t>
  </si>
  <si>
    <t>Interest expeses</t>
  </si>
  <si>
    <t>Tax received (paid)</t>
  </si>
  <si>
    <t>CASH FLOWS STATEMENTS (CONTINUED)</t>
  </si>
  <si>
    <t>Cash paid for property, plant and equipment</t>
  </si>
  <si>
    <t>Net cash provided by (used in) investing activities</t>
  </si>
  <si>
    <t>Net cash provided by (used in) financing activities</t>
  </si>
  <si>
    <t xml:space="preserve"> </t>
  </si>
  <si>
    <t>before effect of exchange rate</t>
  </si>
  <si>
    <t>Other intangible assets</t>
  </si>
  <si>
    <t>Trade and other current payables</t>
  </si>
  <si>
    <t>Current income tax payable</t>
  </si>
  <si>
    <t>Issued and paid share capital</t>
  </si>
  <si>
    <t>Authorized share capital</t>
  </si>
  <si>
    <t>Share premium - ordinary shares</t>
  </si>
  <si>
    <t>Cost of distributions</t>
  </si>
  <si>
    <t>Tax expenses (tax Income)</t>
  </si>
  <si>
    <t>Other comprehensive income to be reclassified</t>
  </si>
  <si>
    <t xml:space="preserve">   </t>
  </si>
  <si>
    <t>to profit or loss in subsequent period :</t>
  </si>
  <si>
    <t>Adjusted financial costs</t>
  </si>
  <si>
    <t>Adjusted trade accounts and other current receivables (increase) decrease</t>
  </si>
  <si>
    <t>Adjusted provisions for employee benefits (reversal)</t>
  </si>
  <si>
    <t>Adjusted bad depts and doubful accounts (reversal)</t>
  </si>
  <si>
    <t>Total adjustment to reconcile profit (loss)</t>
  </si>
  <si>
    <t>Cash received from sales other equity instrument</t>
  </si>
  <si>
    <t>Effect of exchange rate to cash and cash equivalents</t>
  </si>
  <si>
    <t>Net in cash and cash equivalents increase (decrease)</t>
  </si>
  <si>
    <t>Trade and other non - current receivables</t>
  </si>
  <si>
    <t xml:space="preserve">  Restricted bank deposits</t>
  </si>
  <si>
    <t xml:space="preserve">  Other </t>
  </si>
  <si>
    <t>Non - current assets</t>
  </si>
  <si>
    <t>Long - term loans</t>
  </si>
  <si>
    <t>Other non - current assets</t>
  </si>
  <si>
    <t>Total other non - current assets</t>
  </si>
  <si>
    <t>Current portion of long - term liabilities</t>
  </si>
  <si>
    <t>Non - current liabilities</t>
  </si>
  <si>
    <t>Non - current provisions for employee benefits</t>
  </si>
  <si>
    <t>Total non - current liabilities</t>
  </si>
  <si>
    <t>Appropriated - Legal reserve</t>
  </si>
  <si>
    <t>Director</t>
  </si>
  <si>
    <t>Other comprehensive income :</t>
  </si>
  <si>
    <t>fully paid - up</t>
  </si>
  <si>
    <t xml:space="preserve">for share - based </t>
  </si>
  <si>
    <t>Adjustments to reconcile profit (loss) to cash received (paid)</t>
  </si>
  <si>
    <t>Adjusted inventories (increase) decrease</t>
  </si>
  <si>
    <t>Adjusted other liabilities increase (decrease)</t>
  </si>
  <si>
    <t>Depreciation and amortization</t>
  </si>
  <si>
    <t>Net cash provided by (used in) operating activities</t>
  </si>
  <si>
    <t>Cash paid for repayment of liabilities under long - term lease agreements</t>
  </si>
  <si>
    <t>Non - cash items</t>
  </si>
  <si>
    <t xml:space="preserve">  - Reversal of reduce cost of inventories to net realisable value</t>
  </si>
  <si>
    <t xml:space="preserve">Net cash and cash equivalents increase (decrease) </t>
  </si>
  <si>
    <t>Cash received from borrowing</t>
  </si>
  <si>
    <t xml:space="preserve">  Advances payment </t>
  </si>
  <si>
    <t>Earning (Loss) per share (Baht: Shares)</t>
  </si>
  <si>
    <t>Adjusted other reconcile profit (loss)</t>
  </si>
  <si>
    <t>Supplemental Disclosure of Cash flows information</t>
  </si>
  <si>
    <t>PP PRIME PUBLIC COMPANY LIMITED AND ITS SUBSIDIARIES</t>
  </si>
  <si>
    <t xml:space="preserve">  - Interest income</t>
  </si>
  <si>
    <t xml:space="preserve">  - Loss (gain) on sales of available for sale securities</t>
  </si>
  <si>
    <t>Borrowing from financial institutions</t>
  </si>
  <si>
    <t xml:space="preserve">(Increase) decrease in restricted bank deposits  </t>
  </si>
  <si>
    <t>STATEMENTS OF FINANCIAL POSITION (CONTINUED)</t>
  </si>
  <si>
    <t>Cash and cash equivalents from discontinued operations at the end of the period</t>
  </si>
  <si>
    <t>Accounts payable - trust receipts increases</t>
  </si>
  <si>
    <t>Bank overdrafts increase (decrease)</t>
  </si>
  <si>
    <t>Payment of front end fee and debenture issuing costs</t>
  </si>
  <si>
    <t>(Unit : Thousand Baht)</t>
  </si>
  <si>
    <t>Changes in shareholders' equity :</t>
  </si>
  <si>
    <t xml:space="preserve">     Total comprehensive income (expense) for the period</t>
  </si>
  <si>
    <t xml:space="preserve"> income </t>
  </si>
  <si>
    <t>Other comprehensive</t>
  </si>
  <si>
    <t xml:space="preserve">Issued and fully </t>
  </si>
  <si>
    <t>shareholders' equity</t>
  </si>
  <si>
    <t xml:space="preserve"> components of  </t>
  </si>
  <si>
    <t xml:space="preserve">paid - up </t>
  </si>
  <si>
    <t xml:space="preserve">Capital reserve  </t>
  </si>
  <si>
    <t xml:space="preserve"> payment </t>
  </si>
  <si>
    <t>for  share - based</t>
  </si>
  <si>
    <t>Profit on foreign exchange</t>
  </si>
  <si>
    <t>Profit (loss) for the period</t>
  </si>
  <si>
    <t>Other comprehensive income (expense) for the period</t>
  </si>
  <si>
    <t>Total comprehensive income (expense) for the period</t>
  </si>
  <si>
    <t>Cash and cash equivalents at beginning of the period</t>
  </si>
  <si>
    <t>Cash and cash equivalents at ending of the period</t>
  </si>
  <si>
    <t>Cash received for borrowing from related parties</t>
  </si>
  <si>
    <t xml:space="preserve"> in foreign currency</t>
  </si>
  <si>
    <t>financial statements</t>
  </si>
  <si>
    <t>Cash received from  loans to other person or parties</t>
  </si>
  <si>
    <t>Short - term loans</t>
  </si>
  <si>
    <t>Property, plant and equipment</t>
  </si>
  <si>
    <t xml:space="preserve">     Land  Revaluation</t>
  </si>
  <si>
    <t xml:space="preserve">     Plant and machine</t>
  </si>
  <si>
    <t xml:space="preserve">     Property, plant and equipment not used in operations</t>
  </si>
  <si>
    <t xml:space="preserve">Long - term loans </t>
  </si>
  <si>
    <t>Other non - current liabilities</t>
  </si>
  <si>
    <t xml:space="preserve"> Revaluation</t>
  </si>
  <si>
    <t xml:space="preserve"> surplus</t>
  </si>
  <si>
    <t>Balance as at January 1, 2020</t>
  </si>
  <si>
    <t>Balance as at March 31, 2020</t>
  </si>
  <si>
    <t>Currernt portion of finance lease liabilities</t>
  </si>
  <si>
    <t>Liabilities under lease agreements</t>
  </si>
  <si>
    <t xml:space="preserve">  Registered 688,066,476 ordinary shares of Baht 1 each</t>
  </si>
  <si>
    <t>3, 4</t>
  </si>
  <si>
    <t>3, 9</t>
  </si>
  <si>
    <t>Other current financial assets</t>
  </si>
  <si>
    <t>Other non - current financial assets</t>
  </si>
  <si>
    <t>Investments in subsidiaries and associates</t>
  </si>
  <si>
    <t>Non - current non - cash assets pledged  as collateral</t>
  </si>
  <si>
    <t>Current portion of debenture</t>
  </si>
  <si>
    <t>Debrnture</t>
  </si>
  <si>
    <t>Gains (losses) on measuring financial assets</t>
  </si>
  <si>
    <t>Other comprehensive income that will not be reclassified</t>
  </si>
  <si>
    <t xml:space="preserve">Gain (losses) on investment in equity designated at fair value </t>
  </si>
  <si>
    <t>through other comprehensive income</t>
  </si>
  <si>
    <t xml:space="preserve">Gain (losses) on </t>
  </si>
  <si>
    <t xml:space="preserve">investment in equity </t>
  </si>
  <si>
    <t>designated at fair</t>
  </si>
  <si>
    <t xml:space="preserve">through other </t>
  </si>
  <si>
    <t>comprehensive income</t>
  </si>
  <si>
    <t>Right-of-use assets</t>
  </si>
  <si>
    <t>Cash paid for repayment of bill of exchange</t>
  </si>
  <si>
    <t xml:space="preserve">     Transfer to retained earnings (loss)</t>
  </si>
  <si>
    <t>3,19</t>
  </si>
  <si>
    <t>Other expenses</t>
  </si>
  <si>
    <t>Loss on investment in securities</t>
  </si>
  <si>
    <t xml:space="preserve">   Right-of-use assets</t>
  </si>
  <si>
    <t>March 31, 2021</t>
  </si>
  <si>
    <t>December 31, 2020</t>
  </si>
  <si>
    <t>MARCH 31, 2021</t>
  </si>
  <si>
    <t>FOR THE THREE - MONTH PERIOD ENDED MARCH 31, 2021</t>
  </si>
  <si>
    <t>Balance as at January 1, 2021</t>
  </si>
  <si>
    <t>Balance as at March 31, 2021</t>
  </si>
  <si>
    <t>Investment property under the fair value method</t>
  </si>
  <si>
    <t xml:space="preserve">  Registered 916,901,123 ordinary shares of Baht 1 each</t>
  </si>
  <si>
    <t>3,20</t>
  </si>
  <si>
    <t>Profit (loss) from operating activities</t>
  </si>
  <si>
    <t>Loss on foreign exchange</t>
  </si>
  <si>
    <t>Total Cost of sale</t>
  </si>
  <si>
    <t>- Idle cost</t>
  </si>
  <si>
    <t>- Cost of goods sold</t>
  </si>
  <si>
    <t>Cash paid for repayment of borrowing :-</t>
  </si>
  <si>
    <t xml:space="preserve"> determined in accordance with TFRS 9</t>
  </si>
  <si>
    <t>Impairment loss (impairmen gain and reversal of impairment loss )</t>
  </si>
  <si>
    <t>Trade and other current receivables - net</t>
  </si>
  <si>
    <t xml:space="preserve">Bank overdraft and short-term borrowings </t>
  </si>
  <si>
    <t xml:space="preserve">      from financial institutions</t>
  </si>
  <si>
    <t>of fixed assets</t>
  </si>
  <si>
    <t xml:space="preserve">from  revaluation </t>
  </si>
  <si>
    <t xml:space="preserve"> Surplus </t>
  </si>
  <si>
    <t>Others</t>
  </si>
  <si>
    <t>Cash paid for payables purchase asset</t>
  </si>
  <si>
    <t>Subsidiary paid bill of exchange for the Company</t>
  </si>
  <si>
    <t>27,33</t>
  </si>
  <si>
    <t xml:space="preserve">As at </t>
  </si>
  <si>
    <t>(UNAUDITED</t>
  </si>
  <si>
    <t>BUT REVIEWED)</t>
  </si>
  <si>
    <t>(AUDITED)</t>
  </si>
  <si>
    <t xml:space="preserve">              (UNAUDITED</t>
  </si>
  <si>
    <t xml:space="preserve">      FOR THE THREE - MONTH PERIOD ENDED MARCH 31,</t>
  </si>
  <si>
    <t>Cost of sale</t>
  </si>
  <si>
    <t xml:space="preserve">   FOR THE THREE - MONTH PERIOD ENDED MARCH 31,</t>
  </si>
  <si>
    <t>FOR THE THREE - MONTH PERIOD ENDED MARCH 31,</t>
  </si>
  <si>
    <t>Long - term borrowing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</si>
</sst>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_(* #,##0_);_(* \(#,##0\);_(* &quot;-&quot;??_);_(@_)"/>
    <numFmt numFmtId="190" formatCode="#,##0.0_);\(#,##0.0\)"/>
    <numFmt numFmtId="191" formatCode="_(* #,##0.0000_);_(* \(#,##0.0000\);_(* &quot;-&quot;??_);_(@_)"/>
    <numFmt numFmtId="192" formatCode="#,##0.00&quot; $&quot;;\-#,##0.00&quot; $&quot;"/>
    <numFmt numFmtId="193" formatCode="#,##0.00&quot; $&quot;;[Red]\-#,##0.00&quot; $&quot;"/>
    <numFmt numFmtId="194" formatCode="d\.m\.yy"/>
    <numFmt numFmtId="195" formatCode="d\.mmm\.yy"/>
    <numFmt numFmtId="196" formatCode="d\.mmm"/>
    <numFmt numFmtId="197" formatCode="mmm\.yy"/>
    <numFmt numFmtId="198" formatCode="_(* #,##0.00_);_(* \(#,##0.00\);_(* \-??_);_(@_)"/>
    <numFmt numFmtId="199" formatCode="#,##0.00\ ;&quot; (&quot;#,##0.00\);&quot; -&quot;#\ ;@\ "/>
    <numFmt numFmtId="200" formatCode="#,##0.00\ ;\-#,##0.00\ ;&quot; -&quot;#\ ;@\ "/>
    <numFmt numFmtId="201" formatCode="_-* #,##0.00_-;\-* #,##0.00_-;_-* \-??_-;_-@_-"/>
    <numFmt numFmtId="202" formatCode="_-* #,##0.00\ _€_-;\-* #,##0.00\ _€_-;_-* &quot;-&quot;??\ _€_-;_-@_-"/>
    <numFmt numFmtId="203" formatCode="#,##0.00\ &quot;F&quot;;\-#,##0.00\ &quot;F&quot;"/>
    <numFmt numFmtId="204" formatCode="dd\-mmm\-yy_)"/>
    <numFmt numFmtId="205" formatCode="0.0%"/>
    <numFmt numFmtId="206" formatCode="#,##0.00&quot; &quot;;&quot;-&quot;#,##0.00&quot; &quot;;&quot; -&quot;#&quot; &quot;;@&quot; &quot;"/>
    <numFmt numFmtId="207" formatCode="0.00_)"/>
    <numFmt numFmtId="208" formatCode="&quot;ฃค&quot;#,##0;&quot;ฃค&quot;\-#,##0"/>
    <numFmt numFmtId="209" formatCode="0&quot;  &quot;"/>
    <numFmt numFmtId="210" formatCode="[$฿-41E]#,##0.00;[Red]&quot;-&quot;[$฿-41E]#,##0.00"/>
    <numFmt numFmtId="211" formatCode="#,##0.0_);[Red]\(#,##0.0\)"/>
    <numFmt numFmtId="212" formatCode="d\.m\.yy\ h:mm"/>
    <numFmt numFmtId="213" formatCode="_-* #,##0.00\ &quot;F&quot;_-;\-* #,##0.00\ &quot;F&quot;_-;_-* &quot;-&quot;??\ &quot;F&quot;_-;_-@_-"/>
    <numFmt numFmtId="214" formatCode="0.00&quot;  &quot;"/>
    <numFmt numFmtId="215" formatCode="&quot;฿&quot;#,##0_);\(&quot;฿&quot;#,##0\)"/>
    <numFmt numFmtId="216" formatCode="#,##0;\(#,##0\)"/>
    <numFmt numFmtId="217" formatCode="\$#,##0.00;\(\$#,##0.00\)"/>
    <numFmt numFmtId="218" formatCode="\$#,##0;\(\$#,##0\)"/>
  </numFmts>
  <fonts count="82">
    <font>
      <sz val="10"/>
      <color theme="1"/>
      <name val="Arial"/>
      <family val="2"/>
    </font>
    <font>
      <sz val="14"/>
      <name val="Cordia New"/>
      <family val="2"/>
    </font>
    <font>
      <sz val="16"/>
      <name val="Angsana New"/>
      <family val="1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b/>
      <sz val="10"/>
      <name val="Helv"/>
    </font>
    <font>
      <sz val="10"/>
      <name val="Arial"/>
      <family val="2"/>
    </font>
    <font>
      <sz val="10"/>
      <name val="Arial"/>
      <family val="2"/>
      <charset val="222"/>
    </font>
    <font>
      <sz val="12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2"/>
      <name val="EucrosiaUPC"/>
      <family val="1"/>
      <charset val="222"/>
    </font>
    <font>
      <sz val="14"/>
      <name val="AngsanaUPC"/>
      <family val="1"/>
      <charset val="222"/>
    </font>
    <font>
      <sz val="10"/>
      <name val="ApFont"/>
    </font>
    <font>
      <sz val="12"/>
      <name val="Tms Rmn"/>
    </font>
    <font>
      <sz val="12"/>
      <name val="Palatino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Helv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1"/>
    </font>
    <font>
      <sz val="8"/>
      <name val="EYInterstate Light"/>
    </font>
    <font>
      <sz val="10"/>
      <name val="MS Sans Serif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sz val="16"/>
      <color theme="1"/>
      <name val="Arial1"/>
    </font>
    <font>
      <u/>
      <sz val="10"/>
      <color theme="10"/>
      <name val="Arial"/>
      <family val="2"/>
    </font>
    <font>
      <sz val="14"/>
      <color theme="1"/>
      <name val="Cordia New1"/>
    </font>
    <font>
      <sz val="11"/>
      <color theme="1"/>
      <name val="Tahoma"/>
      <family val="2"/>
      <charset val="222"/>
      <scheme val="minor"/>
    </font>
    <font>
      <sz val="10"/>
      <color theme="1"/>
      <name val="EYInterstate Light"/>
      <family val="2"/>
    </font>
    <font>
      <b/>
      <i/>
      <u/>
      <sz val="10"/>
      <color theme="1"/>
      <name val="Arial"/>
      <family val="2"/>
    </font>
    <font>
      <b/>
      <i/>
      <u/>
      <sz val="10"/>
      <color theme="1"/>
      <name val="Arial1"/>
    </font>
    <font>
      <b/>
      <sz val="10"/>
      <name val="Times New Roman"/>
      <family val="1"/>
    </font>
    <font>
      <sz val="10"/>
      <color theme="1"/>
      <name val="Times New Roman"/>
      <family val="1"/>
    </font>
    <font>
      <i/>
      <sz val="10"/>
      <name val="Times New Roman"/>
      <family val="1"/>
    </font>
    <font>
      <b/>
      <sz val="10"/>
      <color theme="1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5"/>
        <bgColor indexed="61"/>
      </patternFill>
    </fill>
    <fill>
      <patternFill patternType="solid">
        <fgColor indexed="50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6"/>
        <b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28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5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8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8" borderId="0" applyNumberFormat="0" applyBorder="0" applyAlignment="0" applyProtection="0"/>
    <xf numFmtId="0" fontId="4" fillId="14" borderId="0" applyNumberFormat="0" applyBorder="0" applyAlignment="0" applyProtection="0"/>
    <xf numFmtId="0" fontId="4" fillId="24" borderId="0" applyNumberFormat="0" applyBorder="0" applyAlignment="0" applyProtection="0"/>
    <xf numFmtId="0" fontId="4" fillId="12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30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33" borderId="0" applyNumberFormat="0" applyBorder="0" applyAlignment="0" applyProtection="0"/>
    <xf numFmtId="0" fontId="5" fillId="14" borderId="0" applyNumberFormat="0" applyBorder="0" applyAlignment="0" applyProtection="0"/>
    <xf numFmtId="0" fontId="5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8" borderId="0" applyNumberFormat="0" applyBorder="0" applyAlignment="0" applyProtection="0"/>
    <xf numFmtId="0" fontId="39" fillId="3" borderId="0" applyNumberFormat="0" applyBorder="0" applyAlignment="0" applyProtection="0"/>
    <xf numFmtId="192" fontId="6" fillId="0" borderId="0" applyFill="0" applyBorder="0" applyAlignment="0"/>
    <xf numFmtId="193" fontId="6" fillId="0" borderId="0" applyFill="0" applyBorder="0" applyAlignment="0"/>
    <xf numFmtId="194" fontId="6" fillId="0" borderId="0" applyFill="0" applyBorder="0" applyAlignment="0"/>
    <xf numFmtId="195" fontId="6" fillId="0" borderId="0" applyFill="0" applyBorder="0" applyAlignment="0"/>
    <xf numFmtId="196" fontId="6" fillId="0" borderId="0" applyFill="0" applyBorder="0" applyAlignment="0"/>
    <xf numFmtId="192" fontId="6" fillId="0" borderId="0" applyFill="0" applyBorder="0" applyAlignment="0"/>
    <xf numFmtId="197" fontId="6" fillId="0" borderId="0" applyFill="0" applyBorder="0" applyAlignment="0"/>
    <xf numFmtId="193" fontId="6" fillId="0" borderId="0" applyFill="0" applyBorder="0" applyAlignment="0"/>
    <xf numFmtId="0" fontId="42" fillId="39" borderId="1" applyNumberFormat="0" applyAlignment="0" applyProtection="0"/>
    <xf numFmtId="0" fontId="7" fillId="0" borderId="0"/>
    <xf numFmtId="0" fontId="36" fillId="40" borderId="2" applyNumberFormat="0" applyAlignment="0" applyProtection="0"/>
    <xf numFmtId="43" fontId="64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2" fillId="0" borderId="0" applyFont="0" applyFill="0" applyBorder="0" applyAlignment="0" applyProtection="0"/>
    <xf numFmtId="198" fontId="10" fillId="0" borderId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188" fontId="6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4" fillId="0" borderId="0" applyFill="0" applyBorder="0" applyAlignment="0" applyProtection="0"/>
    <xf numFmtId="43" fontId="64" fillId="0" borderId="0" applyFont="0" applyFill="0" applyBorder="0" applyAlignment="0" applyProtection="0"/>
    <xf numFmtId="200" fontId="1" fillId="0" borderId="0" applyFill="0" applyBorder="0" applyAlignment="0" applyProtection="0"/>
    <xf numFmtId="201" fontId="4" fillId="0" borderId="0" applyFill="0" applyBorder="0" applyAlignment="0" applyProtection="0"/>
    <xf numFmtId="201" fontId="4" fillId="0" borderId="0" applyFill="0" applyBorder="0" applyAlignment="0" applyProtection="0"/>
    <xf numFmtId="43" fontId="11" fillId="0" borderId="0" applyFont="0" applyFill="0" applyBorder="0" applyAlignment="0" applyProtection="0"/>
    <xf numFmtId="200" fontId="9" fillId="0" borderId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200" fontId="1" fillId="0" borderId="0" applyFill="0" applyBorder="0" applyAlignment="0" applyProtection="0"/>
    <xf numFmtId="43" fontId="3" fillId="0" borderId="0" applyFont="0" applyFill="0" applyBorder="0" applyAlignment="0" applyProtection="0"/>
    <xf numFmtId="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1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188" fontId="1" fillId="0" borderId="0" applyFont="0" applyFill="0" applyBorder="0" applyAlignment="0" applyProtection="0"/>
    <xf numFmtId="201" fontId="9" fillId="0" borderId="0" applyFill="0" applyBorder="0" applyAlignment="0" applyProtection="0"/>
    <xf numFmtId="201" fontId="4" fillId="0" borderId="0" applyFill="0" applyBorder="0" applyAlignment="0" applyProtection="0"/>
    <xf numFmtId="188" fontId="8" fillId="0" borderId="0" applyFont="0" applyFill="0" applyBorder="0" applyAlignment="0" applyProtection="0"/>
    <xf numFmtId="200" fontId="1" fillId="0" borderId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8" fontId="14" fillId="0" borderId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98" fontId="14" fillId="0" borderId="0" applyFill="0" applyBorder="0" applyAlignment="0" applyProtection="0"/>
    <xf numFmtId="202" fontId="8" fillId="0" borderId="0" applyFont="0" applyFill="0" applyBorder="0" applyAlignment="0" applyProtection="0"/>
    <xf numFmtId="201" fontId="1" fillId="0" borderId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201" fontId="9" fillId="0" borderId="0" applyFill="0" applyBorder="0" applyAlignment="0" applyProtection="0"/>
    <xf numFmtId="43" fontId="12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198" fontId="14" fillId="0" borderId="0" applyFill="0" applyBorder="0" applyAlignment="0" applyProtection="0"/>
    <xf numFmtId="188" fontId="1" fillId="0" borderId="0" applyFont="0" applyFill="0" applyBorder="0" applyAlignment="0" applyProtection="0"/>
    <xf numFmtId="198" fontId="14" fillId="0" borderId="0" applyFill="0" applyBorder="0" applyAlignment="0" applyProtection="0"/>
    <xf numFmtId="4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200" fontId="9" fillId="0" borderId="0" applyFill="0" applyBorder="0" applyAlignment="0" applyProtection="0"/>
    <xf numFmtId="200" fontId="9" fillId="0" borderId="0" applyFill="0" applyBorder="0" applyAlignment="0" applyProtection="0"/>
    <xf numFmtId="201" fontId="9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203" fontId="14" fillId="0" borderId="0"/>
    <xf numFmtId="216" fontId="63" fillId="0" borderId="0"/>
    <xf numFmtId="193" fontId="6" fillId="0" borderId="0" applyFont="0" applyFill="0" applyBorder="0" applyAlignment="0" applyProtection="0"/>
    <xf numFmtId="204" fontId="14" fillId="0" borderId="0"/>
    <xf numFmtId="217" fontId="63" fillId="0" borderId="0"/>
    <xf numFmtId="14" fontId="3" fillId="0" borderId="0" applyFill="0" applyBorder="0" applyAlignment="0"/>
    <xf numFmtId="205" fontId="14" fillId="0" borderId="0"/>
    <xf numFmtId="218" fontId="63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92" fontId="6" fillId="0" borderId="0" applyFill="0" applyBorder="0" applyAlignment="0"/>
    <xf numFmtId="193" fontId="6" fillId="0" borderId="0" applyFill="0" applyBorder="0" applyAlignment="0"/>
    <xf numFmtId="192" fontId="6" fillId="0" borderId="0" applyFill="0" applyBorder="0" applyAlignment="0"/>
    <xf numFmtId="197" fontId="6" fillId="0" borderId="0" applyFill="0" applyBorder="0" applyAlignment="0"/>
    <xf numFmtId="193" fontId="6" fillId="0" borderId="0" applyFill="0" applyBorder="0" applyAlignment="0"/>
    <xf numFmtId="201" fontId="4" fillId="0" borderId="0"/>
    <xf numFmtId="0" fontId="4" fillId="0" borderId="0"/>
    <xf numFmtId="206" fontId="66" fillId="0" borderId="0"/>
    <xf numFmtId="0" fontId="43" fillId="0" borderId="0" applyNumberFormat="0" applyFill="0" applyBorder="0" applyAlignment="0" applyProtection="0"/>
    <xf numFmtId="0" fontId="47" fillId="4" borderId="0" applyNumberFormat="0" applyBorder="0" applyAlignment="0" applyProtection="0"/>
    <xf numFmtId="38" fontId="18" fillId="41" borderId="0" applyNumberFormat="0" applyBorder="0" applyAlignment="0" applyProtection="0"/>
    <xf numFmtId="0" fontId="19" fillId="0" borderId="0">
      <alignment horizontal="left"/>
    </xf>
    <xf numFmtId="0" fontId="19" fillId="42" borderId="3"/>
    <xf numFmtId="0" fontId="20" fillId="0" borderId="4" applyNumberFormat="0" applyAlignment="0" applyProtection="0">
      <alignment horizontal="left" vertical="center"/>
    </xf>
    <xf numFmtId="0" fontId="21" fillId="0" borderId="4" applyNumberFormat="0" applyAlignment="0" applyProtection="0">
      <alignment horizontal="left" vertical="center"/>
    </xf>
    <xf numFmtId="0" fontId="20" fillId="0" borderId="5">
      <alignment horizontal="left" vertical="center"/>
    </xf>
    <xf numFmtId="0" fontId="21" fillId="0" borderId="5">
      <alignment horizontal="left" vertical="center"/>
    </xf>
    <xf numFmtId="0" fontId="22" fillId="43" borderId="6">
      <alignment vertical="center" wrapText="1"/>
    </xf>
    <xf numFmtId="0" fontId="56" fillId="0" borderId="7" applyNumberFormat="0" applyFill="0" applyAlignment="0" applyProtection="0"/>
    <xf numFmtId="0" fontId="58" fillId="0" borderId="8" applyNumberFormat="0" applyFill="0" applyAlignment="0" applyProtection="0"/>
    <xf numFmtId="0" fontId="60" fillId="0" borderId="9" applyNumberFormat="0" applyFill="0" applyAlignment="0" applyProtection="0"/>
    <xf numFmtId="0" fontId="60" fillId="0" borderId="0" applyNumberFormat="0" applyFill="0" applyBorder="0" applyAlignment="0" applyProtection="0"/>
    <xf numFmtId="0" fontId="67" fillId="0" borderId="0">
      <alignment horizontal="center"/>
    </xf>
    <xf numFmtId="0" fontId="67" fillId="0" borderId="0">
      <alignment horizontal="center" textRotation="90"/>
    </xf>
    <xf numFmtId="0" fontId="67" fillId="0" borderId="0">
      <alignment horizontal="center" textRotation="90"/>
    </xf>
    <xf numFmtId="0" fontId="68" fillId="0" borderId="0">
      <alignment horizontal="center" textRotation="90"/>
    </xf>
    <xf numFmtId="0" fontId="69" fillId="0" borderId="0" applyNumberFormat="0" applyFill="0" applyBorder="0" applyAlignment="0" applyProtection="0">
      <alignment vertical="top"/>
      <protection locked="0"/>
    </xf>
    <xf numFmtId="10" fontId="18" fillId="44" borderId="10" applyNumberFormat="0" applyBorder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0" fontId="51" fillId="7" borderId="1" applyNumberFormat="0" applyAlignment="0" applyProtection="0"/>
    <xf numFmtId="192" fontId="6" fillId="0" borderId="0" applyFill="0" applyBorder="0" applyAlignment="0"/>
    <xf numFmtId="193" fontId="6" fillId="0" borderId="0" applyFill="0" applyBorder="0" applyAlignment="0"/>
    <xf numFmtId="192" fontId="6" fillId="0" borderId="0" applyFill="0" applyBorder="0" applyAlignment="0"/>
    <xf numFmtId="197" fontId="6" fillId="0" borderId="0" applyFill="0" applyBorder="0" applyAlignment="0"/>
    <xf numFmtId="193" fontId="6" fillId="0" borderId="0" applyFill="0" applyBorder="0" applyAlignment="0"/>
    <xf numFmtId="0" fontId="38" fillId="0" borderId="11" applyNumberFormat="0" applyFill="0" applyAlignment="0" applyProtection="0"/>
    <xf numFmtId="0" fontId="23" fillId="0" borderId="12"/>
    <xf numFmtId="0" fontId="53" fillId="45" borderId="0" applyNumberFormat="0" applyBorder="0" applyAlignment="0" applyProtection="0"/>
    <xf numFmtId="37" fontId="24" fillId="0" borderId="0"/>
    <xf numFmtId="207" fontId="25" fillId="0" borderId="0"/>
    <xf numFmtId="0" fontId="8" fillId="0" borderId="0"/>
    <xf numFmtId="0" fontId="15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70" fillId="0" borderId="0"/>
    <xf numFmtId="0" fontId="7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71" fillId="0" borderId="0"/>
    <xf numFmtId="0" fontId="71" fillId="0" borderId="0"/>
    <xf numFmtId="0" fontId="64" fillId="0" borderId="0"/>
    <xf numFmtId="0" fontId="11" fillId="0" borderId="0"/>
    <xf numFmtId="0" fontId="64" fillId="0" borderId="0"/>
    <xf numFmtId="0" fontId="11" fillId="0" borderId="0"/>
    <xf numFmtId="0" fontId="10" fillId="0" borderId="0"/>
    <xf numFmtId="0" fontId="64" fillId="0" borderId="0"/>
    <xf numFmtId="0" fontId="14" fillId="0" borderId="0" applyBorder="0"/>
    <xf numFmtId="0" fontId="15" fillId="0" borderId="0"/>
    <xf numFmtId="0" fontId="64" fillId="0" borderId="0"/>
    <xf numFmtId="0" fontId="15" fillId="0" borderId="0"/>
    <xf numFmtId="0" fontId="64" fillId="0" borderId="0"/>
    <xf numFmtId="0" fontId="61" fillId="0" borderId="0"/>
    <xf numFmtId="0" fontId="61" fillId="0" borderId="0"/>
    <xf numFmtId="0" fontId="15" fillId="0" borderId="0"/>
    <xf numFmtId="0" fontId="64" fillId="0" borderId="0"/>
    <xf numFmtId="39" fontId="26" fillId="0" borderId="0"/>
    <xf numFmtId="0" fontId="27" fillId="0" borderId="0">
      <alignment vertical="center"/>
    </xf>
    <xf numFmtId="0" fontId="8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14" fillId="0" borderId="0" applyBorder="0"/>
    <xf numFmtId="0" fontId="27" fillId="0" borderId="0">
      <alignment vertical="center"/>
    </xf>
    <xf numFmtId="0" fontId="27" fillId="0" borderId="0">
      <alignment vertical="center"/>
    </xf>
    <xf numFmtId="0" fontId="72" fillId="0" borderId="0"/>
    <xf numFmtId="0" fontId="6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72" fillId="0" borderId="0"/>
    <xf numFmtId="0" fontId="64" fillId="0" borderId="0"/>
    <xf numFmtId="0" fontId="1" fillId="0" borderId="0"/>
    <xf numFmtId="0" fontId="12" fillId="0" borderId="0"/>
    <xf numFmtId="0" fontId="1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14" fillId="0" borderId="0"/>
    <xf numFmtId="0" fontId="1" fillId="0" borderId="0"/>
    <xf numFmtId="0" fontId="14" fillId="0" borderId="0"/>
    <xf numFmtId="0" fontId="64" fillId="0" borderId="0"/>
    <xf numFmtId="0" fontId="64" fillId="0" borderId="0"/>
    <xf numFmtId="0" fontId="6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9" fillId="0" borderId="0"/>
    <xf numFmtId="0" fontId="64" fillId="0" borderId="0"/>
    <xf numFmtId="0" fontId="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65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4" fillId="0" borderId="0"/>
    <xf numFmtId="0" fontId="8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2" fillId="0" borderId="0"/>
    <xf numFmtId="0" fontId="8" fillId="0" borderId="0"/>
    <xf numFmtId="0" fontId="64" fillId="0" borderId="0"/>
    <xf numFmtId="0" fontId="14" fillId="0" borderId="0"/>
    <xf numFmtId="0" fontId="6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4" fillId="0" borderId="0"/>
    <xf numFmtId="0" fontId="1" fillId="0" borderId="0"/>
    <xf numFmtId="0" fontId="15" fillId="0" borderId="0"/>
    <xf numFmtId="0" fontId="4" fillId="0" borderId="0"/>
    <xf numFmtId="0" fontId="8" fillId="0" borderId="0"/>
    <xf numFmtId="0" fontId="1" fillId="0" borderId="0"/>
    <xf numFmtId="0" fontId="28" fillId="0" borderId="0"/>
    <xf numFmtId="0" fontId="62" fillId="46" borderId="13" applyNumberFormat="0" applyFont="0" applyAlignment="0" applyProtection="0"/>
    <xf numFmtId="0" fontId="62" fillId="46" borderId="13" applyNumberFormat="0" applyFont="0" applyAlignment="0" applyProtection="0"/>
    <xf numFmtId="0" fontId="40" fillId="39" borderId="14" applyNumberFormat="0" applyAlignment="0" applyProtection="0"/>
    <xf numFmtId="196" fontId="6" fillId="0" borderId="0" applyFont="0" applyFill="0" applyBorder="0" applyAlignment="0" applyProtection="0"/>
    <xf numFmtId="208" fontId="29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6" fillId="0" borderId="0" applyFill="0" applyBorder="0" applyAlignment="0"/>
    <xf numFmtId="193" fontId="6" fillId="0" borderId="0" applyFill="0" applyBorder="0" applyAlignment="0"/>
    <xf numFmtId="192" fontId="6" fillId="0" borderId="0" applyFill="0" applyBorder="0" applyAlignment="0"/>
    <xf numFmtId="197" fontId="6" fillId="0" borderId="0" applyFill="0" applyBorder="0" applyAlignment="0"/>
    <xf numFmtId="193" fontId="6" fillId="0" borderId="0" applyFill="0" applyBorder="0" applyAlignment="0"/>
    <xf numFmtId="41" fontId="8" fillId="0" borderId="0" applyFont="0" applyFill="0" applyBorder="0" applyAlignment="0" applyProtection="0"/>
    <xf numFmtId="209" fontId="6" fillId="0" borderId="0" applyFont="0" applyFill="0" applyBorder="0" applyAlignment="0" applyProtection="0"/>
    <xf numFmtId="1" fontId="8" fillId="0" borderId="15" applyNumberFormat="0" applyFill="0" applyAlignment="0" applyProtection="0">
      <alignment horizontal="center" vertical="center"/>
    </xf>
    <xf numFmtId="0" fontId="73" fillId="0" borderId="0"/>
    <xf numFmtId="0" fontId="73" fillId="0" borderId="0"/>
    <xf numFmtId="0" fontId="74" fillId="0" borderId="0"/>
    <xf numFmtId="210" fontId="73" fillId="0" borderId="0"/>
    <xf numFmtId="210" fontId="73" fillId="0" borderId="0"/>
    <xf numFmtId="210" fontId="74" fillId="0" borderId="0"/>
    <xf numFmtId="211" fontId="8" fillId="0" borderId="0"/>
    <xf numFmtId="0" fontId="3" fillId="0" borderId="0">
      <alignment vertical="top"/>
    </xf>
    <xf numFmtId="0" fontId="23" fillId="0" borderId="0"/>
    <xf numFmtId="3" fontId="8" fillId="0" borderId="10" applyNumberFormat="0" applyFont="0" applyFill="0" applyAlignment="0" applyProtection="0">
      <alignment vertical="center"/>
    </xf>
    <xf numFmtId="49" fontId="3" fillId="0" borderId="0" applyFill="0" applyBorder="0" applyAlignment="0"/>
    <xf numFmtId="212" fontId="6" fillId="0" borderId="0" applyFill="0" applyBorder="0" applyAlignment="0"/>
    <xf numFmtId="213" fontId="6" fillId="0" borderId="0" applyFill="0" applyBorder="0" applyAlignment="0"/>
    <xf numFmtId="40" fontId="30" fillId="0" borderId="0"/>
    <xf numFmtId="0" fontId="45" fillId="0" borderId="0" applyNumberFormat="0" applyFill="0" applyBorder="0" applyAlignment="0" applyProtection="0"/>
    <xf numFmtId="3" fontId="31" fillId="0" borderId="16">
      <alignment horizontal="center"/>
    </xf>
    <xf numFmtId="0" fontId="54" fillId="0" borderId="17" applyNumberFormat="0" applyFill="0" applyAlignment="0" applyProtection="0"/>
    <xf numFmtId="40" fontId="28" fillId="0" borderId="0" applyFont="0" applyFill="0" applyBorder="0" applyAlignment="0" applyProtection="0"/>
    <xf numFmtId="8" fontId="32" fillId="0" borderId="0" applyFont="0" applyFill="0" applyBorder="0" applyAlignment="0" applyProtection="0"/>
    <xf numFmtId="214" fontId="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3" fillId="0" borderId="18"/>
    <xf numFmtId="187" fontId="14" fillId="0" borderId="0" applyFont="0" applyFill="0" applyBorder="0" applyAlignment="0" applyProtection="0"/>
    <xf numFmtId="201" fontId="4" fillId="0" borderId="0" applyFill="0" applyBorder="0" applyAlignment="0" applyProtection="0"/>
    <xf numFmtId="188" fontId="8" fillId="0" borderId="0" applyFont="0" applyFill="0" applyBorder="0" applyAlignment="0" applyProtection="0"/>
    <xf numFmtId="215" fontId="11" fillId="0" borderId="0" applyFont="0" applyFill="0" applyBorder="0" applyAlignment="0" applyProtection="0"/>
    <xf numFmtId="201" fontId="4" fillId="0" borderId="0" applyFill="0" applyBorder="0" applyAlignment="0" applyProtection="0"/>
    <xf numFmtId="188" fontId="62" fillId="0" borderId="0" applyFont="0" applyFill="0" applyBorder="0" applyAlignment="0" applyProtection="0"/>
    <xf numFmtId="200" fontId="1" fillId="0" borderId="0" applyFill="0" applyBorder="0" applyAlignment="0" applyProtection="0"/>
    <xf numFmtId="188" fontId="62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6" fillId="47" borderId="2" applyNumberFormat="0" applyAlignment="0" applyProtection="0"/>
    <xf numFmtId="0" fontId="38" fillId="0" borderId="11" applyNumberFormat="0" applyFill="0" applyAlignment="0" applyProtection="0"/>
    <xf numFmtId="0" fontId="37" fillId="0" borderId="19" applyNumberFormat="0" applyFill="0" applyAlignment="0" applyProtection="0"/>
    <xf numFmtId="0" fontId="39" fillId="11" borderId="0" applyNumberFormat="0" applyBorder="0" applyAlignment="0" applyProtection="0"/>
    <xf numFmtId="0" fontId="39" fillId="15" borderId="0" applyNumberFormat="0" applyBorder="0" applyAlignment="0" applyProtection="0"/>
    <xf numFmtId="0" fontId="40" fillId="49" borderId="14" applyNumberFormat="0" applyAlignment="0" applyProtection="0"/>
    <xf numFmtId="0" fontId="40" fillId="48" borderId="14" applyNumberFormat="0" applyAlignment="0" applyProtection="0"/>
    <xf numFmtId="0" fontId="42" fillId="49" borderId="1" applyNumberFormat="0" applyAlignment="0" applyProtection="0"/>
    <xf numFmtId="0" fontId="41" fillId="48" borderId="1" applyNumberFormat="0" applyAlignment="0" applyProtection="0"/>
    <xf numFmtId="0" fontId="3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4" fontId="46" fillId="0" borderId="0" applyFont="0" applyFill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" fillId="0" borderId="0"/>
    <xf numFmtId="0" fontId="8" fillId="0" borderId="0"/>
    <xf numFmtId="0" fontId="4" fillId="0" borderId="0"/>
    <xf numFmtId="0" fontId="11" fillId="0" borderId="0" applyBorder="0"/>
    <xf numFmtId="0" fontId="4" fillId="0" borderId="0"/>
    <xf numFmtId="0" fontId="1" fillId="0" borderId="0"/>
    <xf numFmtId="0" fontId="51" fillId="17" borderId="1" applyNumberFormat="0" applyAlignment="0" applyProtection="0"/>
    <xf numFmtId="0" fontId="51" fillId="22" borderId="1" applyNumberFormat="0" applyAlignment="0" applyProtection="0"/>
    <xf numFmtId="0" fontId="53" fillId="22" borderId="0" applyNumberFormat="0" applyBorder="0" applyAlignment="0" applyProtection="0"/>
    <xf numFmtId="0" fontId="52" fillId="22" borderId="0" applyNumberFormat="0" applyBorder="0" applyAlignment="0" applyProtection="0"/>
    <xf numFmtId="0" fontId="54" fillId="0" borderId="17" applyNumberFormat="0" applyFill="0" applyAlignment="0" applyProtection="0"/>
    <xf numFmtId="0" fontId="54" fillId="0" borderId="20" applyNumberFormat="0" applyFill="0" applyAlignment="0" applyProtection="0"/>
    <xf numFmtId="0" fontId="5" fillId="51" borderId="0" applyNumberFormat="0" applyBorder="0" applyAlignment="0" applyProtection="0"/>
    <xf numFmtId="0" fontId="5" fillId="50" borderId="0" applyNumberFormat="0" applyBorder="0" applyAlignment="0" applyProtection="0"/>
    <xf numFmtId="0" fontId="5" fillId="52" borderId="0" applyNumberFormat="0" applyBorder="0" applyAlignment="0" applyProtection="0"/>
    <xf numFmtId="0" fontId="5" fillId="30" borderId="0" applyNumberFormat="0" applyBorder="0" applyAlignment="0" applyProtection="0"/>
    <xf numFmtId="0" fontId="5" fillId="53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54" borderId="0" applyNumberFormat="0" applyBorder="0" applyAlignment="0" applyProtection="0"/>
    <xf numFmtId="0" fontId="5" fillId="33" borderId="0" applyNumberFormat="0" applyBorder="0" applyAlignment="0" applyProtection="0"/>
    <xf numFmtId="0" fontId="5" fillId="55" borderId="0" applyNumberFormat="0" applyBorder="0" applyAlignment="0" applyProtection="0"/>
    <xf numFmtId="0" fontId="5" fillId="52" borderId="0" applyNumberFormat="0" applyBorder="0" applyAlignment="0" applyProtection="0"/>
    <xf numFmtId="0" fontId="9" fillId="12" borderId="13" applyNumberFormat="0" applyAlignment="0" applyProtection="0"/>
    <xf numFmtId="0" fontId="14" fillId="12" borderId="13" applyNumberFormat="0" applyAlignment="0" applyProtection="0"/>
    <xf numFmtId="0" fontId="56" fillId="0" borderId="7" applyNumberFormat="0" applyFill="0" applyAlignment="0" applyProtection="0"/>
    <xf numFmtId="0" fontId="55" fillId="0" borderId="21" applyNumberFormat="0" applyFill="0" applyAlignment="0" applyProtection="0"/>
    <xf numFmtId="0" fontId="58" fillId="0" borderId="8" applyNumberFormat="0" applyFill="0" applyAlignment="0" applyProtection="0"/>
    <xf numFmtId="0" fontId="57" fillId="0" borderId="22" applyNumberFormat="0" applyFill="0" applyAlignment="0" applyProtection="0"/>
    <xf numFmtId="0" fontId="60" fillId="0" borderId="9" applyNumberFormat="0" applyFill="0" applyAlignment="0" applyProtection="0"/>
    <xf numFmtId="0" fontId="59" fillId="0" borderId="23" applyNumberFormat="0" applyFill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</cellStyleXfs>
  <cellXfs count="127">
    <xf numFmtId="0" fontId="0" fillId="0" borderId="0" xfId="0"/>
    <xf numFmtId="37" fontId="75" fillId="0" borderId="0" xfId="0" applyNumberFormat="1" applyFont="1" applyFill="1" applyAlignment="1">
      <alignment horizontal="left"/>
    </xf>
    <xf numFmtId="37" fontId="75" fillId="0" borderId="0" xfId="0" quotePrefix="1" applyNumberFormat="1" applyFont="1" applyFill="1" applyAlignment="1"/>
    <xf numFmtId="189" fontId="75" fillId="0" borderId="0" xfId="0" applyNumberFormat="1" applyFont="1" applyFill="1" applyAlignment="1"/>
    <xf numFmtId="0" fontId="63" fillId="0" borderId="0" xfId="0" applyFont="1" applyFill="1" applyAlignment="1">
      <alignment horizontal="left"/>
    </xf>
    <xf numFmtId="0" fontId="76" fillId="0" borderId="0" xfId="0" applyFont="1" applyFill="1" applyAlignment="1"/>
    <xf numFmtId="0" fontId="75" fillId="0" borderId="0" xfId="0" applyFont="1" applyFill="1" applyAlignment="1"/>
    <xf numFmtId="37" fontId="63" fillId="0" borderId="0" xfId="0" applyNumberFormat="1" applyFont="1" applyFill="1" applyAlignment="1">
      <alignment horizontal="left"/>
    </xf>
    <xf numFmtId="37" fontId="77" fillId="0" borderId="0" xfId="0" applyNumberFormat="1" applyFont="1" applyFill="1" applyAlignment="1">
      <alignment horizontal="center"/>
    </xf>
    <xf numFmtId="37" fontId="75" fillId="0" borderId="0" xfId="0" applyNumberFormat="1" applyFont="1" applyFill="1" applyAlignment="1">
      <alignment horizontal="right"/>
    </xf>
    <xf numFmtId="37" fontId="75" fillId="0" borderId="0" xfId="0" applyNumberFormat="1" applyFont="1" applyFill="1" applyAlignment="1"/>
    <xf numFmtId="0" fontId="63" fillId="0" borderId="0" xfId="0" applyFont="1" applyFill="1" applyAlignment="1"/>
    <xf numFmtId="37" fontId="63" fillId="0" borderId="0" xfId="0" applyNumberFormat="1" applyFont="1" applyFill="1" applyAlignment="1"/>
    <xf numFmtId="37" fontId="63" fillId="0" borderId="24" xfId="0" applyNumberFormat="1" applyFont="1" applyFill="1" applyBorder="1" applyAlignment="1"/>
    <xf numFmtId="0" fontId="63" fillId="0" borderId="24" xfId="0" applyNumberFormat="1" applyFont="1" applyFill="1" applyBorder="1" applyAlignment="1">
      <alignment horizontal="right"/>
    </xf>
    <xf numFmtId="37" fontId="63" fillId="0" borderId="0" xfId="0" applyNumberFormat="1" applyFont="1" applyFill="1" applyAlignment="1">
      <alignment horizontal="center"/>
    </xf>
    <xf numFmtId="37" fontId="63" fillId="0" borderId="0" xfId="0" applyNumberFormat="1" applyFont="1" applyFill="1" applyAlignment="1">
      <alignment horizontal="centerContinuous"/>
    </xf>
    <xf numFmtId="0" fontId="63" fillId="0" borderId="5" xfId="0" applyNumberFormat="1" applyFont="1" applyFill="1" applyBorder="1" applyAlignment="1">
      <alignment horizontal="center"/>
    </xf>
    <xf numFmtId="0" fontId="63" fillId="0" borderId="0" xfId="0" applyNumberFormat="1" applyFont="1" applyFill="1" applyAlignment="1">
      <alignment horizontal="center"/>
    </xf>
    <xf numFmtId="0" fontId="75" fillId="0" borderId="0" xfId="0" applyNumberFormat="1" applyFont="1" applyFill="1" applyAlignment="1"/>
    <xf numFmtId="189" fontId="63" fillId="0" borderId="0" xfId="0" applyNumberFormat="1" applyFont="1" applyFill="1" applyAlignment="1"/>
    <xf numFmtId="189" fontId="77" fillId="0" borderId="0" xfId="0" applyNumberFormat="1" applyFont="1" applyFill="1" applyAlignment="1">
      <alignment horizontal="center"/>
    </xf>
    <xf numFmtId="0" fontId="63" fillId="0" borderId="0" xfId="0" applyNumberFormat="1" applyFont="1" applyFill="1" applyAlignment="1"/>
    <xf numFmtId="41" fontId="63" fillId="0" borderId="0" xfId="0" applyNumberFormat="1" applyFont="1" applyFill="1" applyAlignment="1"/>
    <xf numFmtId="41" fontId="76" fillId="0" borderId="0" xfId="0" applyNumberFormat="1" applyFont="1" applyFill="1" applyAlignment="1"/>
    <xf numFmtId="0" fontId="63" fillId="0" borderId="0" xfId="0" applyNumberFormat="1" applyFont="1" applyFill="1" applyBorder="1" applyAlignment="1"/>
    <xf numFmtId="0" fontId="76" fillId="0" borderId="0" xfId="0" applyFont="1" applyFill="1" applyBorder="1" applyAlignment="1"/>
    <xf numFmtId="189" fontId="77" fillId="0" borderId="0" xfId="0" applyNumberFormat="1" applyFont="1" applyFill="1" applyBorder="1" applyAlignment="1">
      <alignment horizontal="center"/>
    </xf>
    <xf numFmtId="37" fontId="63" fillId="0" borderId="0" xfId="0" applyNumberFormat="1" applyFont="1" applyFill="1" applyBorder="1" applyAlignment="1"/>
    <xf numFmtId="41" fontId="63" fillId="0" borderId="0" xfId="0" applyNumberFormat="1" applyFont="1" applyFill="1" applyBorder="1" applyAlignment="1">
      <alignment horizontal="right"/>
    </xf>
    <xf numFmtId="41" fontId="63" fillId="0" borderId="0" xfId="0" applyNumberFormat="1" applyFont="1" applyFill="1" applyBorder="1" applyAlignment="1"/>
    <xf numFmtId="41" fontId="63" fillId="0" borderId="0" xfId="0" applyNumberFormat="1" applyFont="1" applyFill="1" applyAlignment="1">
      <alignment horizontal="right"/>
    </xf>
    <xf numFmtId="0" fontId="63" fillId="0" borderId="0" xfId="0" quotePrefix="1" applyNumberFormat="1" applyFont="1" applyFill="1" applyAlignment="1"/>
    <xf numFmtId="0" fontId="78" fillId="0" borderId="0" xfId="0" applyFont="1" applyFill="1" applyAlignment="1"/>
    <xf numFmtId="0" fontId="75" fillId="0" borderId="0" xfId="0" quotePrefix="1" applyNumberFormat="1" applyFont="1" applyFill="1" applyAlignment="1"/>
    <xf numFmtId="189" fontId="79" fillId="0" borderId="0" xfId="0" applyNumberFormat="1" applyFont="1" applyFill="1" applyAlignment="1">
      <alignment horizontal="center"/>
    </xf>
    <xf numFmtId="41" fontId="63" fillId="0" borderId="5" xfId="0" applyNumberFormat="1" applyFont="1" applyFill="1" applyBorder="1" applyAlignment="1">
      <alignment horizontal="right"/>
    </xf>
    <xf numFmtId="189" fontId="63" fillId="0" borderId="0" xfId="0" applyNumberFormat="1" applyFont="1" applyFill="1" applyAlignment="1">
      <alignment horizontal="right"/>
    </xf>
    <xf numFmtId="41" fontId="63" fillId="0" borderId="24" xfId="0" applyNumberFormat="1" applyFont="1" applyFill="1" applyBorder="1" applyAlignment="1">
      <alignment horizontal="right"/>
    </xf>
    <xf numFmtId="37" fontId="75" fillId="0" borderId="0" xfId="0" quotePrefix="1" applyNumberFormat="1" applyFont="1" applyFill="1" applyAlignment="1">
      <alignment horizontal="center"/>
    </xf>
    <xf numFmtId="189" fontId="63" fillId="0" borderId="0" xfId="0" applyNumberFormat="1" applyFont="1" applyFill="1" applyBorder="1" applyAlignment="1">
      <alignment horizontal="center"/>
    </xf>
    <xf numFmtId="189" fontId="63" fillId="0" borderId="0" xfId="0" applyNumberFormat="1" applyFont="1" applyFill="1" applyAlignment="1">
      <alignment horizontal="center"/>
    </xf>
    <xf numFmtId="0" fontId="63" fillId="0" borderId="0" xfId="388" quotePrefix="1" applyFont="1" applyFill="1"/>
    <xf numFmtId="41" fontId="63" fillId="0" borderId="0" xfId="0" applyNumberFormat="1" applyFont="1" applyFill="1" applyAlignment="1">
      <alignment horizontal="center"/>
    </xf>
    <xf numFmtId="41" fontId="76" fillId="0" borderId="0" xfId="0" applyNumberFormat="1" applyFont="1" applyFill="1" applyAlignment="1">
      <alignment horizontal="right"/>
    </xf>
    <xf numFmtId="41" fontId="63" fillId="0" borderId="5" xfId="0" applyNumberFormat="1" applyFont="1" applyFill="1" applyBorder="1" applyAlignment="1">
      <alignment horizontal="center"/>
    </xf>
    <xf numFmtId="0" fontId="63" fillId="0" borderId="0" xfId="388" applyFont="1" applyFill="1"/>
    <xf numFmtId="37" fontId="63" fillId="0" borderId="0" xfId="0" quotePrefix="1" applyNumberFormat="1" applyFont="1" applyFill="1" applyAlignment="1"/>
    <xf numFmtId="41" fontId="63" fillId="0" borderId="0" xfId="256" applyNumberFormat="1" applyFont="1" applyFill="1" applyBorder="1" applyAlignment="1">
      <alignment horizontal="right"/>
    </xf>
    <xf numFmtId="41" fontId="63" fillId="0" borderId="26" xfId="0" applyNumberFormat="1" applyFont="1" applyFill="1" applyBorder="1" applyAlignment="1">
      <alignment horizontal="right"/>
    </xf>
    <xf numFmtId="189" fontId="63" fillId="0" borderId="24" xfId="0" applyNumberFormat="1" applyFont="1" applyFill="1" applyBorder="1" applyAlignment="1"/>
    <xf numFmtId="189" fontId="63" fillId="0" borderId="24" xfId="0" applyNumberFormat="1" applyFont="1" applyFill="1" applyBorder="1" applyAlignment="1">
      <alignment horizontal="right"/>
    </xf>
    <xf numFmtId="189" fontId="63" fillId="0" borderId="0" xfId="0" applyNumberFormat="1" applyFont="1" applyFill="1" applyAlignment="1">
      <alignment horizontal="distributed"/>
    </xf>
    <xf numFmtId="189" fontId="75" fillId="0" borderId="0" xfId="0" applyNumberFormat="1" applyFont="1" applyFill="1" applyBorder="1" applyAlignment="1">
      <alignment horizontal="center"/>
    </xf>
    <xf numFmtId="189" fontId="63" fillId="0" borderId="25" xfId="0" applyNumberFormat="1" applyFont="1" applyFill="1" applyBorder="1" applyAlignment="1"/>
    <xf numFmtId="189" fontId="63" fillId="0" borderId="0" xfId="0" applyNumberFormat="1" applyFont="1" applyFill="1" applyBorder="1" applyAlignment="1"/>
    <xf numFmtId="189" fontId="63" fillId="0" borderId="0" xfId="0" applyNumberFormat="1" applyFont="1" applyFill="1" applyBorder="1" applyAlignment="1">
      <alignment horizontal="center" vertical="top"/>
    </xf>
    <xf numFmtId="189" fontId="63" fillId="0" borderId="0" xfId="0" applyNumberFormat="1" applyFont="1" applyFill="1" applyAlignment="1">
      <alignment horizontal="center" vertical="top"/>
    </xf>
    <xf numFmtId="189" fontId="63" fillId="0" borderId="0" xfId="0" applyNumberFormat="1" applyFont="1" applyFill="1" applyAlignment="1">
      <alignment horizontal="center" wrapText="1"/>
    </xf>
    <xf numFmtId="189" fontId="80" fillId="0" borderId="0" xfId="0" applyNumberFormat="1" applyFont="1" applyFill="1" applyAlignment="1">
      <alignment horizontal="center"/>
    </xf>
    <xf numFmtId="189" fontId="63" fillId="0" borderId="24" xfId="0" applyNumberFormat="1" applyFont="1" applyFill="1" applyBorder="1" applyAlignment="1">
      <alignment horizontal="center"/>
    </xf>
    <xf numFmtId="189" fontId="80" fillId="0" borderId="0" xfId="0" applyNumberFormat="1" applyFont="1" applyFill="1" applyBorder="1" applyAlignment="1">
      <alignment horizontal="distributed"/>
    </xf>
    <xf numFmtId="49" fontId="63" fillId="0" borderId="24" xfId="0" applyNumberFormat="1" applyFont="1" applyFill="1" applyBorder="1" applyAlignment="1">
      <alignment horizontal="center"/>
    </xf>
    <xf numFmtId="189" fontId="63" fillId="0" borderId="24" xfId="0" applyNumberFormat="1" applyFont="1" applyFill="1" applyBorder="1" applyAlignment="1">
      <alignment horizontal="center" vertical="top"/>
    </xf>
    <xf numFmtId="41" fontId="63" fillId="0" borderId="0" xfId="0" applyNumberFormat="1" applyFont="1" applyFill="1" applyBorder="1" applyAlignment="1">
      <alignment horizontal="center"/>
    </xf>
    <xf numFmtId="189" fontId="63" fillId="0" borderId="0" xfId="0" applyNumberFormat="1" applyFont="1" applyFill="1" applyAlignment="1">
      <alignment horizontal="left"/>
    </xf>
    <xf numFmtId="41" fontId="81" fillId="0" borderId="0" xfId="0" applyNumberFormat="1" applyFont="1" applyFill="1" applyBorder="1" applyAlignment="1">
      <alignment horizontal="center"/>
    </xf>
    <xf numFmtId="41" fontId="63" fillId="0" borderId="26" xfId="0" applyNumberFormat="1" applyFont="1" applyFill="1" applyBorder="1" applyAlignment="1">
      <alignment horizontal="center"/>
    </xf>
    <xf numFmtId="41" fontId="81" fillId="0" borderId="0" xfId="0" applyNumberFormat="1" applyFont="1" applyFill="1" applyAlignment="1">
      <alignment horizontal="center"/>
    </xf>
    <xf numFmtId="41" fontId="63" fillId="0" borderId="25" xfId="0" applyNumberFormat="1" applyFont="1" applyFill="1" applyBorder="1" applyAlignment="1">
      <alignment horizontal="center"/>
    </xf>
    <xf numFmtId="41" fontId="63" fillId="0" borderId="0" xfId="0" applyNumberFormat="1" applyFont="1" applyFill="1" applyAlignment="1">
      <alignment horizontal="distributed"/>
    </xf>
    <xf numFmtId="37" fontId="79" fillId="0" borderId="0" xfId="0" quotePrefix="1" applyNumberFormat="1" applyFont="1" applyFill="1" applyAlignment="1">
      <alignment horizontal="center"/>
    </xf>
    <xf numFmtId="37" fontId="79" fillId="0" borderId="0" xfId="0" applyNumberFormat="1" applyFont="1" applyFill="1" applyAlignment="1">
      <alignment horizontal="center"/>
    </xf>
    <xf numFmtId="189" fontId="63" fillId="0" borderId="25" xfId="0" applyNumberFormat="1" applyFont="1" applyFill="1" applyBorder="1" applyAlignment="1">
      <alignment horizontal="center"/>
    </xf>
    <xf numFmtId="189" fontId="63" fillId="0" borderId="0" xfId="0" applyNumberFormat="1" applyFont="1" applyFill="1" applyBorder="1" applyAlignment="1">
      <alignment horizontal="center" wrapText="1"/>
    </xf>
    <xf numFmtId="0" fontId="63" fillId="0" borderId="0" xfId="0" applyFont="1" applyFill="1" applyAlignment="1">
      <alignment horizontal="center" wrapText="1"/>
    </xf>
    <xf numFmtId="41" fontId="80" fillId="0" borderId="0" xfId="0" applyNumberFormat="1" applyFont="1" applyFill="1" applyBorder="1" applyAlignment="1"/>
    <xf numFmtId="41" fontId="63" fillId="0" borderId="26" xfId="0" applyNumberFormat="1" applyFont="1" applyFill="1" applyBorder="1" applyAlignment="1"/>
    <xf numFmtId="41" fontId="63" fillId="0" borderId="25" xfId="0" applyNumberFormat="1" applyFont="1" applyFill="1" applyBorder="1" applyAlignment="1"/>
    <xf numFmtId="0" fontId="63" fillId="0" borderId="0" xfId="242" applyFont="1" applyAlignment="1">
      <alignment horizontal="center"/>
    </xf>
    <xf numFmtId="0" fontId="63" fillId="0" borderId="0" xfId="0" applyFont="1"/>
    <xf numFmtId="0" fontId="63" fillId="0" borderId="0" xfId="0" applyFont="1" applyAlignment="1">
      <alignment horizontal="distributed"/>
    </xf>
    <xf numFmtId="41" fontId="63" fillId="0" borderId="0" xfId="0" applyNumberFormat="1" applyFont="1"/>
    <xf numFmtId="37" fontId="77" fillId="0" borderId="0" xfId="0" quotePrefix="1" applyNumberFormat="1" applyFont="1" applyFill="1" applyAlignment="1">
      <alignment horizontal="center"/>
    </xf>
    <xf numFmtId="37" fontId="63" fillId="0" borderId="24" xfId="0" applyNumberFormat="1" applyFont="1" applyFill="1" applyBorder="1" applyAlignment="1">
      <alignment horizontal="right"/>
    </xf>
    <xf numFmtId="0" fontId="63" fillId="0" borderId="0" xfId="0" applyFont="1" applyFill="1" applyAlignment="1">
      <alignment horizontal="center"/>
    </xf>
    <xf numFmtId="190" fontId="77" fillId="0" borderId="0" xfId="0" applyNumberFormat="1" applyFont="1" applyFill="1" applyAlignment="1">
      <alignment horizontal="center"/>
    </xf>
    <xf numFmtId="43" fontId="76" fillId="0" borderId="0" xfId="73" applyFont="1" applyFill="1" applyAlignment="1"/>
    <xf numFmtId="0" fontId="77" fillId="0" borderId="0" xfId="0" applyNumberFormat="1" applyFont="1" applyFill="1" applyAlignment="1">
      <alignment horizontal="center"/>
    </xf>
    <xf numFmtId="0" fontId="77" fillId="0" borderId="0" xfId="0" applyFont="1" applyFill="1" applyAlignment="1"/>
    <xf numFmtId="0" fontId="79" fillId="0" borderId="0" xfId="0" applyFont="1" applyFill="1" applyAlignment="1"/>
    <xf numFmtId="41" fontId="63" fillId="0" borderId="24" xfId="0" applyNumberFormat="1" applyFont="1" applyFill="1" applyBorder="1" applyAlignment="1">
      <alignment horizontal="center"/>
    </xf>
    <xf numFmtId="49" fontId="75" fillId="0" borderId="0" xfId="0" applyNumberFormat="1" applyFont="1" applyFill="1" applyAlignment="1"/>
    <xf numFmtId="41" fontId="63" fillId="0" borderId="27" xfId="0" applyNumberFormat="1" applyFont="1" applyFill="1" applyBorder="1" applyAlignment="1">
      <alignment horizontal="right"/>
    </xf>
    <xf numFmtId="43" fontId="63" fillId="0" borderId="27" xfId="0" applyNumberFormat="1" applyFont="1" applyFill="1" applyBorder="1" applyAlignment="1"/>
    <xf numFmtId="43" fontId="63" fillId="0" borderId="0" xfId="0" applyNumberFormat="1" applyFont="1" applyFill="1" applyBorder="1" applyAlignment="1"/>
    <xf numFmtId="43" fontId="63" fillId="0" borderId="0" xfId="0" applyNumberFormat="1" applyFont="1" applyFill="1" applyAlignment="1">
      <alignment horizontal="right"/>
    </xf>
    <xf numFmtId="0" fontId="75" fillId="0" borderId="0" xfId="0" quotePrefix="1" applyFont="1" applyFill="1" applyAlignment="1"/>
    <xf numFmtId="49" fontId="63" fillId="0" borderId="0" xfId="500" applyNumberFormat="1" applyFont="1" applyFill="1" applyBorder="1" applyAlignment="1">
      <alignment horizontal="center"/>
    </xf>
    <xf numFmtId="49" fontId="63" fillId="0" borderId="0" xfId="500" applyNumberFormat="1" applyFont="1" applyFill="1" applyBorder="1" applyAlignment="1"/>
    <xf numFmtId="49" fontId="63" fillId="0" borderId="24" xfId="500" applyNumberFormat="1" applyFont="1" applyFill="1" applyBorder="1" applyAlignment="1">
      <alignment horizontal="center"/>
    </xf>
    <xf numFmtId="37" fontId="76" fillId="0" borderId="0" xfId="0" applyNumberFormat="1" applyFont="1" applyFill="1" applyAlignment="1"/>
    <xf numFmtId="41" fontId="63" fillId="0" borderId="5" xfId="0" applyNumberFormat="1" applyFont="1" applyFill="1" applyBorder="1" applyAlignment="1"/>
    <xf numFmtId="43" fontId="63" fillId="0" borderId="0" xfId="73" applyFont="1" applyFill="1" applyBorder="1" applyAlignment="1"/>
    <xf numFmtId="190" fontId="63" fillId="0" borderId="0" xfId="0" applyNumberFormat="1" applyFont="1" applyFill="1" applyAlignment="1">
      <alignment horizontal="center"/>
    </xf>
    <xf numFmtId="41" fontId="63" fillId="0" borderId="24" xfId="0" applyNumberFormat="1" applyFont="1" applyFill="1" applyBorder="1" applyAlignment="1"/>
    <xf numFmtId="0" fontId="75" fillId="0" borderId="0" xfId="0" applyFont="1" applyFill="1" applyAlignment="1">
      <alignment horizontal="left"/>
    </xf>
    <xf numFmtId="41" fontId="63" fillId="0" borderId="27" xfId="0" applyNumberFormat="1" applyFont="1" applyFill="1" applyBorder="1" applyAlignment="1"/>
    <xf numFmtId="37" fontId="63" fillId="0" borderId="0" xfId="0" applyNumberFormat="1" applyFont="1" applyFill="1" applyBorder="1" applyAlignment="1">
      <alignment horizontal="center"/>
    </xf>
    <xf numFmtId="0" fontId="63" fillId="0" borderId="0" xfId="0" applyFont="1" applyFill="1" applyBorder="1" applyAlignment="1"/>
    <xf numFmtId="0" fontId="63" fillId="0" borderId="0" xfId="0" quotePrefix="1" applyFont="1" applyFill="1" applyAlignment="1"/>
    <xf numFmtId="37" fontId="63" fillId="0" borderId="24" xfId="0" applyNumberFormat="1" applyFont="1" applyFill="1" applyBorder="1" applyAlignment="1">
      <alignment horizontal="center"/>
    </xf>
    <xf numFmtId="189" fontId="63" fillId="0" borderId="24" xfId="0" applyNumberFormat="1" applyFont="1" applyFill="1" applyBorder="1" applyAlignment="1">
      <alignment horizontal="center"/>
    </xf>
    <xf numFmtId="37" fontId="63" fillId="0" borderId="24" xfId="0" applyNumberFormat="1" applyFont="1" applyFill="1" applyBorder="1" applyAlignment="1">
      <alignment horizontal="center"/>
    </xf>
    <xf numFmtId="39" fontId="63" fillId="0" borderId="0" xfId="0" applyNumberFormat="1" applyFont="1" applyFill="1" applyAlignment="1"/>
    <xf numFmtId="0" fontId="63" fillId="0" borderId="28" xfId="0" applyNumberFormat="1" applyFont="1" applyFill="1" applyBorder="1" applyAlignment="1"/>
    <xf numFmtId="37" fontId="63" fillId="0" borderId="5" xfId="0" applyNumberFormat="1" applyFont="1" applyFill="1" applyBorder="1" applyAlignment="1">
      <alignment horizontal="center"/>
    </xf>
    <xf numFmtId="37" fontId="63" fillId="0" borderId="24" xfId="0" applyNumberFormat="1" applyFont="1" applyFill="1" applyBorder="1" applyAlignment="1">
      <alignment horizontal="center"/>
    </xf>
    <xf numFmtId="189" fontId="63" fillId="0" borderId="5" xfId="0" applyNumberFormat="1" applyFont="1" applyFill="1" applyBorder="1" applyAlignment="1">
      <alignment horizontal="center"/>
    </xf>
    <xf numFmtId="189" fontId="63" fillId="0" borderId="24" xfId="0" applyNumberFormat="1" applyFont="1" applyFill="1" applyBorder="1" applyAlignment="1">
      <alignment horizontal="center"/>
    </xf>
    <xf numFmtId="189" fontId="75" fillId="0" borderId="0" xfId="0" applyNumberFormat="1" applyFont="1" applyFill="1" applyAlignment="1">
      <alignment horizontal="left"/>
    </xf>
    <xf numFmtId="189" fontId="63" fillId="0" borderId="25" xfId="0" applyNumberFormat="1" applyFont="1" applyFill="1" applyBorder="1" applyAlignment="1">
      <alignment horizontal="center"/>
    </xf>
    <xf numFmtId="49" fontId="63" fillId="0" borderId="24" xfId="500" applyNumberFormat="1" applyFont="1" applyFill="1" applyBorder="1" applyAlignment="1">
      <alignment horizontal="right"/>
    </xf>
    <xf numFmtId="37" fontId="75" fillId="0" borderId="0" xfId="0" quotePrefix="1" applyNumberFormat="1" applyFont="1" applyFill="1" applyAlignment="1">
      <alignment horizontal="center"/>
    </xf>
    <xf numFmtId="37" fontId="75" fillId="0" borderId="0" xfId="0" applyNumberFormat="1" applyFont="1" applyFill="1" applyAlignment="1">
      <alignment horizontal="right"/>
    </xf>
    <xf numFmtId="37" fontId="63" fillId="0" borderId="25" xfId="0" applyNumberFormat="1" applyFont="1" applyFill="1" applyBorder="1" applyAlignment="1">
      <alignment horizontal="center" vertical="center" wrapText="1"/>
    </xf>
    <xf numFmtId="37" fontId="63" fillId="0" borderId="0" xfId="0" applyNumberFormat="1" applyFont="1" applyFill="1" applyBorder="1" applyAlignment="1">
      <alignment horizontal="center" vertical="center" wrapText="1"/>
    </xf>
  </cellXfs>
  <cellStyles count="528">
    <cellStyle name="0,0_x000d__x000a_NA_x000d__x000a_" xfId="1" xr:uid="{00000000-0005-0000-0000-000000000000}"/>
    <cellStyle name="20% - Accent1 2" xfId="2" xr:uid="{00000000-0005-0000-0000-000001000000}"/>
    <cellStyle name="20% - Accent2 2" xfId="3" xr:uid="{00000000-0005-0000-0000-000002000000}"/>
    <cellStyle name="20% - Accent3 2" xfId="4" xr:uid="{00000000-0005-0000-0000-000003000000}"/>
    <cellStyle name="20% - Accent4 2" xfId="5" xr:uid="{00000000-0005-0000-0000-000004000000}"/>
    <cellStyle name="20% - Accent5 2" xfId="6" xr:uid="{00000000-0005-0000-0000-000005000000}"/>
    <cellStyle name="20% - Accent6 2" xfId="7" xr:uid="{00000000-0005-0000-0000-000006000000}"/>
    <cellStyle name="20% - ส่วนที่ถูกเน้น1 2" xfId="8" xr:uid="{00000000-0005-0000-0000-000007000000}"/>
    <cellStyle name="20% - ส่วนที่ถูกเน้น1 3" xfId="9" xr:uid="{00000000-0005-0000-0000-000008000000}"/>
    <cellStyle name="20% - ส่วนที่ถูกเน้น2 2" xfId="10" xr:uid="{00000000-0005-0000-0000-000009000000}"/>
    <cellStyle name="20% - ส่วนที่ถูกเน้น2 3" xfId="11" xr:uid="{00000000-0005-0000-0000-00000A000000}"/>
    <cellStyle name="20% - ส่วนที่ถูกเน้น3 2" xfId="12" xr:uid="{00000000-0005-0000-0000-00000B000000}"/>
    <cellStyle name="20% - ส่วนที่ถูกเน้น3 3" xfId="13" xr:uid="{00000000-0005-0000-0000-00000C000000}"/>
    <cellStyle name="20% - ส่วนที่ถูกเน้น4 2" xfId="14" xr:uid="{00000000-0005-0000-0000-00000D000000}"/>
    <cellStyle name="20% - ส่วนที่ถูกเน้น4 3" xfId="15" xr:uid="{00000000-0005-0000-0000-00000E000000}"/>
    <cellStyle name="20% - ส่วนที่ถูกเน้น5 2" xfId="16" xr:uid="{00000000-0005-0000-0000-00000F000000}"/>
    <cellStyle name="20% - ส่วนที่ถูกเน้น5 3" xfId="17" xr:uid="{00000000-0005-0000-0000-000010000000}"/>
    <cellStyle name="20% - ส่วนที่ถูกเน้น6 2" xfId="18" xr:uid="{00000000-0005-0000-0000-000011000000}"/>
    <cellStyle name="20% - ส่วนที่ถูกเน้น6 3" xfId="19" xr:uid="{00000000-0005-0000-0000-000012000000}"/>
    <cellStyle name="40% - Accent1 2" xfId="20" xr:uid="{00000000-0005-0000-0000-000013000000}"/>
    <cellStyle name="40% - Accent2 2" xfId="21" xr:uid="{00000000-0005-0000-0000-000014000000}"/>
    <cellStyle name="40% - Accent3 2" xfId="22" xr:uid="{00000000-0005-0000-0000-000015000000}"/>
    <cellStyle name="40% - Accent4 2" xfId="23" xr:uid="{00000000-0005-0000-0000-000016000000}"/>
    <cellStyle name="40% - Accent5 2" xfId="24" xr:uid="{00000000-0005-0000-0000-000017000000}"/>
    <cellStyle name="40% - Accent6 2" xfId="25" xr:uid="{00000000-0005-0000-0000-000018000000}"/>
    <cellStyle name="40% - ส่วนที่ถูกเน้น1 2" xfId="26" xr:uid="{00000000-0005-0000-0000-000019000000}"/>
    <cellStyle name="40% - ส่วนที่ถูกเน้น1 3" xfId="27" xr:uid="{00000000-0005-0000-0000-00001A000000}"/>
    <cellStyle name="40% - ส่วนที่ถูกเน้น2 2" xfId="28" xr:uid="{00000000-0005-0000-0000-00001B000000}"/>
    <cellStyle name="40% - ส่วนที่ถูกเน้น3 2" xfId="29" xr:uid="{00000000-0005-0000-0000-00001C000000}"/>
    <cellStyle name="40% - ส่วนที่ถูกเน้น3 3" xfId="30" xr:uid="{00000000-0005-0000-0000-00001D000000}"/>
    <cellStyle name="40% - ส่วนที่ถูกเน้น4 2" xfId="31" xr:uid="{00000000-0005-0000-0000-00001E000000}"/>
    <cellStyle name="40% - ส่วนที่ถูกเน้น4 3" xfId="32" xr:uid="{00000000-0005-0000-0000-00001F000000}"/>
    <cellStyle name="40% - ส่วนที่ถูกเน้น5 2" xfId="33" xr:uid="{00000000-0005-0000-0000-000020000000}"/>
    <cellStyle name="40% - ส่วนที่ถูกเน้น5 3" xfId="34" xr:uid="{00000000-0005-0000-0000-000021000000}"/>
    <cellStyle name="40% - ส่วนที่ถูกเน้น6 2" xfId="35" xr:uid="{00000000-0005-0000-0000-000022000000}"/>
    <cellStyle name="40% - ส่วนที่ถูกเน้น6 3" xfId="36" xr:uid="{00000000-0005-0000-0000-000023000000}"/>
    <cellStyle name="60% - Accent1 2" xfId="37" xr:uid="{00000000-0005-0000-0000-000024000000}"/>
    <cellStyle name="60% - Accent2 2" xfId="38" xr:uid="{00000000-0005-0000-0000-000025000000}"/>
    <cellStyle name="60% - Accent3 2" xfId="39" xr:uid="{00000000-0005-0000-0000-000026000000}"/>
    <cellStyle name="60% - Accent4 2" xfId="40" xr:uid="{00000000-0005-0000-0000-000027000000}"/>
    <cellStyle name="60% - Accent5 2" xfId="41" xr:uid="{00000000-0005-0000-0000-000028000000}"/>
    <cellStyle name="60% - Accent6 2" xfId="42" xr:uid="{00000000-0005-0000-0000-000029000000}"/>
    <cellStyle name="60% - ส่วนที่ถูกเน้น1 2" xfId="43" xr:uid="{00000000-0005-0000-0000-00002A000000}"/>
    <cellStyle name="60% - ส่วนที่ถูกเน้น1 3" xfId="44" xr:uid="{00000000-0005-0000-0000-00002B000000}"/>
    <cellStyle name="60% - ส่วนที่ถูกเน้น2 2" xfId="45" xr:uid="{00000000-0005-0000-0000-00002C000000}"/>
    <cellStyle name="60% - ส่วนที่ถูกเน้น2 3" xfId="46" xr:uid="{00000000-0005-0000-0000-00002D000000}"/>
    <cellStyle name="60% - ส่วนที่ถูกเน้น3 2" xfId="47" xr:uid="{00000000-0005-0000-0000-00002E000000}"/>
    <cellStyle name="60% - ส่วนที่ถูกเน้น3 3" xfId="48" xr:uid="{00000000-0005-0000-0000-00002F000000}"/>
    <cellStyle name="60% - ส่วนที่ถูกเน้น4 2" xfId="49" xr:uid="{00000000-0005-0000-0000-000030000000}"/>
    <cellStyle name="60% - ส่วนที่ถูกเน้น4 3" xfId="50" xr:uid="{00000000-0005-0000-0000-000031000000}"/>
    <cellStyle name="60% - ส่วนที่ถูกเน้น5 2" xfId="51" xr:uid="{00000000-0005-0000-0000-000032000000}"/>
    <cellStyle name="60% - ส่วนที่ถูกเน้น5 3" xfId="52" xr:uid="{00000000-0005-0000-0000-000033000000}"/>
    <cellStyle name="60% - ส่วนที่ถูกเน้น6 2" xfId="53" xr:uid="{00000000-0005-0000-0000-000034000000}"/>
    <cellStyle name="60% - ส่วนที่ถูกเน้น6 3" xfId="54" xr:uid="{00000000-0005-0000-0000-000035000000}"/>
    <cellStyle name="Accent1 2" xfId="55" xr:uid="{00000000-0005-0000-0000-000036000000}"/>
    <cellStyle name="Accent2 2" xfId="56" xr:uid="{00000000-0005-0000-0000-000037000000}"/>
    <cellStyle name="Accent3 2" xfId="57" xr:uid="{00000000-0005-0000-0000-000038000000}"/>
    <cellStyle name="Accent4 2" xfId="58" xr:uid="{00000000-0005-0000-0000-000039000000}"/>
    <cellStyle name="Accent5 2" xfId="59" xr:uid="{00000000-0005-0000-0000-00003A000000}"/>
    <cellStyle name="Accent6 2" xfId="60" xr:uid="{00000000-0005-0000-0000-00003B000000}"/>
    <cellStyle name="Bad 2" xfId="61" xr:uid="{00000000-0005-0000-0000-00003C000000}"/>
    <cellStyle name="Calc Currency (0)" xfId="62" xr:uid="{00000000-0005-0000-0000-00003D000000}"/>
    <cellStyle name="Calc Currency (2)" xfId="63" xr:uid="{00000000-0005-0000-0000-00003E000000}"/>
    <cellStyle name="Calc Percent (0)" xfId="64" xr:uid="{00000000-0005-0000-0000-00003F000000}"/>
    <cellStyle name="Calc Percent (1)" xfId="65" xr:uid="{00000000-0005-0000-0000-000040000000}"/>
    <cellStyle name="Calc Percent (2)" xfId="66" xr:uid="{00000000-0005-0000-0000-000041000000}"/>
    <cellStyle name="Calc Units (0)" xfId="67" xr:uid="{00000000-0005-0000-0000-000042000000}"/>
    <cellStyle name="Calc Units (1)" xfId="68" xr:uid="{00000000-0005-0000-0000-000043000000}"/>
    <cellStyle name="Calc Units (2)" xfId="69" xr:uid="{00000000-0005-0000-0000-000044000000}"/>
    <cellStyle name="Calculation 2" xfId="70" xr:uid="{00000000-0005-0000-0000-000045000000}"/>
    <cellStyle name="category" xfId="71" xr:uid="{00000000-0005-0000-0000-000046000000}"/>
    <cellStyle name="Check Cell 2" xfId="72" xr:uid="{00000000-0005-0000-0000-000047000000}"/>
    <cellStyle name="Comma" xfId="73" builtinId="3"/>
    <cellStyle name="Comma [00]" xfId="74" xr:uid="{00000000-0005-0000-0000-000049000000}"/>
    <cellStyle name="Comma 10" xfId="75" xr:uid="{00000000-0005-0000-0000-00004A000000}"/>
    <cellStyle name="Comma 10 13" xfId="76" xr:uid="{00000000-0005-0000-0000-00004B000000}"/>
    <cellStyle name="Comma 10 2" xfId="77" xr:uid="{00000000-0005-0000-0000-00004C000000}"/>
    <cellStyle name="Comma 11" xfId="78" xr:uid="{00000000-0005-0000-0000-00004D000000}"/>
    <cellStyle name="Comma 11 2" xfId="79" xr:uid="{00000000-0005-0000-0000-00004E000000}"/>
    <cellStyle name="Comma 11 3" xfId="80" xr:uid="{00000000-0005-0000-0000-00004F000000}"/>
    <cellStyle name="Comma 12" xfId="81" xr:uid="{00000000-0005-0000-0000-000050000000}"/>
    <cellStyle name="Comma 13" xfId="82" xr:uid="{00000000-0005-0000-0000-000051000000}"/>
    <cellStyle name="Comma 14" xfId="83" xr:uid="{00000000-0005-0000-0000-000052000000}"/>
    <cellStyle name="Comma 148" xfId="84" xr:uid="{00000000-0005-0000-0000-000053000000}"/>
    <cellStyle name="Comma 15" xfId="85" xr:uid="{00000000-0005-0000-0000-000054000000}"/>
    <cellStyle name="Comma 16" xfId="86" xr:uid="{00000000-0005-0000-0000-000055000000}"/>
    <cellStyle name="Comma 17" xfId="87" xr:uid="{00000000-0005-0000-0000-000056000000}"/>
    <cellStyle name="Comma 17 2" xfId="88" xr:uid="{00000000-0005-0000-0000-000057000000}"/>
    <cellStyle name="Comma 17 3" xfId="89" xr:uid="{00000000-0005-0000-0000-000058000000}"/>
    <cellStyle name="Comma 18" xfId="90" xr:uid="{00000000-0005-0000-0000-000059000000}"/>
    <cellStyle name="Comma 19" xfId="91" xr:uid="{00000000-0005-0000-0000-00005A000000}"/>
    <cellStyle name="Comma 2" xfId="92" xr:uid="{00000000-0005-0000-0000-00005B000000}"/>
    <cellStyle name="Comma 2 2" xfId="93" xr:uid="{00000000-0005-0000-0000-00005C000000}"/>
    <cellStyle name="Comma 2 2 2" xfId="94" xr:uid="{00000000-0005-0000-0000-00005D000000}"/>
    <cellStyle name="Comma 2 2 3" xfId="95" xr:uid="{00000000-0005-0000-0000-00005E000000}"/>
    <cellStyle name="Comma 2 2 4" xfId="96" xr:uid="{00000000-0005-0000-0000-00005F000000}"/>
    <cellStyle name="Comma 2 3" xfId="97" xr:uid="{00000000-0005-0000-0000-000060000000}"/>
    <cellStyle name="Comma 2 3 2" xfId="98" xr:uid="{00000000-0005-0000-0000-000061000000}"/>
    <cellStyle name="Comma 2 3 3" xfId="99" xr:uid="{00000000-0005-0000-0000-000062000000}"/>
    <cellStyle name="Comma 2 4" xfId="100" xr:uid="{00000000-0005-0000-0000-000063000000}"/>
    <cellStyle name="Comma 2 5" xfId="101" xr:uid="{00000000-0005-0000-0000-000064000000}"/>
    <cellStyle name="Comma 2 6" xfId="102" xr:uid="{00000000-0005-0000-0000-000065000000}"/>
    <cellStyle name="Comma 2 7" xfId="103" xr:uid="{00000000-0005-0000-0000-000066000000}"/>
    <cellStyle name="Comma 2 8" xfId="104" xr:uid="{00000000-0005-0000-0000-000067000000}"/>
    <cellStyle name="Comma 20" xfId="105" xr:uid="{00000000-0005-0000-0000-000068000000}"/>
    <cellStyle name="Comma 21" xfId="106" xr:uid="{00000000-0005-0000-0000-000069000000}"/>
    <cellStyle name="Comma 22" xfId="107" xr:uid="{00000000-0005-0000-0000-00006A000000}"/>
    <cellStyle name="Comma 22 2" xfId="108" xr:uid="{00000000-0005-0000-0000-00006B000000}"/>
    <cellStyle name="Comma 22 2 2" xfId="109" xr:uid="{00000000-0005-0000-0000-00006C000000}"/>
    <cellStyle name="Comma 23" xfId="110" xr:uid="{00000000-0005-0000-0000-00006D000000}"/>
    <cellStyle name="Comma 24" xfId="111" xr:uid="{00000000-0005-0000-0000-00006E000000}"/>
    <cellStyle name="Comma 25" xfId="112" xr:uid="{00000000-0005-0000-0000-00006F000000}"/>
    <cellStyle name="Comma 26" xfId="113" xr:uid="{00000000-0005-0000-0000-000070000000}"/>
    <cellStyle name="Comma 27" xfId="114" xr:uid="{00000000-0005-0000-0000-000071000000}"/>
    <cellStyle name="Comma 28" xfId="115" xr:uid="{00000000-0005-0000-0000-000072000000}"/>
    <cellStyle name="Comma 29" xfId="116" xr:uid="{00000000-0005-0000-0000-000073000000}"/>
    <cellStyle name="Comma 3" xfId="117" xr:uid="{00000000-0005-0000-0000-000074000000}"/>
    <cellStyle name="Comma 3 2" xfId="118" xr:uid="{00000000-0005-0000-0000-000075000000}"/>
    <cellStyle name="Comma 3 2 2" xfId="119" xr:uid="{00000000-0005-0000-0000-000076000000}"/>
    <cellStyle name="Comma 3 3" xfId="120" xr:uid="{00000000-0005-0000-0000-000077000000}"/>
    <cellStyle name="Comma 3 4" xfId="121" xr:uid="{00000000-0005-0000-0000-000078000000}"/>
    <cellStyle name="Comma 3 5" xfId="122" xr:uid="{00000000-0005-0000-0000-000079000000}"/>
    <cellStyle name="Comma 3 6" xfId="123" xr:uid="{00000000-0005-0000-0000-00007A000000}"/>
    <cellStyle name="Comma 3 6 2" xfId="124" xr:uid="{00000000-0005-0000-0000-00007B000000}"/>
    <cellStyle name="Comma 3 7" xfId="125" xr:uid="{00000000-0005-0000-0000-00007C000000}"/>
    <cellStyle name="Comma 30" xfId="126" xr:uid="{00000000-0005-0000-0000-00007D000000}"/>
    <cellStyle name="Comma 31" xfId="127" xr:uid="{00000000-0005-0000-0000-00007E000000}"/>
    <cellStyle name="Comma 32" xfId="128" xr:uid="{00000000-0005-0000-0000-00007F000000}"/>
    <cellStyle name="Comma 33" xfId="129" xr:uid="{00000000-0005-0000-0000-000080000000}"/>
    <cellStyle name="Comma 33 2" xfId="130" xr:uid="{00000000-0005-0000-0000-000081000000}"/>
    <cellStyle name="Comma 34" xfId="131" xr:uid="{00000000-0005-0000-0000-000082000000}"/>
    <cellStyle name="Comma 35" xfId="132" xr:uid="{00000000-0005-0000-0000-000083000000}"/>
    <cellStyle name="Comma 36" xfId="133" xr:uid="{00000000-0005-0000-0000-000084000000}"/>
    <cellStyle name="Comma 37" xfId="134" xr:uid="{00000000-0005-0000-0000-000085000000}"/>
    <cellStyle name="Comma 38" xfId="135" xr:uid="{00000000-0005-0000-0000-000086000000}"/>
    <cellStyle name="Comma 39" xfId="136" xr:uid="{00000000-0005-0000-0000-000087000000}"/>
    <cellStyle name="Comma 4" xfId="137" xr:uid="{00000000-0005-0000-0000-000088000000}"/>
    <cellStyle name="Comma 4 2" xfId="138" xr:uid="{00000000-0005-0000-0000-000089000000}"/>
    <cellStyle name="Comma 4 3" xfId="139" xr:uid="{00000000-0005-0000-0000-00008A000000}"/>
    <cellStyle name="Comma 4 4" xfId="140" xr:uid="{00000000-0005-0000-0000-00008B000000}"/>
    <cellStyle name="Comma 4 4 2" xfId="141" xr:uid="{00000000-0005-0000-0000-00008C000000}"/>
    <cellStyle name="Comma 4 5" xfId="142" xr:uid="{00000000-0005-0000-0000-00008D000000}"/>
    <cellStyle name="Comma 40" xfId="143" xr:uid="{00000000-0005-0000-0000-00008E000000}"/>
    <cellStyle name="Comma 41" xfId="144" xr:uid="{00000000-0005-0000-0000-00008F000000}"/>
    <cellStyle name="Comma 42" xfId="145" xr:uid="{00000000-0005-0000-0000-000090000000}"/>
    <cellStyle name="Comma 43" xfId="146" xr:uid="{00000000-0005-0000-0000-000091000000}"/>
    <cellStyle name="Comma 44" xfId="147" xr:uid="{00000000-0005-0000-0000-000092000000}"/>
    <cellStyle name="Comma 45" xfId="148" xr:uid="{00000000-0005-0000-0000-000093000000}"/>
    <cellStyle name="Comma 5" xfId="149" xr:uid="{00000000-0005-0000-0000-000094000000}"/>
    <cellStyle name="Comma 5 2" xfId="150" xr:uid="{00000000-0005-0000-0000-000095000000}"/>
    <cellStyle name="Comma 5 3" xfId="151" xr:uid="{00000000-0005-0000-0000-000096000000}"/>
    <cellStyle name="Comma 6" xfId="152" xr:uid="{00000000-0005-0000-0000-000097000000}"/>
    <cellStyle name="Comma 6 2" xfId="153" xr:uid="{00000000-0005-0000-0000-000098000000}"/>
    <cellStyle name="Comma 6 2 2" xfId="154" xr:uid="{00000000-0005-0000-0000-000099000000}"/>
    <cellStyle name="Comma 6 3" xfId="155" xr:uid="{00000000-0005-0000-0000-00009A000000}"/>
    <cellStyle name="Comma 6 4" xfId="156" xr:uid="{00000000-0005-0000-0000-00009B000000}"/>
    <cellStyle name="Comma 7" xfId="157" xr:uid="{00000000-0005-0000-0000-00009C000000}"/>
    <cellStyle name="Comma 7 2" xfId="158" xr:uid="{00000000-0005-0000-0000-00009D000000}"/>
    <cellStyle name="Comma 7 2 2" xfId="159" xr:uid="{00000000-0005-0000-0000-00009E000000}"/>
    <cellStyle name="Comma 7 2 3" xfId="160" xr:uid="{00000000-0005-0000-0000-00009F000000}"/>
    <cellStyle name="Comma 7 3" xfId="161" xr:uid="{00000000-0005-0000-0000-0000A0000000}"/>
    <cellStyle name="Comma 7 3 2" xfId="162" xr:uid="{00000000-0005-0000-0000-0000A1000000}"/>
    <cellStyle name="Comma 7 3 2 2" xfId="163" xr:uid="{00000000-0005-0000-0000-0000A2000000}"/>
    <cellStyle name="Comma 7 3 3" xfId="164" xr:uid="{00000000-0005-0000-0000-0000A3000000}"/>
    <cellStyle name="Comma 7 4" xfId="165" xr:uid="{00000000-0005-0000-0000-0000A4000000}"/>
    <cellStyle name="Comma 8" xfId="166" xr:uid="{00000000-0005-0000-0000-0000A5000000}"/>
    <cellStyle name="Comma 8 2" xfId="167" xr:uid="{00000000-0005-0000-0000-0000A6000000}"/>
    <cellStyle name="Comma 8 3" xfId="168" xr:uid="{00000000-0005-0000-0000-0000A7000000}"/>
    <cellStyle name="Comma 9" xfId="169" xr:uid="{00000000-0005-0000-0000-0000A8000000}"/>
    <cellStyle name="Comma 9 2" xfId="170" xr:uid="{00000000-0005-0000-0000-0000A9000000}"/>
    <cellStyle name="Comma 9 2 2" xfId="171" xr:uid="{00000000-0005-0000-0000-0000AA000000}"/>
    <cellStyle name="Comma 9 3" xfId="172" xr:uid="{00000000-0005-0000-0000-0000AB000000}"/>
    <cellStyle name="comma zerodec" xfId="173" xr:uid="{00000000-0005-0000-0000-0000AC000000}"/>
    <cellStyle name="comma zerodec 2" xfId="174" xr:uid="{00000000-0005-0000-0000-0000AD000000}"/>
    <cellStyle name="Currency [00]" xfId="175" xr:uid="{00000000-0005-0000-0000-0000AE000000}"/>
    <cellStyle name="Currency1" xfId="176" xr:uid="{00000000-0005-0000-0000-0000AF000000}"/>
    <cellStyle name="Currency1 2" xfId="177" xr:uid="{00000000-0005-0000-0000-0000B0000000}"/>
    <cellStyle name="Date Short" xfId="178" xr:uid="{00000000-0005-0000-0000-0000B1000000}"/>
    <cellStyle name="Dollar (zero dec)" xfId="179" xr:uid="{00000000-0005-0000-0000-0000B2000000}"/>
    <cellStyle name="Dollar (zero dec) 2" xfId="180" xr:uid="{00000000-0005-0000-0000-0000B3000000}"/>
    <cellStyle name="E&amp;Y House" xfId="181" xr:uid="{00000000-0005-0000-0000-0000B4000000}"/>
    <cellStyle name="E&amp;Y House 2" xfId="182" xr:uid="{00000000-0005-0000-0000-0000B5000000}"/>
    <cellStyle name="E&amp;Y House 3" xfId="183" xr:uid="{00000000-0005-0000-0000-0000B6000000}"/>
    <cellStyle name="Enter Currency (0)" xfId="184" xr:uid="{00000000-0005-0000-0000-0000B7000000}"/>
    <cellStyle name="Enter Currency (2)" xfId="185" xr:uid="{00000000-0005-0000-0000-0000B8000000}"/>
    <cellStyle name="Enter Units (0)" xfId="186" xr:uid="{00000000-0005-0000-0000-0000B9000000}"/>
    <cellStyle name="Enter Units (1)" xfId="187" xr:uid="{00000000-0005-0000-0000-0000BA000000}"/>
    <cellStyle name="Enter Units (2)" xfId="188" xr:uid="{00000000-0005-0000-0000-0000BB000000}"/>
    <cellStyle name="Excel Built-in Comma" xfId="189" xr:uid="{00000000-0005-0000-0000-0000BC000000}"/>
    <cellStyle name="Excel Built-in Normal" xfId="190" xr:uid="{00000000-0005-0000-0000-0000BD000000}"/>
    <cellStyle name="Excel_BuiltIn_Comma" xfId="191" xr:uid="{00000000-0005-0000-0000-0000BE000000}"/>
    <cellStyle name="Explanatory Text 2" xfId="192" xr:uid="{00000000-0005-0000-0000-0000BF000000}"/>
    <cellStyle name="Good 2" xfId="193" xr:uid="{00000000-0005-0000-0000-0000C0000000}"/>
    <cellStyle name="Grey" xfId="194" xr:uid="{00000000-0005-0000-0000-0000C1000000}"/>
    <cellStyle name="HEADER" xfId="195" xr:uid="{00000000-0005-0000-0000-0000C2000000}"/>
    <cellStyle name="Header - Style1" xfId="196" xr:uid="{00000000-0005-0000-0000-0000C3000000}"/>
    <cellStyle name="Header1" xfId="197" xr:uid="{00000000-0005-0000-0000-0000C4000000}"/>
    <cellStyle name="Header1 2" xfId="198" xr:uid="{00000000-0005-0000-0000-0000C5000000}"/>
    <cellStyle name="Header2" xfId="199" xr:uid="{00000000-0005-0000-0000-0000C6000000}"/>
    <cellStyle name="Header2 2" xfId="200" xr:uid="{00000000-0005-0000-0000-0000C7000000}"/>
    <cellStyle name="Heading" xfId="201" xr:uid="{00000000-0005-0000-0000-0000C8000000}"/>
    <cellStyle name="Heading 1 2" xfId="202" xr:uid="{00000000-0005-0000-0000-0000C9000000}"/>
    <cellStyle name="Heading 2 2" xfId="203" xr:uid="{00000000-0005-0000-0000-0000CA000000}"/>
    <cellStyle name="Heading 3 2" xfId="204" xr:uid="{00000000-0005-0000-0000-0000CB000000}"/>
    <cellStyle name="Heading 4 2" xfId="205" xr:uid="{00000000-0005-0000-0000-0000CC000000}"/>
    <cellStyle name="Heading 5" xfId="206" xr:uid="{00000000-0005-0000-0000-0000CD000000}"/>
    <cellStyle name="Heading1" xfId="207" xr:uid="{00000000-0005-0000-0000-0000CE000000}"/>
    <cellStyle name="Heading1 2" xfId="208" xr:uid="{00000000-0005-0000-0000-0000CF000000}"/>
    <cellStyle name="Heading1 3" xfId="209" xr:uid="{00000000-0005-0000-0000-0000D0000000}"/>
    <cellStyle name="Hyperlink 2" xfId="210" xr:uid="{00000000-0005-0000-0000-0000D1000000}"/>
    <cellStyle name="Input [yellow]" xfId="211" xr:uid="{00000000-0005-0000-0000-0000D2000000}"/>
    <cellStyle name="Input 10" xfId="212" xr:uid="{00000000-0005-0000-0000-0000D3000000}"/>
    <cellStyle name="Input 11" xfId="213" xr:uid="{00000000-0005-0000-0000-0000D4000000}"/>
    <cellStyle name="Input 12" xfId="214" xr:uid="{00000000-0005-0000-0000-0000D5000000}"/>
    <cellStyle name="Input 13" xfId="215" xr:uid="{00000000-0005-0000-0000-0000D6000000}"/>
    <cellStyle name="Input 14" xfId="216" xr:uid="{00000000-0005-0000-0000-0000D7000000}"/>
    <cellStyle name="Input 15" xfId="217" xr:uid="{00000000-0005-0000-0000-0000D8000000}"/>
    <cellStyle name="Input 16" xfId="218" xr:uid="{00000000-0005-0000-0000-0000D9000000}"/>
    <cellStyle name="Input 17" xfId="219" xr:uid="{00000000-0005-0000-0000-0000DA000000}"/>
    <cellStyle name="Input 18" xfId="220" xr:uid="{00000000-0005-0000-0000-0000DB000000}"/>
    <cellStyle name="Input 19" xfId="221" xr:uid="{00000000-0005-0000-0000-0000DC000000}"/>
    <cellStyle name="Input 2" xfId="222" xr:uid="{00000000-0005-0000-0000-0000DD000000}"/>
    <cellStyle name="Input 20" xfId="223" xr:uid="{00000000-0005-0000-0000-0000DE000000}"/>
    <cellStyle name="Input 3" xfId="224" xr:uid="{00000000-0005-0000-0000-0000DF000000}"/>
    <cellStyle name="Input 4" xfId="225" xr:uid="{00000000-0005-0000-0000-0000E0000000}"/>
    <cellStyle name="Input 5" xfId="226" xr:uid="{00000000-0005-0000-0000-0000E1000000}"/>
    <cellStyle name="Input 6" xfId="227" xr:uid="{00000000-0005-0000-0000-0000E2000000}"/>
    <cellStyle name="Input 7" xfId="228" xr:uid="{00000000-0005-0000-0000-0000E3000000}"/>
    <cellStyle name="Input 8" xfId="229" xr:uid="{00000000-0005-0000-0000-0000E4000000}"/>
    <cellStyle name="Input 9" xfId="230" xr:uid="{00000000-0005-0000-0000-0000E5000000}"/>
    <cellStyle name="Link Currency (0)" xfId="231" xr:uid="{00000000-0005-0000-0000-0000E6000000}"/>
    <cellStyle name="Link Currency (2)" xfId="232" xr:uid="{00000000-0005-0000-0000-0000E7000000}"/>
    <cellStyle name="Link Units (0)" xfId="233" xr:uid="{00000000-0005-0000-0000-0000E8000000}"/>
    <cellStyle name="Link Units (1)" xfId="234" xr:uid="{00000000-0005-0000-0000-0000E9000000}"/>
    <cellStyle name="Link Units (2)" xfId="235" xr:uid="{00000000-0005-0000-0000-0000EA000000}"/>
    <cellStyle name="Linked Cell 2" xfId="236" xr:uid="{00000000-0005-0000-0000-0000EB000000}"/>
    <cellStyle name="Model" xfId="237" xr:uid="{00000000-0005-0000-0000-0000EC000000}"/>
    <cellStyle name="Neutral 2" xfId="238" xr:uid="{00000000-0005-0000-0000-0000ED000000}"/>
    <cellStyle name="no dec" xfId="239" xr:uid="{00000000-0005-0000-0000-0000EE000000}"/>
    <cellStyle name="Normal" xfId="0" builtinId="0"/>
    <cellStyle name="Normal - Style1" xfId="240" xr:uid="{00000000-0005-0000-0000-0000F0000000}"/>
    <cellStyle name="Normal - Style1 8" xfId="241" xr:uid="{00000000-0005-0000-0000-0000F1000000}"/>
    <cellStyle name="Normal 10" xfId="242" xr:uid="{00000000-0005-0000-0000-0000F2000000}"/>
    <cellStyle name="Normal 10 2" xfId="243" xr:uid="{00000000-0005-0000-0000-0000F3000000}"/>
    <cellStyle name="Normal 11" xfId="244" xr:uid="{00000000-0005-0000-0000-0000F4000000}"/>
    <cellStyle name="Normal 11 2" xfId="245" xr:uid="{00000000-0005-0000-0000-0000F5000000}"/>
    <cellStyle name="Normal 12" xfId="246" xr:uid="{00000000-0005-0000-0000-0000F6000000}"/>
    <cellStyle name="Normal 12 2" xfId="247" xr:uid="{00000000-0005-0000-0000-0000F7000000}"/>
    <cellStyle name="Normal 12 3" xfId="248" xr:uid="{00000000-0005-0000-0000-0000F8000000}"/>
    <cellStyle name="Normal 13" xfId="249" xr:uid="{00000000-0005-0000-0000-0000F9000000}"/>
    <cellStyle name="Normal 13 2" xfId="250" xr:uid="{00000000-0005-0000-0000-0000FA000000}"/>
    <cellStyle name="Normal 13 3" xfId="251" xr:uid="{00000000-0005-0000-0000-0000FB000000}"/>
    <cellStyle name="Normal 13 3 2" xfId="252" xr:uid="{00000000-0005-0000-0000-0000FC000000}"/>
    <cellStyle name="Normal 13 4" xfId="253" xr:uid="{00000000-0005-0000-0000-0000FD000000}"/>
    <cellStyle name="Normal 13 4 2" xfId="254" xr:uid="{00000000-0005-0000-0000-0000FE000000}"/>
    <cellStyle name="Normal 138" xfId="255" xr:uid="{00000000-0005-0000-0000-0000FF000000}"/>
    <cellStyle name="Normal 138 2" xfId="256" xr:uid="{00000000-0005-0000-0000-000000010000}"/>
    <cellStyle name="Normal 14" xfId="257" xr:uid="{00000000-0005-0000-0000-000001010000}"/>
    <cellStyle name="Normal 14 2" xfId="258" xr:uid="{00000000-0005-0000-0000-000002010000}"/>
    <cellStyle name="Normal 14 3" xfId="259" xr:uid="{00000000-0005-0000-0000-000003010000}"/>
    <cellStyle name="Normal 14 4" xfId="260" xr:uid="{00000000-0005-0000-0000-000004010000}"/>
    <cellStyle name="Normal 15" xfId="261" xr:uid="{00000000-0005-0000-0000-000005010000}"/>
    <cellStyle name="Normal 150" xfId="262" xr:uid="{00000000-0005-0000-0000-000006010000}"/>
    <cellStyle name="Normal 16" xfId="263" xr:uid="{00000000-0005-0000-0000-000007010000}"/>
    <cellStyle name="Normal 17" xfId="264" xr:uid="{00000000-0005-0000-0000-000008010000}"/>
    <cellStyle name="Normal 17 2" xfId="265" xr:uid="{00000000-0005-0000-0000-000009010000}"/>
    <cellStyle name="Normal 18" xfId="266" xr:uid="{00000000-0005-0000-0000-00000A010000}"/>
    <cellStyle name="Normal 18 2" xfId="267" xr:uid="{00000000-0005-0000-0000-00000B010000}"/>
    <cellStyle name="Normal 183" xfId="268" xr:uid="{00000000-0005-0000-0000-00000C010000}"/>
    <cellStyle name="Normal 183 2" xfId="269" xr:uid="{00000000-0005-0000-0000-00000D010000}"/>
    <cellStyle name="Normal 19" xfId="270" xr:uid="{00000000-0005-0000-0000-00000E010000}"/>
    <cellStyle name="Normal 19 2" xfId="271" xr:uid="{00000000-0005-0000-0000-00000F010000}"/>
    <cellStyle name="Normal 2" xfId="272" xr:uid="{00000000-0005-0000-0000-000010010000}"/>
    <cellStyle name="Normal 2 2" xfId="273" xr:uid="{00000000-0005-0000-0000-000011010000}"/>
    <cellStyle name="Normal 2 2 2" xfId="274" xr:uid="{00000000-0005-0000-0000-000012010000}"/>
    <cellStyle name="Normal 2 2 2 2" xfId="275" xr:uid="{00000000-0005-0000-0000-000013010000}"/>
    <cellStyle name="Normal 2 2 3" xfId="276" xr:uid="{00000000-0005-0000-0000-000014010000}"/>
    <cellStyle name="Normal 2 3" xfId="277" xr:uid="{00000000-0005-0000-0000-000015010000}"/>
    <cellStyle name="Normal 2 3 2" xfId="278" xr:uid="{00000000-0005-0000-0000-000016010000}"/>
    <cellStyle name="Normal 2 3 3" xfId="279" xr:uid="{00000000-0005-0000-0000-000017010000}"/>
    <cellStyle name="Normal 2 4" xfId="280" xr:uid="{00000000-0005-0000-0000-000018010000}"/>
    <cellStyle name="Normal 2 4 2" xfId="281" xr:uid="{00000000-0005-0000-0000-000019010000}"/>
    <cellStyle name="Normal 2 4 3" xfId="282" xr:uid="{00000000-0005-0000-0000-00001A010000}"/>
    <cellStyle name="Normal 2 5" xfId="283" xr:uid="{00000000-0005-0000-0000-00001B010000}"/>
    <cellStyle name="Normal 2 5 2" xfId="284" xr:uid="{00000000-0005-0000-0000-00001C010000}"/>
    <cellStyle name="Normal 2 5 3" xfId="285" xr:uid="{00000000-0005-0000-0000-00001D010000}"/>
    <cellStyle name="Normal 2 6" xfId="286" xr:uid="{00000000-0005-0000-0000-00001E010000}"/>
    <cellStyle name="Normal 2 6 2" xfId="287" xr:uid="{00000000-0005-0000-0000-00001F010000}"/>
    <cellStyle name="Normal 2 6 2 2" xfId="288" xr:uid="{00000000-0005-0000-0000-000020010000}"/>
    <cellStyle name="Normal 2 6 3" xfId="289" xr:uid="{00000000-0005-0000-0000-000021010000}"/>
    <cellStyle name="Normal 2 6 3 2" xfId="290" xr:uid="{00000000-0005-0000-0000-000022010000}"/>
    <cellStyle name="Normal 2 7" xfId="291" xr:uid="{00000000-0005-0000-0000-000023010000}"/>
    <cellStyle name="Normal 2 7 2" xfId="292" xr:uid="{00000000-0005-0000-0000-000024010000}"/>
    <cellStyle name="Normal 2 8" xfId="293" xr:uid="{00000000-0005-0000-0000-000025010000}"/>
    <cellStyle name="Normal 20" xfId="294" xr:uid="{00000000-0005-0000-0000-000026010000}"/>
    <cellStyle name="Normal 21" xfId="295" xr:uid="{00000000-0005-0000-0000-000027010000}"/>
    <cellStyle name="Normal 22" xfId="296" xr:uid="{00000000-0005-0000-0000-000028010000}"/>
    <cellStyle name="Normal 22 2" xfId="297" xr:uid="{00000000-0005-0000-0000-000029010000}"/>
    <cellStyle name="Normal 23" xfId="298" xr:uid="{00000000-0005-0000-0000-00002A010000}"/>
    <cellStyle name="Normal 23 2" xfId="299" xr:uid="{00000000-0005-0000-0000-00002B010000}"/>
    <cellStyle name="Normal 24" xfId="300" xr:uid="{00000000-0005-0000-0000-00002C010000}"/>
    <cellStyle name="Normal 25" xfId="301" xr:uid="{00000000-0005-0000-0000-00002D010000}"/>
    <cellStyle name="Normal 26" xfId="302" xr:uid="{00000000-0005-0000-0000-00002E010000}"/>
    <cellStyle name="Normal 27" xfId="303" xr:uid="{00000000-0005-0000-0000-00002F010000}"/>
    <cellStyle name="Normal 28" xfId="304" xr:uid="{00000000-0005-0000-0000-000030010000}"/>
    <cellStyle name="Normal 29" xfId="305" xr:uid="{00000000-0005-0000-0000-000031010000}"/>
    <cellStyle name="Normal 3" xfId="306" xr:uid="{00000000-0005-0000-0000-000032010000}"/>
    <cellStyle name="Normal 3 2" xfId="307" xr:uid="{00000000-0005-0000-0000-000033010000}"/>
    <cellStyle name="Normal 3 2 2" xfId="308" xr:uid="{00000000-0005-0000-0000-000034010000}"/>
    <cellStyle name="Normal 3 2 3" xfId="309" xr:uid="{00000000-0005-0000-0000-000035010000}"/>
    <cellStyle name="Normal 3 3" xfId="310" xr:uid="{00000000-0005-0000-0000-000036010000}"/>
    <cellStyle name="Normal 3 4" xfId="311" xr:uid="{00000000-0005-0000-0000-000037010000}"/>
    <cellStyle name="Normal 30" xfId="312" xr:uid="{00000000-0005-0000-0000-000038010000}"/>
    <cellStyle name="Normal 31" xfId="313" xr:uid="{00000000-0005-0000-0000-000039010000}"/>
    <cellStyle name="Normal 32" xfId="314" xr:uid="{00000000-0005-0000-0000-00003A010000}"/>
    <cellStyle name="Normal 32 2" xfId="315" xr:uid="{00000000-0005-0000-0000-00003B010000}"/>
    <cellStyle name="Normal 33" xfId="316" xr:uid="{00000000-0005-0000-0000-00003C010000}"/>
    <cellStyle name="Normal 33 2" xfId="317" xr:uid="{00000000-0005-0000-0000-00003D010000}"/>
    <cellStyle name="Normal 34" xfId="318" xr:uid="{00000000-0005-0000-0000-00003E010000}"/>
    <cellStyle name="Normal 34 2" xfId="319" xr:uid="{00000000-0005-0000-0000-00003F010000}"/>
    <cellStyle name="Normal 35" xfId="320" xr:uid="{00000000-0005-0000-0000-000040010000}"/>
    <cellStyle name="Normal 35 2" xfId="321" xr:uid="{00000000-0005-0000-0000-000041010000}"/>
    <cellStyle name="Normal 36" xfId="322" xr:uid="{00000000-0005-0000-0000-000042010000}"/>
    <cellStyle name="Normal 36 2" xfId="323" xr:uid="{00000000-0005-0000-0000-000043010000}"/>
    <cellStyle name="Normal 37" xfId="324" xr:uid="{00000000-0005-0000-0000-000044010000}"/>
    <cellStyle name="Normal 37 2" xfId="325" xr:uid="{00000000-0005-0000-0000-000045010000}"/>
    <cellStyle name="Normal 38" xfId="326" xr:uid="{00000000-0005-0000-0000-000046010000}"/>
    <cellStyle name="Normal 38 2" xfId="327" xr:uid="{00000000-0005-0000-0000-000047010000}"/>
    <cellStyle name="Normal 39" xfId="328" xr:uid="{00000000-0005-0000-0000-000048010000}"/>
    <cellStyle name="Normal 39 2" xfId="329" xr:uid="{00000000-0005-0000-0000-000049010000}"/>
    <cellStyle name="Normal 4" xfId="330" xr:uid="{00000000-0005-0000-0000-00004A010000}"/>
    <cellStyle name="Normal 4 2" xfId="331" xr:uid="{00000000-0005-0000-0000-00004B010000}"/>
    <cellStyle name="Normal 4 2 2" xfId="332" xr:uid="{00000000-0005-0000-0000-00004C010000}"/>
    <cellStyle name="Normal 4 3" xfId="333" xr:uid="{00000000-0005-0000-0000-00004D010000}"/>
    <cellStyle name="Normal 4 4" xfId="334" xr:uid="{00000000-0005-0000-0000-00004E010000}"/>
    <cellStyle name="Normal 4 5" xfId="335" xr:uid="{00000000-0005-0000-0000-00004F010000}"/>
    <cellStyle name="Normal 4 6" xfId="336" xr:uid="{00000000-0005-0000-0000-000050010000}"/>
    <cellStyle name="Normal 4 6 2" xfId="337" xr:uid="{00000000-0005-0000-0000-000051010000}"/>
    <cellStyle name="Normal 4 6 2 2" xfId="338" xr:uid="{00000000-0005-0000-0000-000052010000}"/>
    <cellStyle name="Normal 4 6 3" xfId="339" xr:uid="{00000000-0005-0000-0000-000053010000}"/>
    <cellStyle name="Normal 4 6 3 2" xfId="340" xr:uid="{00000000-0005-0000-0000-000054010000}"/>
    <cellStyle name="Normal 4 7" xfId="341" xr:uid="{00000000-0005-0000-0000-000055010000}"/>
    <cellStyle name="Normal 4 7 2" xfId="342" xr:uid="{00000000-0005-0000-0000-000056010000}"/>
    <cellStyle name="Normal 4 7 3" xfId="343" xr:uid="{00000000-0005-0000-0000-000057010000}"/>
    <cellStyle name="Normal 4 8" xfId="344" xr:uid="{00000000-0005-0000-0000-000058010000}"/>
    <cellStyle name="Normal 40" xfId="345" xr:uid="{00000000-0005-0000-0000-000059010000}"/>
    <cellStyle name="Normal 40 2" xfId="346" xr:uid="{00000000-0005-0000-0000-00005A010000}"/>
    <cellStyle name="Normal 41" xfId="347" xr:uid="{00000000-0005-0000-0000-00005B010000}"/>
    <cellStyle name="Normal 41 2" xfId="348" xr:uid="{00000000-0005-0000-0000-00005C010000}"/>
    <cellStyle name="Normal 42" xfId="349" xr:uid="{00000000-0005-0000-0000-00005D010000}"/>
    <cellStyle name="Normal 42 2" xfId="350" xr:uid="{00000000-0005-0000-0000-00005E010000}"/>
    <cellStyle name="Normal 43" xfId="351" xr:uid="{00000000-0005-0000-0000-00005F010000}"/>
    <cellStyle name="Normal 43 2" xfId="352" xr:uid="{00000000-0005-0000-0000-000060010000}"/>
    <cellStyle name="Normal 44" xfId="353" xr:uid="{00000000-0005-0000-0000-000061010000}"/>
    <cellStyle name="Normal 44 2" xfId="354" xr:uid="{00000000-0005-0000-0000-000062010000}"/>
    <cellStyle name="Normal 45" xfId="355" xr:uid="{00000000-0005-0000-0000-000063010000}"/>
    <cellStyle name="Normal 45 2" xfId="356" xr:uid="{00000000-0005-0000-0000-000064010000}"/>
    <cellStyle name="Normal 46" xfId="357" xr:uid="{00000000-0005-0000-0000-000065010000}"/>
    <cellStyle name="Normal 46 2" xfId="358" xr:uid="{00000000-0005-0000-0000-000066010000}"/>
    <cellStyle name="Normal 47" xfId="359" xr:uid="{00000000-0005-0000-0000-000067010000}"/>
    <cellStyle name="Normal 47 2" xfId="360" xr:uid="{00000000-0005-0000-0000-000068010000}"/>
    <cellStyle name="Normal 5" xfId="361" xr:uid="{00000000-0005-0000-0000-000069010000}"/>
    <cellStyle name="Normal 5 2" xfId="362" xr:uid="{00000000-0005-0000-0000-00006A010000}"/>
    <cellStyle name="Normal 5 2 2" xfId="363" xr:uid="{00000000-0005-0000-0000-00006B010000}"/>
    <cellStyle name="Normal 5 3" xfId="364" xr:uid="{00000000-0005-0000-0000-00006C010000}"/>
    <cellStyle name="Normal 5 3 2" xfId="365" xr:uid="{00000000-0005-0000-0000-00006D010000}"/>
    <cellStyle name="Normal 5 3 2 2" xfId="366" xr:uid="{00000000-0005-0000-0000-00006E010000}"/>
    <cellStyle name="Normal 5 3 3" xfId="367" xr:uid="{00000000-0005-0000-0000-00006F010000}"/>
    <cellStyle name="Normal 5 3 3 2" xfId="368" xr:uid="{00000000-0005-0000-0000-000070010000}"/>
    <cellStyle name="Normal 5 3 4" xfId="369" xr:uid="{00000000-0005-0000-0000-000071010000}"/>
    <cellStyle name="Normal 5 4" xfId="370" xr:uid="{00000000-0005-0000-0000-000072010000}"/>
    <cellStyle name="Normal 6" xfId="371" xr:uid="{00000000-0005-0000-0000-000073010000}"/>
    <cellStyle name="Normal 6 2" xfId="372" xr:uid="{00000000-0005-0000-0000-000074010000}"/>
    <cellStyle name="Normal 6 3" xfId="373" xr:uid="{00000000-0005-0000-0000-000075010000}"/>
    <cellStyle name="Normal 7" xfId="374" xr:uid="{00000000-0005-0000-0000-000076010000}"/>
    <cellStyle name="Normal 7 2" xfId="375" xr:uid="{00000000-0005-0000-0000-000077010000}"/>
    <cellStyle name="Normal 7 2 2" xfId="376" xr:uid="{00000000-0005-0000-0000-000078010000}"/>
    <cellStyle name="Normal 7 2 2 2" xfId="377" xr:uid="{00000000-0005-0000-0000-000079010000}"/>
    <cellStyle name="Normal 7 2 2 2 2" xfId="378" xr:uid="{00000000-0005-0000-0000-00007A010000}"/>
    <cellStyle name="Normal 7 2 2 3" xfId="379" xr:uid="{00000000-0005-0000-0000-00007B010000}"/>
    <cellStyle name="Normal 7 2 3" xfId="380" xr:uid="{00000000-0005-0000-0000-00007C010000}"/>
    <cellStyle name="Normal 7 2 3 2" xfId="381" xr:uid="{00000000-0005-0000-0000-00007D010000}"/>
    <cellStyle name="Normal 7 2 4" xfId="382" xr:uid="{00000000-0005-0000-0000-00007E010000}"/>
    <cellStyle name="Normal 7 3" xfId="383" xr:uid="{00000000-0005-0000-0000-00007F010000}"/>
    <cellStyle name="Normal 8" xfId="384" xr:uid="{00000000-0005-0000-0000-000080010000}"/>
    <cellStyle name="Normal 9" xfId="385" xr:uid="{00000000-0005-0000-0000-000081010000}"/>
    <cellStyle name="Normal 9 2" xfId="386" xr:uid="{00000000-0005-0000-0000-000082010000}"/>
    <cellStyle name="Normal 9 3" xfId="387" xr:uid="{00000000-0005-0000-0000-000083010000}"/>
    <cellStyle name="Normal_SENAT2_Mar_06" xfId="388" xr:uid="{00000000-0005-0000-0000-000084010000}"/>
    <cellStyle name="Normale_9639A02C" xfId="389" xr:uid="{00000000-0005-0000-0000-000085010000}"/>
    <cellStyle name="Note 2" xfId="390" xr:uid="{00000000-0005-0000-0000-000086010000}"/>
    <cellStyle name="Note 3" xfId="391" xr:uid="{00000000-0005-0000-0000-000087010000}"/>
    <cellStyle name="Output 2" xfId="392" xr:uid="{00000000-0005-0000-0000-000088010000}"/>
    <cellStyle name="Percent [0]" xfId="393" xr:uid="{00000000-0005-0000-0000-000089010000}"/>
    <cellStyle name="Percent [00]" xfId="394" xr:uid="{00000000-0005-0000-0000-00008A010000}"/>
    <cellStyle name="Percent [2]" xfId="395" xr:uid="{00000000-0005-0000-0000-00008B010000}"/>
    <cellStyle name="Percent 10" xfId="396" xr:uid="{00000000-0005-0000-0000-00008C010000}"/>
    <cellStyle name="Percent 11" xfId="397" xr:uid="{00000000-0005-0000-0000-00008D010000}"/>
    <cellStyle name="Percent 11 2" xfId="398" xr:uid="{00000000-0005-0000-0000-00008E010000}"/>
    <cellStyle name="Percent 12" xfId="399" xr:uid="{00000000-0005-0000-0000-00008F010000}"/>
    <cellStyle name="Percent 12 2" xfId="400" xr:uid="{00000000-0005-0000-0000-000090010000}"/>
    <cellStyle name="Percent 13" xfId="401" xr:uid="{00000000-0005-0000-0000-000091010000}"/>
    <cellStyle name="Percent 14" xfId="402" xr:uid="{00000000-0005-0000-0000-000092010000}"/>
    <cellStyle name="Percent 15" xfId="403" xr:uid="{00000000-0005-0000-0000-000093010000}"/>
    <cellStyle name="Percent 16" xfId="404" xr:uid="{00000000-0005-0000-0000-000094010000}"/>
    <cellStyle name="Percent 2" xfId="405" xr:uid="{00000000-0005-0000-0000-000095010000}"/>
    <cellStyle name="Percent 2 2" xfId="406" xr:uid="{00000000-0005-0000-0000-000096010000}"/>
    <cellStyle name="Percent 2 3" xfId="407" xr:uid="{00000000-0005-0000-0000-000097010000}"/>
    <cellStyle name="Percent 2 4" xfId="408" xr:uid="{00000000-0005-0000-0000-000098010000}"/>
    <cellStyle name="Percent 2 4 2" xfId="409" xr:uid="{00000000-0005-0000-0000-000099010000}"/>
    <cellStyle name="Percent 2 5" xfId="410" xr:uid="{00000000-0005-0000-0000-00009A010000}"/>
    <cellStyle name="Percent 3" xfId="411" xr:uid="{00000000-0005-0000-0000-00009B010000}"/>
    <cellStyle name="Percent 3 2" xfId="412" xr:uid="{00000000-0005-0000-0000-00009C010000}"/>
    <cellStyle name="Percent 3 2 2" xfId="413" xr:uid="{00000000-0005-0000-0000-00009D010000}"/>
    <cellStyle name="Percent 3 3" xfId="414" xr:uid="{00000000-0005-0000-0000-00009E010000}"/>
    <cellStyle name="Percent 4" xfId="415" xr:uid="{00000000-0005-0000-0000-00009F010000}"/>
    <cellStyle name="Percent 4 2" xfId="416" xr:uid="{00000000-0005-0000-0000-0000A0010000}"/>
    <cellStyle name="Percent 4 2 2" xfId="417" xr:uid="{00000000-0005-0000-0000-0000A1010000}"/>
    <cellStyle name="Percent 4 3" xfId="418" xr:uid="{00000000-0005-0000-0000-0000A2010000}"/>
    <cellStyle name="Percent 4 4" xfId="419" xr:uid="{00000000-0005-0000-0000-0000A3010000}"/>
    <cellStyle name="Percent 5" xfId="420" xr:uid="{00000000-0005-0000-0000-0000A4010000}"/>
    <cellStyle name="Percent 5 2" xfId="421" xr:uid="{00000000-0005-0000-0000-0000A5010000}"/>
    <cellStyle name="Percent 6" xfId="422" xr:uid="{00000000-0005-0000-0000-0000A6010000}"/>
    <cellStyle name="Percent 6 2" xfId="423" xr:uid="{00000000-0005-0000-0000-0000A7010000}"/>
    <cellStyle name="Percent 7" xfId="424" xr:uid="{00000000-0005-0000-0000-0000A8010000}"/>
    <cellStyle name="Percent 8" xfId="425" xr:uid="{00000000-0005-0000-0000-0000A9010000}"/>
    <cellStyle name="Percent 9" xfId="426" xr:uid="{00000000-0005-0000-0000-0000AA010000}"/>
    <cellStyle name="Pilkku_BINV" xfId="427" xr:uid="{00000000-0005-0000-0000-0000AB010000}"/>
    <cellStyle name="PrePop Currency (0)" xfId="428" xr:uid="{00000000-0005-0000-0000-0000AC010000}"/>
    <cellStyle name="PrePop Currency (2)" xfId="429" xr:uid="{00000000-0005-0000-0000-0000AD010000}"/>
    <cellStyle name="PrePop Units (0)" xfId="430" xr:uid="{00000000-0005-0000-0000-0000AE010000}"/>
    <cellStyle name="PrePop Units (1)" xfId="431" xr:uid="{00000000-0005-0000-0000-0000AF010000}"/>
    <cellStyle name="PrePop Units (2)" xfId="432" xr:uid="{00000000-0005-0000-0000-0000B0010000}"/>
    <cellStyle name="Py?r. luku_BINV" xfId="433" xr:uid="{00000000-0005-0000-0000-0000B1010000}"/>
    <cellStyle name="Py?r. valuutta_BINV" xfId="434" xr:uid="{00000000-0005-0000-0000-0000B2010000}"/>
    <cellStyle name="Quantity" xfId="435" xr:uid="{00000000-0005-0000-0000-0000B3010000}"/>
    <cellStyle name="Result" xfId="436" xr:uid="{00000000-0005-0000-0000-0000B4010000}"/>
    <cellStyle name="Result 2" xfId="437" xr:uid="{00000000-0005-0000-0000-0000B5010000}"/>
    <cellStyle name="Result 3" xfId="438" xr:uid="{00000000-0005-0000-0000-0000B6010000}"/>
    <cellStyle name="Result2" xfId="439" xr:uid="{00000000-0005-0000-0000-0000B7010000}"/>
    <cellStyle name="Result2 2" xfId="440" xr:uid="{00000000-0005-0000-0000-0000B8010000}"/>
    <cellStyle name="Result2 3" xfId="441" xr:uid="{00000000-0005-0000-0000-0000B9010000}"/>
    <cellStyle name="Rittichai" xfId="442" xr:uid="{00000000-0005-0000-0000-0000BA010000}"/>
    <cellStyle name="Style 1" xfId="443" xr:uid="{00000000-0005-0000-0000-0000BB010000}"/>
    <cellStyle name="subhead" xfId="444" xr:uid="{00000000-0005-0000-0000-0000BC010000}"/>
    <cellStyle name="Table" xfId="445" xr:uid="{00000000-0005-0000-0000-0000BD010000}"/>
    <cellStyle name="Text Indent A" xfId="446" xr:uid="{00000000-0005-0000-0000-0000BE010000}"/>
    <cellStyle name="Text Indent B" xfId="447" xr:uid="{00000000-0005-0000-0000-0000BF010000}"/>
    <cellStyle name="Text Indent C" xfId="448" xr:uid="{00000000-0005-0000-0000-0000C0010000}"/>
    <cellStyle name="Times New Roman" xfId="449" xr:uid="{00000000-0005-0000-0000-0000C1010000}"/>
    <cellStyle name="Title 2" xfId="450" xr:uid="{00000000-0005-0000-0000-0000C2010000}"/>
    <cellStyle name="Total 2" xfId="451" xr:uid="{00000000-0005-0000-0000-0000C3010000}"/>
    <cellStyle name="Total 3" xfId="452" xr:uid="{00000000-0005-0000-0000-0000C4010000}"/>
    <cellStyle name="Tusental_A-listan (fixad)" xfId="453" xr:uid="{00000000-0005-0000-0000-0000C5010000}"/>
    <cellStyle name="Valuta_NPV" xfId="454" xr:uid="{00000000-0005-0000-0000-0000C6010000}"/>
    <cellStyle name="Valuutta_BINV" xfId="455" xr:uid="{00000000-0005-0000-0000-0000C7010000}"/>
    <cellStyle name="Warning Text 2" xfId="456" xr:uid="{00000000-0005-0000-0000-0000C8010000}"/>
    <cellStyle name="WHead - Style2" xfId="457" xr:uid="{00000000-0005-0000-0000-0000C9010000}"/>
    <cellStyle name="เครื่องหมายจุลภาค [0]_PERSONAL" xfId="458" xr:uid="{00000000-0005-0000-0000-0000CA010000}"/>
    <cellStyle name="เครื่องหมายจุลภาค 2" xfId="459" xr:uid="{00000000-0005-0000-0000-0000CB010000}"/>
    <cellStyle name="เครื่องหมายจุลภาค 2 2" xfId="460" xr:uid="{00000000-0005-0000-0000-0000CC010000}"/>
    <cellStyle name="เครื่องหมายจุลภาค 2 2 2" xfId="461" xr:uid="{00000000-0005-0000-0000-0000CD010000}"/>
    <cellStyle name="เครื่องหมายจุลภาค 2 3" xfId="462" xr:uid="{00000000-0005-0000-0000-0000CE010000}"/>
    <cellStyle name="เครื่องหมายจุลภาค 2 3 2" xfId="463" xr:uid="{00000000-0005-0000-0000-0000CF010000}"/>
    <cellStyle name="เครื่องหมายจุลภาค 2 4" xfId="464" xr:uid="{00000000-0005-0000-0000-0000D0010000}"/>
    <cellStyle name="เครื่องหมายจุลภาค 2 5" xfId="465" xr:uid="{00000000-0005-0000-0000-0000D1010000}"/>
    <cellStyle name="เครื่องหมายจุลภาค 3 2" xfId="466" xr:uid="{00000000-0005-0000-0000-0000D2010000}"/>
    <cellStyle name="เครื่องหมายจุลภาค 4 2" xfId="467" xr:uid="{00000000-0005-0000-0000-0000D3010000}"/>
    <cellStyle name="เครื่องหมายจุลภาค 5" xfId="468" xr:uid="{00000000-0005-0000-0000-0000D4010000}"/>
    <cellStyle name="เครื่องหมายจุลภาค 6 2" xfId="469" xr:uid="{00000000-0005-0000-0000-0000D5010000}"/>
    <cellStyle name="เครื่องหมายจุลภาค_AAL Lead'00" xfId="470" xr:uid="{00000000-0005-0000-0000-0000D6010000}"/>
    <cellStyle name="เครื่องหมายสกุลเงิน [0]_PERSONAL" xfId="471" xr:uid="{00000000-0005-0000-0000-0000D7010000}"/>
    <cellStyle name="เครื่องหมายสกุลเงิน_PERSONAL" xfId="472" xr:uid="{00000000-0005-0000-0000-0000D8010000}"/>
    <cellStyle name="เชื่อมโยงหลายมิติ" xfId="473" xr:uid="{00000000-0005-0000-0000-0000D9010000}"/>
    <cellStyle name="เชื่อมโยงหลายมิติ 2" xfId="474" xr:uid="{00000000-0005-0000-0000-0000DA010000}"/>
    <cellStyle name="เซลล์ตรวจสอบ 2" xfId="475" xr:uid="{00000000-0005-0000-0000-0000DB010000}"/>
    <cellStyle name="เซลล์ที่มีการเชื่อมโยง 2" xfId="476" xr:uid="{00000000-0005-0000-0000-0000DC010000}"/>
    <cellStyle name="เซลล์ที่มีการเชื่อมโยง 3" xfId="477" xr:uid="{00000000-0005-0000-0000-0000DD010000}"/>
    <cellStyle name="แย่ 2" xfId="478" xr:uid="{00000000-0005-0000-0000-0000DE010000}"/>
    <cellStyle name="แย่ 3" xfId="479" xr:uid="{00000000-0005-0000-0000-0000DF010000}"/>
    <cellStyle name="แสดงผล 2" xfId="480" xr:uid="{00000000-0005-0000-0000-0000E0010000}"/>
    <cellStyle name="แสดงผล 3" xfId="481" xr:uid="{00000000-0005-0000-0000-0000E1010000}"/>
    <cellStyle name="การคำนวณ 2" xfId="482" xr:uid="{00000000-0005-0000-0000-0000E2010000}"/>
    <cellStyle name="การคำนวณ 3" xfId="483" xr:uid="{00000000-0005-0000-0000-0000E3010000}"/>
    <cellStyle name="ข้อความเตือน 2" xfId="484" xr:uid="{00000000-0005-0000-0000-0000E4010000}"/>
    <cellStyle name="ข้อความอธิบาย 2" xfId="485" xr:uid="{00000000-0005-0000-0000-0000E5010000}"/>
    <cellStyle name="ชื่อเรื่อง 2" xfId="486" xr:uid="{00000000-0005-0000-0000-0000E6010000}"/>
    <cellStyle name="ชื่อเรื่อง 3" xfId="487" xr:uid="{00000000-0005-0000-0000-0000E7010000}"/>
    <cellStyle name="ณfน๔_NTCณ๘ป๙ (2)" xfId="488" xr:uid="{00000000-0005-0000-0000-0000E8010000}"/>
    <cellStyle name="ดี 2" xfId="489" xr:uid="{00000000-0005-0000-0000-0000E9010000}"/>
    <cellStyle name="ดี 3" xfId="490" xr:uid="{00000000-0005-0000-0000-0000EA010000}"/>
    <cellStyle name="ตามการเชื่อมโยงหลายมิติ" xfId="491" xr:uid="{00000000-0005-0000-0000-0000EB010000}"/>
    <cellStyle name="ตามการเชื่อมโยงหลายมิติ 2" xfId="492" xr:uid="{00000000-0005-0000-0000-0000EC010000}"/>
    <cellStyle name="ตามการเชื่อมโยงหลายมิติ 3" xfId="493" xr:uid="{00000000-0005-0000-0000-0000ED010000}"/>
    <cellStyle name="ปกติ 10 2" xfId="494" xr:uid="{00000000-0005-0000-0000-0000EE010000}"/>
    <cellStyle name="ปกติ 2" xfId="495" xr:uid="{00000000-0005-0000-0000-0000EF010000}"/>
    <cellStyle name="ปกติ 2 2" xfId="496" xr:uid="{00000000-0005-0000-0000-0000F0010000}"/>
    <cellStyle name="ปกติ 2 2 2" xfId="497" xr:uid="{00000000-0005-0000-0000-0000F1010000}"/>
    <cellStyle name="ปกติ 2 3" xfId="498" xr:uid="{00000000-0005-0000-0000-0000F2010000}"/>
    <cellStyle name="ปกติ 2 4" xfId="499" xr:uid="{00000000-0005-0000-0000-0000F3010000}"/>
    <cellStyle name="ปกติ_SENAT2_Mar_06 update 2มิย.49" xfId="500" xr:uid="{00000000-0005-0000-0000-0000F4010000}"/>
    <cellStyle name="ป้อนค่า 2" xfId="501" xr:uid="{00000000-0005-0000-0000-0000F5010000}"/>
    <cellStyle name="ป้อนค่า 3" xfId="502" xr:uid="{00000000-0005-0000-0000-0000F6010000}"/>
    <cellStyle name="ปานกลาง 2" xfId="503" xr:uid="{00000000-0005-0000-0000-0000F7010000}"/>
    <cellStyle name="ปานกลาง 3" xfId="504" xr:uid="{00000000-0005-0000-0000-0000F8010000}"/>
    <cellStyle name="ผลรวม 2" xfId="505" xr:uid="{00000000-0005-0000-0000-0000F9010000}"/>
    <cellStyle name="ผลรวม 3" xfId="506" xr:uid="{00000000-0005-0000-0000-0000FA010000}"/>
    <cellStyle name="ส่วนที่ถูกเน้น1 2" xfId="507" xr:uid="{00000000-0005-0000-0000-0000FB010000}"/>
    <cellStyle name="ส่วนที่ถูกเน้น1 3" xfId="508" xr:uid="{00000000-0005-0000-0000-0000FC010000}"/>
    <cellStyle name="ส่วนที่ถูกเน้น2 2" xfId="509" xr:uid="{00000000-0005-0000-0000-0000FD010000}"/>
    <cellStyle name="ส่วนที่ถูกเน้น2 3" xfId="510" xr:uid="{00000000-0005-0000-0000-0000FE010000}"/>
    <cellStyle name="ส่วนที่ถูกเน้น3 2" xfId="511" xr:uid="{00000000-0005-0000-0000-0000FF010000}"/>
    <cellStyle name="ส่วนที่ถูกเน้น3 3" xfId="512" xr:uid="{00000000-0005-0000-0000-000000020000}"/>
    <cellStyle name="ส่วนที่ถูกเน้น4 2" xfId="513" xr:uid="{00000000-0005-0000-0000-000001020000}"/>
    <cellStyle name="ส่วนที่ถูกเน้น4 3" xfId="514" xr:uid="{00000000-0005-0000-0000-000002020000}"/>
    <cellStyle name="ส่วนที่ถูกเน้น5 2" xfId="515" xr:uid="{00000000-0005-0000-0000-000003020000}"/>
    <cellStyle name="ส่วนที่ถูกเน้น6 2" xfId="516" xr:uid="{00000000-0005-0000-0000-000004020000}"/>
    <cellStyle name="ส่วนที่ถูกเน้น6 3" xfId="517" xr:uid="{00000000-0005-0000-0000-000005020000}"/>
    <cellStyle name="หมายเหตุ 2" xfId="518" xr:uid="{00000000-0005-0000-0000-000006020000}"/>
    <cellStyle name="หมายเหตุ 3" xfId="519" xr:uid="{00000000-0005-0000-0000-000007020000}"/>
    <cellStyle name="หัวเรื่อง 1 2" xfId="520" xr:uid="{00000000-0005-0000-0000-000008020000}"/>
    <cellStyle name="หัวเรื่อง 1 3" xfId="521" xr:uid="{00000000-0005-0000-0000-000009020000}"/>
    <cellStyle name="หัวเรื่อง 2 2" xfId="522" xr:uid="{00000000-0005-0000-0000-00000A020000}"/>
    <cellStyle name="หัวเรื่อง 2 3" xfId="523" xr:uid="{00000000-0005-0000-0000-00000B020000}"/>
    <cellStyle name="หัวเรื่อง 3 2" xfId="524" xr:uid="{00000000-0005-0000-0000-00000C020000}"/>
    <cellStyle name="หัวเรื่อง 3 3" xfId="525" xr:uid="{00000000-0005-0000-0000-00000D020000}"/>
    <cellStyle name="หัวเรื่อง 4 2" xfId="526" xr:uid="{00000000-0005-0000-0000-00000E020000}"/>
    <cellStyle name="หัวเรื่อง 4 3" xfId="527" xr:uid="{00000000-0005-0000-0000-00000F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AD122"/>
  <sheetViews>
    <sheetView tabSelected="1" view="pageBreakPreview" zoomScaleNormal="100" zoomScaleSheetLayoutView="100" workbookViewId="0"/>
  </sheetViews>
  <sheetFormatPr defaultRowHeight="21.95" customHeight="1"/>
  <cols>
    <col min="1" max="1" width="1.5703125" style="5" customWidth="1"/>
    <col min="2" max="2" width="1.42578125" style="5" customWidth="1"/>
    <col min="3" max="3" width="19.42578125" style="5" customWidth="1"/>
    <col min="4" max="4" width="9.140625" style="5" customWidth="1"/>
    <col min="5" max="5" width="17.5703125" style="5" customWidth="1"/>
    <col min="6" max="6" width="5.85546875" style="5" customWidth="1"/>
    <col min="7" max="7" width="0.85546875" style="5" customWidth="1"/>
    <col min="8" max="8" width="14.5703125" style="5" customWidth="1"/>
    <col min="9" max="9" width="0.7109375" style="5" customWidth="1"/>
    <col min="10" max="10" width="13.140625" style="5" customWidth="1"/>
    <col min="11" max="11" width="0.85546875" style="5" customWidth="1"/>
    <col min="12" max="12" width="14.5703125" style="5" customWidth="1"/>
    <col min="13" max="13" width="0.7109375" style="5" customWidth="1"/>
    <col min="14" max="14" width="14.28515625" style="5" customWidth="1"/>
    <col min="15" max="15" width="18.5703125" style="5" bestFit="1" customWidth="1"/>
    <col min="16" max="16" width="3" style="5" customWidth="1"/>
    <col min="17" max="17" width="18.5703125" style="5" bestFit="1" customWidth="1"/>
    <col min="18" max="18" width="1.140625" style="5" customWidth="1"/>
    <col min="19" max="19" width="18.5703125" style="5" bestFit="1" customWidth="1"/>
    <col min="20" max="20" width="0.85546875" style="5" customWidth="1"/>
    <col min="21" max="21" width="18.5703125" style="5" bestFit="1" customWidth="1"/>
    <col min="22" max="16384" width="9.140625" style="5"/>
  </cols>
  <sheetData>
    <row r="1" spans="1:30" ht="21.95" customHeight="1">
      <c r="A1" s="1" t="s">
        <v>127</v>
      </c>
      <c r="B1" s="1"/>
      <c r="C1" s="1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30" ht="21.95" customHeight="1">
      <c r="A2" s="6" t="s">
        <v>60</v>
      </c>
      <c r="B2" s="6"/>
      <c r="C2" s="6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30" ht="21.95" customHeight="1">
      <c r="A3" s="97" t="s">
        <v>199</v>
      </c>
      <c r="B3" s="6"/>
      <c r="C3" s="6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30" ht="21.95" customHeight="1">
      <c r="D4" s="10"/>
      <c r="E4" s="10"/>
      <c r="F4" s="12"/>
      <c r="G4" s="12"/>
      <c r="H4" s="13"/>
      <c r="I4" s="13"/>
      <c r="J4" s="13"/>
      <c r="K4" s="13"/>
      <c r="L4" s="13"/>
      <c r="M4" s="13"/>
      <c r="N4" s="84" t="s">
        <v>137</v>
      </c>
    </row>
    <row r="5" spans="1:30" ht="21.95" customHeight="1">
      <c r="A5" s="85"/>
      <c r="B5" s="85"/>
      <c r="C5" s="85"/>
      <c r="D5" s="15"/>
      <c r="E5" s="15"/>
      <c r="F5" s="15"/>
      <c r="G5" s="15"/>
      <c r="H5" s="116" t="s">
        <v>7</v>
      </c>
      <c r="I5" s="116"/>
      <c r="J5" s="116"/>
      <c r="K5" s="12"/>
      <c r="L5" s="116" t="s">
        <v>0</v>
      </c>
      <c r="M5" s="116"/>
      <c r="N5" s="116"/>
    </row>
    <row r="6" spans="1:30" ht="21.95" customHeight="1">
      <c r="A6" s="85"/>
      <c r="B6" s="85"/>
      <c r="C6" s="85"/>
      <c r="D6" s="15"/>
      <c r="E6" s="15"/>
      <c r="F6" s="15"/>
      <c r="G6" s="15"/>
      <c r="H6" s="108" t="s">
        <v>224</v>
      </c>
      <c r="I6" s="108"/>
      <c r="J6" s="108" t="s">
        <v>224</v>
      </c>
      <c r="K6" s="12"/>
      <c r="L6" s="108" t="s">
        <v>224</v>
      </c>
      <c r="M6" s="108"/>
      <c r="N6" s="108" t="s">
        <v>224</v>
      </c>
    </row>
    <row r="7" spans="1:30" ht="21.95" customHeight="1">
      <c r="A7" s="11"/>
      <c r="B7" s="11"/>
      <c r="C7" s="11"/>
      <c r="D7" s="12" t="s">
        <v>76</v>
      </c>
      <c r="E7" s="12"/>
      <c r="F7" s="111" t="s">
        <v>2</v>
      </c>
      <c r="G7" s="12"/>
      <c r="H7" s="100" t="s">
        <v>197</v>
      </c>
      <c r="I7" s="98"/>
      <c r="J7" s="100" t="s">
        <v>198</v>
      </c>
      <c r="K7" s="99"/>
      <c r="L7" s="100" t="s">
        <v>197</v>
      </c>
      <c r="M7" s="98"/>
      <c r="N7" s="122" t="s">
        <v>198</v>
      </c>
      <c r="O7" s="24"/>
    </row>
    <row r="8" spans="1:30" ht="21.95" customHeight="1">
      <c r="A8" s="11"/>
      <c r="B8" s="11"/>
      <c r="C8" s="11"/>
      <c r="D8" s="12"/>
      <c r="E8" s="12"/>
      <c r="G8" s="12"/>
      <c r="H8" s="98" t="s">
        <v>225</v>
      </c>
      <c r="I8" s="98"/>
      <c r="J8" s="98"/>
      <c r="K8" s="99"/>
      <c r="L8" s="98" t="s">
        <v>225</v>
      </c>
      <c r="M8" s="98"/>
      <c r="N8" s="98"/>
      <c r="O8" s="24"/>
    </row>
    <row r="9" spans="1:30" ht="21.95" customHeight="1">
      <c r="A9" s="11"/>
      <c r="B9" s="11"/>
      <c r="C9" s="11"/>
      <c r="D9" s="12"/>
      <c r="E9" s="12"/>
      <c r="G9" s="12"/>
      <c r="H9" s="98" t="s">
        <v>226</v>
      </c>
      <c r="I9" s="98"/>
      <c r="J9" s="98" t="s">
        <v>227</v>
      </c>
      <c r="K9" s="99"/>
      <c r="L9" s="98" t="s">
        <v>226</v>
      </c>
      <c r="M9" s="98"/>
      <c r="N9" s="98" t="s">
        <v>227</v>
      </c>
      <c r="O9" s="24"/>
    </row>
    <row r="10" spans="1:30" ht="21.95" customHeight="1">
      <c r="A10" s="6" t="s">
        <v>8</v>
      </c>
      <c r="B10" s="6"/>
      <c r="C10" s="6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</row>
    <row r="11" spans="1:30" ht="21.95" customHeight="1">
      <c r="B11" s="6" t="s">
        <v>9</v>
      </c>
      <c r="C11" s="6"/>
      <c r="D11" s="12"/>
      <c r="E11" s="12"/>
      <c r="F11" s="8"/>
      <c r="G11" s="15"/>
      <c r="H11" s="15"/>
      <c r="I11" s="15"/>
      <c r="J11" s="15"/>
      <c r="K11" s="15"/>
      <c r="L11" s="15"/>
      <c r="M11" s="15"/>
      <c r="N11" s="15"/>
      <c r="V11" s="101"/>
    </row>
    <row r="12" spans="1:30" ht="21.95" customHeight="1">
      <c r="B12" s="11"/>
      <c r="C12" s="11" t="s">
        <v>10</v>
      </c>
      <c r="D12" s="12"/>
      <c r="E12" s="12"/>
      <c r="F12" s="15"/>
      <c r="G12" s="15"/>
      <c r="H12" s="23">
        <v>12123</v>
      </c>
      <c r="I12" s="23"/>
      <c r="J12" s="23">
        <v>38392</v>
      </c>
      <c r="K12" s="23"/>
      <c r="L12" s="23">
        <v>6624</v>
      </c>
      <c r="M12" s="23"/>
      <c r="N12" s="31">
        <v>30317</v>
      </c>
      <c r="O12" s="24"/>
      <c r="Q12" s="24"/>
      <c r="S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</row>
    <row r="13" spans="1:30" ht="21.95" customHeight="1">
      <c r="B13" s="11"/>
      <c r="C13" s="11" t="s">
        <v>214</v>
      </c>
      <c r="D13" s="12"/>
      <c r="E13" s="12"/>
      <c r="F13" s="15" t="s">
        <v>173</v>
      </c>
      <c r="G13" s="15"/>
      <c r="H13" s="29">
        <v>127004</v>
      </c>
      <c r="I13" s="30"/>
      <c r="J13" s="29">
        <v>193114</v>
      </c>
      <c r="K13" s="30"/>
      <c r="L13" s="29">
        <v>32333</v>
      </c>
      <c r="M13" s="30"/>
      <c r="N13" s="29">
        <v>114535</v>
      </c>
      <c r="O13" s="24"/>
      <c r="Q13" s="24"/>
      <c r="S13" s="24"/>
      <c r="U13" s="24"/>
      <c r="V13" s="24"/>
      <c r="W13" s="24"/>
      <c r="X13" s="24"/>
      <c r="Y13" s="24"/>
      <c r="Z13" s="24"/>
      <c r="AA13" s="24"/>
      <c r="AB13" s="24"/>
      <c r="AC13" s="24"/>
    </row>
    <row r="14" spans="1:30" ht="21.95" customHeight="1">
      <c r="B14" s="11"/>
      <c r="C14" s="11" t="s">
        <v>159</v>
      </c>
      <c r="D14" s="12"/>
      <c r="E14" s="12"/>
      <c r="F14" s="15" t="s">
        <v>174</v>
      </c>
      <c r="G14" s="15"/>
      <c r="H14" s="29">
        <v>0</v>
      </c>
      <c r="I14" s="29"/>
      <c r="J14" s="29">
        <v>0</v>
      </c>
      <c r="K14" s="30"/>
      <c r="L14" s="29">
        <v>0</v>
      </c>
      <c r="M14" s="29"/>
      <c r="N14" s="29">
        <v>0</v>
      </c>
      <c r="O14" s="24"/>
      <c r="Q14" s="24"/>
      <c r="S14" s="24"/>
      <c r="U14" s="24"/>
      <c r="V14" s="24"/>
      <c r="W14" s="24"/>
      <c r="X14" s="24"/>
      <c r="Y14" s="24"/>
      <c r="Z14" s="24"/>
      <c r="AA14" s="24"/>
      <c r="AB14" s="24"/>
      <c r="AC14" s="24"/>
    </row>
    <row r="15" spans="1:30" ht="21.95" customHeight="1">
      <c r="B15" s="11"/>
      <c r="C15" s="11" t="s">
        <v>33</v>
      </c>
      <c r="D15" s="12"/>
      <c r="E15" s="12"/>
      <c r="F15" s="15">
        <v>5</v>
      </c>
      <c r="G15" s="15"/>
      <c r="H15" s="29">
        <v>66050</v>
      </c>
      <c r="I15" s="30"/>
      <c r="J15" s="29">
        <v>78918</v>
      </c>
      <c r="K15" s="23"/>
      <c r="L15" s="29">
        <v>572</v>
      </c>
      <c r="M15" s="30"/>
      <c r="N15" s="29">
        <v>11337</v>
      </c>
      <c r="O15" s="24"/>
      <c r="Q15" s="24"/>
      <c r="S15" s="24"/>
      <c r="U15" s="24"/>
      <c r="V15" s="24"/>
      <c r="W15" s="24"/>
      <c r="X15" s="24"/>
      <c r="Y15" s="24"/>
      <c r="Z15" s="24"/>
      <c r="AA15" s="24"/>
      <c r="AB15" s="24"/>
      <c r="AC15" s="24"/>
    </row>
    <row r="16" spans="1:30" ht="21.95" customHeight="1">
      <c r="C16" s="11" t="s">
        <v>175</v>
      </c>
      <c r="D16" s="12"/>
      <c r="E16" s="12"/>
      <c r="F16" s="15">
        <v>6</v>
      </c>
      <c r="G16" s="15"/>
      <c r="H16" s="29">
        <v>12</v>
      </c>
      <c r="I16" s="30"/>
      <c r="J16" s="29">
        <v>12</v>
      </c>
      <c r="K16" s="30"/>
      <c r="L16" s="30">
        <v>12</v>
      </c>
      <c r="M16" s="30"/>
      <c r="N16" s="31">
        <v>12</v>
      </c>
      <c r="O16" s="24"/>
      <c r="Q16" s="24"/>
      <c r="S16" s="24"/>
      <c r="U16" s="24"/>
      <c r="V16" s="24"/>
      <c r="W16" s="24"/>
      <c r="X16" s="24"/>
      <c r="Y16" s="24"/>
      <c r="Z16" s="24"/>
      <c r="AA16" s="24"/>
      <c r="AB16" s="24"/>
      <c r="AC16" s="24"/>
    </row>
    <row r="17" spans="2:29" ht="21.95" customHeight="1">
      <c r="B17" s="11"/>
      <c r="C17" s="11" t="s">
        <v>11</v>
      </c>
      <c r="D17" s="12"/>
      <c r="E17" s="12"/>
      <c r="F17" s="15"/>
      <c r="G17" s="15"/>
      <c r="H17" s="29">
        <v>10648</v>
      </c>
      <c r="I17" s="30"/>
      <c r="J17" s="29">
        <v>15029</v>
      </c>
      <c r="K17" s="23"/>
      <c r="L17" s="29">
        <v>1650</v>
      </c>
      <c r="M17" s="30"/>
      <c r="N17" s="29">
        <v>3048</v>
      </c>
      <c r="O17" s="24"/>
      <c r="Q17" s="24"/>
      <c r="S17" s="24"/>
      <c r="U17" s="24"/>
      <c r="V17" s="24"/>
      <c r="W17" s="24"/>
      <c r="X17" s="24"/>
      <c r="Y17" s="24"/>
      <c r="Z17" s="24"/>
      <c r="AA17" s="24"/>
      <c r="AB17" s="24"/>
      <c r="AC17" s="24"/>
    </row>
    <row r="18" spans="2:29" ht="21.95" customHeight="1">
      <c r="B18" s="6" t="s">
        <v>12</v>
      </c>
      <c r="C18" s="6"/>
      <c r="D18" s="12"/>
      <c r="E18" s="12"/>
      <c r="F18" s="15"/>
      <c r="G18" s="12"/>
      <c r="H18" s="102">
        <f>SUM(H12:H17)</f>
        <v>215837</v>
      </c>
      <c r="I18" s="30"/>
      <c r="J18" s="102">
        <f>SUM(J12:J17)</f>
        <v>325465</v>
      </c>
      <c r="K18" s="30"/>
      <c r="L18" s="102">
        <f>SUM(L12:L17)</f>
        <v>41191</v>
      </c>
      <c r="M18" s="30"/>
      <c r="N18" s="102">
        <f>SUM(N12:N17)</f>
        <v>159249</v>
      </c>
      <c r="O18" s="24"/>
      <c r="Q18" s="24"/>
      <c r="S18" s="24"/>
      <c r="U18" s="24"/>
      <c r="V18" s="24"/>
      <c r="W18" s="24"/>
      <c r="X18" s="24"/>
      <c r="Y18" s="24"/>
      <c r="Z18" s="24"/>
      <c r="AA18" s="24"/>
      <c r="AB18" s="24"/>
      <c r="AC18" s="24"/>
    </row>
    <row r="19" spans="2:29" ht="21.95" customHeight="1">
      <c r="B19" s="6" t="s">
        <v>100</v>
      </c>
      <c r="C19" s="6"/>
      <c r="D19" s="12"/>
      <c r="E19" s="12"/>
      <c r="F19" s="15"/>
      <c r="G19" s="12"/>
      <c r="H19" s="23"/>
      <c r="I19" s="23"/>
      <c r="J19" s="23"/>
      <c r="K19" s="30"/>
      <c r="L19" s="23"/>
      <c r="M19" s="23"/>
      <c r="N19" s="23"/>
      <c r="O19" s="24"/>
      <c r="Q19" s="24"/>
      <c r="S19" s="24"/>
      <c r="U19" s="24"/>
      <c r="V19" s="24"/>
      <c r="W19" s="24"/>
      <c r="X19" s="24"/>
      <c r="Y19" s="24"/>
      <c r="Z19" s="24"/>
      <c r="AA19" s="24"/>
      <c r="AB19" s="24"/>
      <c r="AC19" s="24"/>
    </row>
    <row r="20" spans="2:29" ht="21.95" customHeight="1">
      <c r="B20" s="6"/>
      <c r="C20" s="11" t="s">
        <v>176</v>
      </c>
      <c r="D20" s="12"/>
      <c r="E20" s="12"/>
      <c r="F20" s="15">
        <v>7</v>
      </c>
      <c r="G20" s="12"/>
      <c r="H20" s="23">
        <v>3450</v>
      </c>
      <c r="I20" s="23"/>
      <c r="J20" s="23">
        <v>3450</v>
      </c>
      <c r="K20" s="30"/>
      <c r="L20" s="23">
        <v>3450</v>
      </c>
      <c r="M20" s="23"/>
      <c r="N20" s="23">
        <v>3450</v>
      </c>
      <c r="O20" s="24"/>
      <c r="Q20" s="24"/>
      <c r="S20" s="24"/>
      <c r="U20" s="24"/>
      <c r="V20" s="24"/>
      <c r="W20" s="24"/>
      <c r="X20" s="24"/>
      <c r="Y20" s="24"/>
      <c r="Z20" s="24"/>
      <c r="AA20" s="24"/>
      <c r="AB20" s="24"/>
      <c r="AC20" s="24"/>
    </row>
    <row r="21" spans="2:29" ht="21.95" customHeight="1">
      <c r="C21" s="11" t="s">
        <v>177</v>
      </c>
      <c r="D21" s="11"/>
      <c r="E21" s="12"/>
      <c r="F21" s="15">
        <v>8</v>
      </c>
      <c r="G21" s="12"/>
      <c r="H21" s="30">
        <v>0</v>
      </c>
      <c r="I21" s="23"/>
      <c r="J21" s="30">
        <v>0</v>
      </c>
      <c r="K21" s="30"/>
      <c r="L21" s="30">
        <v>1472613</v>
      </c>
      <c r="M21" s="23"/>
      <c r="N21" s="29">
        <v>1472613</v>
      </c>
      <c r="O21" s="24"/>
      <c r="Q21" s="24"/>
      <c r="S21" s="24"/>
      <c r="U21" s="24"/>
      <c r="V21" s="24"/>
      <c r="W21" s="24"/>
      <c r="X21" s="24"/>
      <c r="Y21" s="24"/>
      <c r="Z21" s="24"/>
      <c r="AA21" s="24"/>
      <c r="AB21" s="24"/>
      <c r="AC21" s="24"/>
    </row>
    <row r="22" spans="2:29" ht="21.95" customHeight="1">
      <c r="C22" s="11" t="s">
        <v>97</v>
      </c>
      <c r="D22" s="12"/>
      <c r="E22" s="12"/>
      <c r="F22" s="15">
        <v>4</v>
      </c>
      <c r="G22" s="15"/>
      <c r="H22" s="30">
        <v>0</v>
      </c>
      <c r="I22" s="103"/>
      <c r="J22" s="30">
        <v>0</v>
      </c>
      <c r="K22" s="23"/>
      <c r="L22" s="30">
        <v>0</v>
      </c>
      <c r="M22" s="103"/>
      <c r="N22" s="30">
        <v>0</v>
      </c>
      <c r="O22" s="24"/>
      <c r="Q22" s="24"/>
      <c r="S22" s="24"/>
      <c r="U22" s="24"/>
      <c r="V22" s="24"/>
      <c r="W22" s="24"/>
      <c r="X22" s="24"/>
      <c r="Y22" s="24"/>
      <c r="Z22" s="24"/>
      <c r="AA22" s="24"/>
      <c r="AB22" s="24"/>
      <c r="AC22" s="24"/>
    </row>
    <row r="23" spans="2:29" ht="21.95" customHeight="1">
      <c r="C23" s="11" t="s">
        <v>101</v>
      </c>
      <c r="D23" s="12"/>
      <c r="E23" s="12"/>
      <c r="F23" s="15" t="s">
        <v>174</v>
      </c>
      <c r="G23" s="15"/>
      <c r="H23" s="29">
        <v>0</v>
      </c>
      <c r="I23" s="30"/>
      <c r="J23" s="29">
        <v>0</v>
      </c>
      <c r="K23" s="23"/>
      <c r="L23" s="29">
        <v>162208</v>
      </c>
      <c r="M23" s="30"/>
      <c r="N23" s="29">
        <v>168014</v>
      </c>
      <c r="O23" s="24"/>
      <c r="Q23" s="24"/>
      <c r="S23" s="24"/>
      <c r="U23" s="24"/>
      <c r="V23" s="24"/>
      <c r="W23" s="24"/>
      <c r="X23" s="24"/>
      <c r="Y23" s="24"/>
      <c r="Z23" s="24"/>
      <c r="AA23" s="24"/>
      <c r="AB23" s="24"/>
      <c r="AC23" s="24"/>
    </row>
    <row r="24" spans="2:29" ht="21.95" customHeight="1">
      <c r="C24" s="11" t="s">
        <v>203</v>
      </c>
      <c r="D24" s="12"/>
      <c r="E24" s="12"/>
      <c r="F24" s="15">
        <v>10</v>
      </c>
      <c r="G24" s="15"/>
      <c r="H24" s="29">
        <v>134650</v>
      </c>
      <c r="I24" s="30"/>
      <c r="J24" s="29">
        <v>134650</v>
      </c>
      <c r="K24" s="23"/>
      <c r="L24" s="29">
        <v>134650</v>
      </c>
      <c r="M24" s="30"/>
      <c r="N24" s="29">
        <v>134650</v>
      </c>
      <c r="O24" s="24"/>
      <c r="Q24" s="24"/>
      <c r="S24" s="24"/>
      <c r="U24" s="24"/>
      <c r="V24" s="24"/>
      <c r="W24" s="24"/>
      <c r="X24" s="24"/>
      <c r="Y24" s="24"/>
      <c r="Z24" s="24"/>
      <c r="AA24" s="24"/>
      <c r="AB24" s="24"/>
      <c r="AC24" s="24"/>
    </row>
    <row r="25" spans="2:29" ht="21.95" customHeight="1">
      <c r="C25" s="11" t="s">
        <v>160</v>
      </c>
      <c r="D25" s="12"/>
      <c r="E25" s="12"/>
      <c r="F25" s="15"/>
      <c r="G25" s="15"/>
      <c r="H25" s="29"/>
      <c r="I25" s="30"/>
      <c r="J25" s="29"/>
      <c r="K25" s="23"/>
      <c r="L25" s="29"/>
      <c r="M25" s="30"/>
      <c r="N25" s="29"/>
      <c r="O25" s="24"/>
      <c r="Q25" s="24"/>
      <c r="S25" s="24"/>
      <c r="U25" s="24"/>
      <c r="V25" s="24"/>
      <c r="W25" s="24"/>
      <c r="X25" s="24"/>
      <c r="Y25" s="24"/>
      <c r="Z25" s="24"/>
      <c r="AA25" s="24"/>
      <c r="AB25" s="24"/>
      <c r="AC25" s="24"/>
    </row>
    <row r="26" spans="2:29" ht="21.95" customHeight="1">
      <c r="C26" s="11" t="s">
        <v>161</v>
      </c>
      <c r="D26" s="12"/>
      <c r="E26" s="12"/>
      <c r="F26" s="15">
        <v>11</v>
      </c>
      <c r="G26" s="15"/>
      <c r="H26" s="29">
        <v>430303</v>
      </c>
      <c r="I26" s="30"/>
      <c r="J26" s="29">
        <v>430417</v>
      </c>
      <c r="K26" s="23"/>
      <c r="L26" s="29">
        <v>100368</v>
      </c>
      <c r="M26" s="30"/>
      <c r="N26" s="29">
        <v>100368</v>
      </c>
      <c r="O26" s="24"/>
      <c r="Q26" s="24"/>
      <c r="S26" s="24"/>
      <c r="U26" s="24"/>
      <c r="V26" s="24"/>
      <c r="W26" s="24"/>
      <c r="X26" s="24"/>
      <c r="Y26" s="24"/>
      <c r="Z26" s="24"/>
      <c r="AA26" s="24"/>
      <c r="AB26" s="24"/>
      <c r="AC26" s="24"/>
    </row>
    <row r="27" spans="2:29" ht="21.95" customHeight="1">
      <c r="C27" s="11" t="s">
        <v>162</v>
      </c>
      <c r="D27" s="12"/>
      <c r="E27" s="12"/>
      <c r="F27" s="15">
        <v>12</v>
      </c>
      <c r="G27" s="15"/>
      <c r="H27" s="29">
        <v>541174</v>
      </c>
      <c r="I27" s="30"/>
      <c r="J27" s="29">
        <v>564784</v>
      </c>
      <c r="K27" s="23"/>
      <c r="L27" s="29">
        <v>11494</v>
      </c>
      <c r="M27" s="30"/>
      <c r="N27" s="29">
        <v>12291</v>
      </c>
      <c r="O27" s="24"/>
      <c r="Q27" s="24"/>
      <c r="S27" s="24"/>
      <c r="U27" s="24"/>
      <c r="V27" s="24"/>
      <c r="W27" s="24"/>
      <c r="X27" s="24"/>
      <c r="Y27" s="24"/>
      <c r="Z27" s="24"/>
      <c r="AA27" s="24"/>
      <c r="AB27" s="24"/>
      <c r="AC27" s="24"/>
    </row>
    <row r="28" spans="2:29" ht="21.95" customHeight="1">
      <c r="C28" s="11" t="s">
        <v>163</v>
      </c>
      <c r="D28" s="12"/>
      <c r="E28" s="12"/>
      <c r="F28" s="15">
        <v>13</v>
      </c>
      <c r="G28" s="15"/>
      <c r="H28" s="29">
        <v>251034</v>
      </c>
      <c r="I28" s="30"/>
      <c r="J28" s="29">
        <v>264807</v>
      </c>
      <c r="K28" s="23"/>
      <c r="L28" s="29">
        <v>3365</v>
      </c>
      <c r="M28" s="30"/>
      <c r="N28" s="29">
        <v>3365</v>
      </c>
      <c r="O28" s="24"/>
      <c r="Q28" s="24"/>
      <c r="S28" s="24"/>
      <c r="U28" s="24"/>
      <c r="V28" s="24"/>
      <c r="W28" s="24"/>
      <c r="X28" s="24"/>
      <c r="Y28" s="24"/>
      <c r="Z28" s="24"/>
      <c r="AA28" s="24"/>
      <c r="AB28" s="24"/>
      <c r="AC28" s="24"/>
    </row>
    <row r="29" spans="2:29" ht="21.95" customHeight="1">
      <c r="C29" s="11" t="s">
        <v>190</v>
      </c>
      <c r="D29" s="12"/>
      <c r="E29" s="12"/>
      <c r="F29" s="15">
        <v>14</v>
      </c>
      <c r="G29" s="15"/>
      <c r="H29" s="29">
        <v>23382</v>
      </c>
      <c r="I29" s="30"/>
      <c r="J29" s="29">
        <v>23775</v>
      </c>
      <c r="K29" s="23"/>
      <c r="L29" s="29">
        <v>23382</v>
      </c>
      <c r="M29" s="31"/>
      <c r="N29" s="31">
        <v>23775</v>
      </c>
      <c r="O29" s="24"/>
      <c r="Q29" s="24"/>
      <c r="S29" s="24"/>
      <c r="U29" s="24"/>
      <c r="V29" s="24"/>
      <c r="W29" s="24"/>
      <c r="X29" s="24"/>
      <c r="Y29" s="24"/>
      <c r="Z29" s="24"/>
      <c r="AA29" s="24"/>
      <c r="AB29" s="24"/>
      <c r="AC29" s="24"/>
    </row>
    <row r="30" spans="2:29" ht="21.95" customHeight="1">
      <c r="C30" s="11" t="s">
        <v>58</v>
      </c>
      <c r="D30" s="12"/>
      <c r="E30" s="12"/>
      <c r="F30" s="15"/>
      <c r="G30" s="15"/>
      <c r="H30" s="29">
        <v>0</v>
      </c>
      <c r="I30" s="30"/>
      <c r="J30" s="29">
        <v>0</v>
      </c>
      <c r="K30" s="23"/>
      <c r="L30" s="29">
        <v>0</v>
      </c>
      <c r="M30" s="30"/>
      <c r="N30" s="29">
        <v>0</v>
      </c>
      <c r="O30" s="24"/>
      <c r="Q30" s="24"/>
      <c r="S30" s="24"/>
      <c r="U30" s="24"/>
      <c r="V30" s="24"/>
      <c r="W30" s="24"/>
      <c r="X30" s="24"/>
      <c r="Y30" s="24"/>
      <c r="Z30" s="24"/>
      <c r="AA30" s="24"/>
      <c r="AB30" s="24"/>
      <c r="AC30" s="24"/>
    </row>
    <row r="31" spans="2:29" ht="21.95" customHeight="1">
      <c r="C31" s="11" t="s">
        <v>78</v>
      </c>
      <c r="D31" s="12"/>
      <c r="E31" s="12"/>
      <c r="F31" s="15">
        <v>15</v>
      </c>
      <c r="G31" s="15"/>
      <c r="H31" s="29">
        <v>7977</v>
      </c>
      <c r="I31" s="23"/>
      <c r="J31" s="29">
        <v>8499</v>
      </c>
      <c r="K31" s="23"/>
      <c r="L31" s="29">
        <v>58</v>
      </c>
      <c r="M31" s="23"/>
      <c r="N31" s="29">
        <v>75</v>
      </c>
      <c r="O31" s="24"/>
      <c r="Q31" s="24"/>
      <c r="S31" s="24"/>
      <c r="U31" s="24"/>
      <c r="V31" s="24"/>
      <c r="W31" s="24"/>
      <c r="X31" s="24"/>
      <c r="Y31" s="24"/>
      <c r="Z31" s="24"/>
      <c r="AA31" s="24"/>
      <c r="AB31" s="24"/>
      <c r="AC31" s="24"/>
    </row>
    <row r="32" spans="2:29" ht="21.95" customHeight="1">
      <c r="C32" s="11" t="s">
        <v>48</v>
      </c>
      <c r="D32" s="12"/>
      <c r="E32" s="12"/>
      <c r="F32" s="15">
        <v>26</v>
      </c>
      <c r="G32" s="15"/>
      <c r="H32" s="29">
        <v>61358</v>
      </c>
      <c r="I32" s="30"/>
      <c r="J32" s="29">
        <v>57705</v>
      </c>
      <c r="K32" s="23"/>
      <c r="L32" s="29">
        <v>57105</v>
      </c>
      <c r="M32" s="30"/>
      <c r="N32" s="29">
        <v>57705</v>
      </c>
      <c r="O32" s="24"/>
      <c r="Q32" s="24"/>
      <c r="S32" s="24"/>
      <c r="U32" s="24"/>
      <c r="V32" s="24"/>
      <c r="W32" s="24"/>
      <c r="X32" s="24"/>
      <c r="Y32" s="24"/>
      <c r="Z32" s="24"/>
      <c r="AA32" s="24"/>
      <c r="AB32" s="24"/>
      <c r="AC32" s="24"/>
    </row>
    <row r="33" spans="1:29" ht="21.95" customHeight="1">
      <c r="C33" s="11" t="s">
        <v>178</v>
      </c>
      <c r="D33" s="12"/>
      <c r="E33" s="12"/>
      <c r="F33" s="15">
        <v>16</v>
      </c>
      <c r="G33" s="12"/>
      <c r="H33" s="29">
        <v>57744</v>
      </c>
      <c r="I33" s="30"/>
      <c r="J33" s="29">
        <v>46127</v>
      </c>
      <c r="K33" s="23"/>
      <c r="L33" s="29">
        <v>57744</v>
      </c>
      <c r="M33" s="30"/>
      <c r="N33" s="29">
        <v>46127</v>
      </c>
      <c r="O33" s="24"/>
      <c r="Q33" s="24"/>
      <c r="S33" s="24"/>
      <c r="U33" s="24"/>
      <c r="V33" s="24"/>
      <c r="W33" s="24"/>
      <c r="X33" s="24"/>
      <c r="Y33" s="24"/>
      <c r="Z33" s="24"/>
      <c r="AA33" s="24"/>
      <c r="AB33" s="24"/>
      <c r="AC33" s="24"/>
    </row>
    <row r="34" spans="1:29" ht="21.95" customHeight="1">
      <c r="C34" s="11" t="s">
        <v>102</v>
      </c>
      <c r="D34" s="12"/>
      <c r="E34" s="12"/>
      <c r="F34" s="15"/>
      <c r="G34" s="15"/>
      <c r="H34" s="29"/>
      <c r="I34" s="30"/>
      <c r="J34" s="29"/>
      <c r="K34" s="23"/>
      <c r="L34" s="29"/>
      <c r="M34" s="30"/>
      <c r="N34" s="23"/>
      <c r="O34" s="24"/>
      <c r="Q34" s="24"/>
      <c r="S34" s="24"/>
      <c r="U34" s="24"/>
      <c r="W34" s="24"/>
      <c r="X34" s="24"/>
      <c r="Y34" s="24"/>
      <c r="Z34" s="24"/>
      <c r="AA34" s="24"/>
      <c r="AB34" s="24"/>
      <c r="AC34" s="24"/>
    </row>
    <row r="35" spans="1:29" ht="21.95" customHeight="1">
      <c r="C35" s="11" t="s">
        <v>98</v>
      </c>
      <c r="D35" s="12"/>
      <c r="E35" s="12"/>
      <c r="F35" s="15"/>
      <c r="G35" s="12"/>
      <c r="H35" s="29">
        <v>7980</v>
      </c>
      <c r="I35" s="30"/>
      <c r="J35" s="29">
        <v>17980</v>
      </c>
      <c r="K35" s="30"/>
      <c r="L35" s="29">
        <v>202</v>
      </c>
      <c r="M35" s="30"/>
      <c r="N35" s="31">
        <v>202</v>
      </c>
      <c r="O35" s="24"/>
      <c r="Q35" s="24"/>
      <c r="S35" s="24"/>
      <c r="U35" s="24"/>
      <c r="W35" s="24"/>
      <c r="X35" s="24"/>
      <c r="Y35" s="24"/>
      <c r="Z35" s="24"/>
      <c r="AA35" s="24"/>
      <c r="AB35" s="24"/>
      <c r="AC35" s="24"/>
    </row>
    <row r="36" spans="1:29" ht="21.95" customHeight="1">
      <c r="C36" s="11" t="s">
        <v>123</v>
      </c>
      <c r="D36" s="12"/>
      <c r="E36" s="12"/>
      <c r="F36" s="15">
        <v>17</v>
      </c>
      <c r="G36" s="15"/>
      <c r="H36" s="29">
        <v>0</v>
      </c>
      <c r="I36" s="30"/>
      <c r="J36" s="29">
        <v>0</v>
      </c>
      <c r="K36" s="23"/>
      <c r="L36" s="29">
        <v>0</v>
      </c>
      <c r="M36" s="30"/>
      <c r="N36" s="23">
        <v>0</v>
      </c>
      <c r="O36" s="24"/>
      <c r="Q36" s="24"/>
      <c r="S36" s="24"/>
      <c r="U36" s="24"/>
      <c r="V36" s="24"/>
      <c r="W36" s="24"/>
      <c r="X36" s="24"/>
      <c r="Y36" s="24"/>
      <c r="Z36" s="24"/>
      <c r="AA36" s="24"/>
      <c r="AB36" s="24"/>
      <c r="AC36" s="24"/>
    </row>
    <row r="37" spans="1:29" ht="21.95" customHeight="1">
      <c r="C37" s="11" t="s">
        <v>99</v>
      </c>
      <c r="D37" s="12"/>
      <c r="E37" s="12"/>
      <c r="F37" s="104"/>
      <c r="G37" s="15"/>
      <c r="H37" s="105">
        <v>11838</v>
      </c>
      <c r="I37" s="30"/>
      <c r="J37" s="105">
        <f>11983-1</f>
        <v>11982</v>
      </c>
      <c r="K37" s="30"/>
      <c r="L37" s="105">
        <v>6243</v>
      </c>
      <c r="M37" s="30"/>
      <c r="N37" s="105">
        <f>6243+1</f>
        <v>6244</v>
      </c>
      <c r="O37" s="24"/>
      <c r="Q37" s="24"/>
      <c r="S37" s="24"/>
      <c r="U37" s="24"/>
      <c r="V37" s="24"/>
      <c r="W37" s="24"/>
      <c r="X37" s="24"/>
      <c r="Y37" s="24"/>
      <c r="Z37" s="24"/>
      <c r="AA37" s="24"/>
      <c r="AB37" s="24"/>
      <c r="AC37" s="24"/>
    </row>
    <row r="38" spans="1:29" ht="21.95" customHeight="1">
      <c r="C38" s="11" t="s">
        <v>103</v>
      </c>
      <c r="D38" s="12"/>
      <c r="E38" s="12"/>
      <c r="F38" s="104"/>
      <c r="G38" s="15"/>
      <c r="H38" s="102">
        <f>SUM(H35:H37)</f>
        <v>19818</v>
      </c>
      <c r="I38" s="15"/>
      <c r="J38" s="102">
        <f>SUM(J35:J37)</f>
        <v>29962</v>
      </c>
      <c r="K38" s="30"/>
      <c r="L38" s="102">
        <f>SUM(L35:L37)</f>
        <v>6445</v>
      </c>
      <c r="M38" s="15"/>
      <c r="N38" s="102">
        <f>SUM(N35:N37)</f>
        <v>6446</v>
      </c>
      <c r="O38" s="24"/>
      <c r="Q38" s="24"/>
      <c r="S38" s="24"/>
      <c r="U38" s="24"/>
      <c r="V38" s="24"/>
      <c r="W38" s="24"/>
      <c r="X38" s="24"/>
      <c r="Y38" s="24"/>
      <c r="Z38" s="24"/>
      <c r="AA38" s="24"/>
      <c r="AB38" s="24"/>
      <c r="AC38" s="24"/>
    </row>
    <row r="39" spans="1:29" ht="21.95" customHeight="1">
      <c r="B39" s="6" t="s">
        <v>13</v>
      </c>
      <c r="C39" s="6"/>
      <c r="D39" s="12"/>
      <c r="E39" s="12"/>
      <c r="F39" s="8"/>
      <c r="G39" s="15"/>
      <c r="H39" s="105">
        <f>SUM(H20:H33)+H38</f>
        <v>1530890</v>
      </c>
      <c r="I39" s="12"/>
      <c r="J39" s="105">
        <f>SUM(J20:J33)+J38</f>
        <v>1564176</v>
      </c>
      <c r="K39" s="23"/>
      <c r="L39" s="105">
        <f>SUM(L20:L33)+L38</f>
        <v>2032882</v>
      </c>
      <c r="M39" s="12"/>
      <c r="N39" s="105">
        <f>SUM(N20:N33)+N38</f>
        <v>2028879</v>
      </c>
      <c r="O39" s="24"/>
      <c r="Q39" s="24"/>
      <c r="S39" s="24"/>
      <c r="U39" s="24"/>
      <c r="V39" s="24"/>
      <c r="W39" s="24"/>
      <c r="X39" s="24"/>
      <c r="Y39" s="24"/>
      <c r="Z39" s="24"/>
      <c r="AA39" s="24"/>
      <c r="AB39" s="24"/>
      <c r="AC39" s="24"/>
    </row>
    <row r="40" spans="1:29" ht="21.95" customHeight="1" thickBot="1">
      <c r="A40" s="6" t="s">
        <v>14</v>
      </c>
      <c r="B40" s="106"/>
      <c r="C40" s="6"/>
      <c r="D40" s="12"/>
      <c r="E40" s="12"/>
      <c r="F40" s="8"/>
      <c r="G40" s="15"/>
      <c r="H40" s="107">
        <f>H18+H39</f>
        <v>1746727</v>
      </c>
      <c r="I40" s="47"/>
      <c r="J40" s="107">
        <f>J18+J39</f>
        <v>1889641</v>
      </c>
      <c r="K40" s="23"/>
      <c r="L40" s="107">
        <f>L18+L39</f>
        <v>2074073</v>
      </c>
      <c r="M40" s="47"/>
      <c r="N40" s="107">
        <f>N18+N39</f>
        <v>2188128</v>
      </c>
      <c r="O40" s="24"/>
      <c r="Q40" s="24"/>
      <c r="S40" s="24"/>
      <c r="U40" s="24"/>
      <c r="V40" s="24"/>
      <c r="W40" s="24"/>
      <c r="X40" s="24"/>
      <c r="Y40" s="24"/>
      <c r="Z40" s="24"/>
      <c r="AA40" s="24"/>
      <c r="AB40" s="24"/>
      <c r="AC40" s="24"/>
    </row>
    <row r="41" spans="1:29" ht="21.95" customHeight="1" thickTop="1">
      <c r="A41" s="12"/>
      <c r="B41" s="12"/>
      <c r="C41" s="12"/>
      <c r="D41" s="12"/>
      <c r="E41" s="12"/>
      <c r="F41" s="8"/>
      <c r="G41" s="15"/>
      <c r="H41" s="15"/>
      <c r="I41" s="47"/>
      <c r="J41" s="12"/>
      <c r="K41" s="12"/>
      <c r="L41" s="15"/>
      <c r="M41" s="47"/>
      <c r="N41" s="12"/>
      <c r="O41" s="24"/>
      <c r="Q41" s="24"/>
      <c r="S41" s="24"/>
      <c r="U41" s="24"/>
      <c r="V41" s="24"/>
      <c r="W41" s="24"/>
      <c r="X41" s="24"/>
      <c r="Y41" s="24"/>
      <c r="Z41" s="24"/>
      <c r="AA41" s="24"/>
      <c r="AB41" s="24"/>
      <c r="AC41" s="24"/>
    </row>
    <row r="42" spans="1:29" ht="21.95" customHeight="1">
      <c r="A42" s="12"/>
      <c r="B42" s="12"/>
      <c r="C42" s="12"/>
      <c r="D42" s="12"/>
      <c r="E42" s="12"/>
      <c r="F42" s="8"/>
      <c r="G42" s="15"/>
      <c r="H42" s="28"/>
      <c r="I42" s="28"/>
      <c r="J42" s="108"/>
      <c r="K42" s="108"/>
      <c r="L42" s="28"/>
      <c r="M42" s="28"/>
      <c r="N42" s="108"/>
      <c r="O42" s="24"/>
      <c r="Q42" s="24"/>
      <c r="S42" s="24"/>
      <c r="U42" s="24"/>
      <c r="V42" s="24"/>
      <c r="W42" s="24"/>
      <c r="X42" s="24"/>
      <c r="Y42" s="24"/>
      <c r="Z42" s="24"/>
      <c r="AA42" s="24"/>
      <c r="AB42" s="24"/>
      <c r="AC42" s="24"/>
    </row>
    <row r="43" spans="1:29" ht="21.95" customHeight="1">
      <c r="A43" s="1" t="s">
        <v>127</v>
      </c>
      <c r="B43" s="1"/>
      <c r="C43" s="1"/>
      <c r="D43" s="12"/>
      <c r="E43" s="12"/>
      <c r="F43" s="12"/>
      <c r="G43" s="12"/>
      <c r="H43" s="47"/>
      <c r="I43" s="12"/>
      <c r="J43" s="12"/>
      <c r="K43" s="12"/>
      <c r="L43" s="47"/>
      <c r="M43" s="12"/>
      <c r="N43" s="12"/>
      <c r="O43" s="24"/>
      <c r="Q43" s="24"/>
      <c r="S43" s="24"/>
      <c r="U43" s="24"/>
      <c r="V43" s="24"/>
      <c r="W43" s="24"/>
      <c r="X43" s="24"/>
      <c r="Y43" s="24"/>
      <c r="Z43" s="24"/>
      <c r="AA43" s="24"/>
      <c r="AB43" s="24"/>
      <c r="AC43" s="24"/>
    </row>
    <row r="44" spans="1:29" ht="21.95" customHeight="1">
      <c r="A44" s="6" t="s">
        <v>132</v>
      </c>
      <c r="B44" s="6"/>
      <c r="C44" s="6"/>
      <c r="D44" s="47"/>
      <c r="E44" s="47"/>
      <c r="F44" s="47"/>
      <c r="G44" s="47"/>
      <c r="H44" s="47"/>
      <c r="I44" s="98"/>
      <c r="J44" s="47"/>
      <c r="K44" s="47"/>
      <c r="L44" s="47"/>
      <c r="M44" s="98"/>
      <c r="N44" s="47"/>
      <c r="O44" s="24"/>
      <c r="Q44" s="24"/>
      <c r="S44" s="24"/>
      <c r="U44" s="24"/>
      <c r="V44" s="24"/>
      <c r="W44" s="24"/>
      <c r="X44" s="24"/>
      <c r="Y44" s="24"/>
      <c r="Z44" s="24"/>
      <c r="AA44" s="24"/>
      <c r="AB44" s="24"/>
      <c r="AC44" s="24"/>
    </row>
    <row r="45" spans="1:29" ht="21.95" customHeight="1">
      <c r="A45" s="6" t="str">
        <f>A3</f>
        <v>MARCH 31, 2021</v>
      </c>
      <c r="B45" s="6"/>
      <c r="C45" s="6"/>
      <c r="D45" s="47"/>
      <c r="E45" s="47"/>
      <c r="F45" s="47"/>
      <c r="G45" s="47"/>
      <c r="H45" s="47"/>
      <c r="I45" s="98"/>
      <c r="J45" s="47"/>
      <c r="K45" s="47"/>
      <c r="L45" s="47"/>
      <c r="M45" s="98"/>
      <c r="N45" s="47"/>
      <c r="O45" s="24"/>
      <c r="Q45" s="24"/>
      <c r="S45" s="24"/>
      <c r="U45" s="24"/>
      <c r="V45" s="24"/>
      <c r="W45" s="24"/>
      <c r="X45" s="24"/>
      <c r="Y45" s="24"/>
      <c r="Z45" s="24"/>
      <c r="AA45" s="24"/>
      <c r="AB45" s="24"/>
      <c r="AC45" s="24"/>
    </row>
    <row r="46" spans="1:29" ht="21.95" customHeight="1">
      <c r="D46" s="10"/>
      <c r="E46" s="10"/>
      <c r="F46" s="12"/>
      <c r="G46" s="12"/>
      <c r="H46" s="13"/>
      <c r="I46" s="13"/>
      <c r="J46" s="13"/>
      <c r="K46" s="13"/>
      <c r="L46" s="13"/>
      <c r="M46" s="13"/>
      <c r="N46" s="84" t="s">
        <v>137</v>
      </c>
    </row>
    <row r="47" spans="1:29" ht="21.95" customHeight="1">
      <c r="A47" s="85"/>
      <c r="B47" s="85"/>
      <c r="C47" s="85"/>
      <c r="D47" s="15"/>
      <c r="E47" s="15"/>
      <c r="F47" s="15"/>
      <c r="G47" s="15"/>
      <c r="H47" s="116" t="s">
        <v>7</v>
      </c>
      <c r="I47" s="116"/>
      <c r="J47" s="116"/>
      <c r="K47" s="12"/>
      <c r="L47" s="116" t="s">
        <v>0</v>
      </c>
      <c r="M47" s="116"/>
      <c r="N47" s="116"/>
    </row>
    <row r="48" spans="1:29" ht="21.95" customHeight="1">
      <c r="A48" s="85"/>
      <c r="B48" s="85"/>
      <c r="C48" s="85"/>
      <c r="D48" s="15"/>
      <c r="E48" s="15"/>
      <c r="F48" s="15"/>
      <c r="G48" s="15"/>
      <c r="H48" s="108" t="s">
        <v>224</v>
      </c>
      <c r="I48" s="108"/>
      <c r="J48" s="108" t="s">
        <v>224</v>
      </c>
      <c r="K48" s="12"/>
      <c r="L48" s="108" t="s">
        <v>224</v>
      </c>
      <c r="M48" s="108"/>
      <c r="N48" s="108" t="s">
        <v>224</v>
      </c>
    </row>
    <row r="49" spans="1:29" ht="21.95" customHeight="1">
      <c r="A49" s="11"/>
      <c r="B49" s="11"/>
      <c r="C49" s="11"/>
      <c r="D49" s="12" t="s">
        <v>76</v>
      </c>
      <c r="E49" s="12"/>
      <c r="F49" s="113" t="s">
        <v>2</v>
      </c>
      <c r="G49" s="12"/>
      <c r="H49" s="100" t="s">
        <v>197</v>
      </c>
      <c r="I49" s="98"/>
      <c r="J49" s="100" t="s">
        <v>198</v>
      </c>
      <c r="K49" s="99"/>
      <c r="L49" s="100" t="s">
        <v>197</v>
      </c>
      <c r="M49" s="98"/>
      <c r="N49" s="122" t="s">
        <v>198</v>
      </c>
      <c r="O49" s="24"/>
    </row>
    <row r="50" spans="1:29" ht="21.95" customHeight="1">
      <c r="A50" s="11"/>
      <c r="B50" s="11"/>
      <c r="C50" s="11"/>
      <c r="D50" s="12"/>
      <c r="E50" s="12"/>
      <c r="G50" s="12"/>
      <c r="H50" s="98" t="s">
        <v>225</v>
      </c>
      <c r="I50" s="98"/>
      <c r="J50" s="98"/>
      <c r="K50" s="99"/>
      <c r="L50" s="98" t="s">
        <v>225</v>
      </c>
      <c r="M50" s="98"/>
      <c r="N50" s="98"/>
      <c r="O50" s="24"/>
    </row>
    <row r="51" spans="1:29" ht="21.95" customHeight="1">
      <c r="A51" s="11"/>
      <c r="B51" s="11"/>
      <c r="C51" s="11"/>
      <c r="D51" s="12"/>
      <c r="E51" s="12"/>
      <c r="G51" s="12"/>
      <c r="H51" s="98" t="s">
        <v>226</v>
      </c>
      <c r="I51" s="98"/>
      <c r="J51" s="98" t="s">
        <v>227</v>
      </c>
      <c r="K51" s="99"/>
      <c r="L51" s="98" t="s">
        <v>226</v>
      </c>
      <c r="M51" s="98"/>
      <c r="N51" s="98" t="s">
        <v>227</v>
      </c>
      <c r="O51" s="24"/>
    </row>
    <row r="52" spans="1:29" ht="21.95" customHeight="1">
      <c r="A52" s="6" t="s">
        <v>16</v>
      </c>
      <c r="B52" s="6"/>
      <c r="C52" s="6"/>
      <c r="D52" s="12"/>
      <c r="E52" s="12"/>
      <c r="F52" s="8"/>
      <c r="G52" s="15"/>
      <c r="H52" s="15"/>
      <c r="I52" s="30"/>
      <c r="J52" s="15"/>
      <c r="K52" s="15"/>
      <c r="L52" s="15"/>
      <c r="M52" s="30"/>
      <c r="N52" s="15"/>
      <c r="O52" s="24"/>
      <c r="Q52" s="24"/>
      <c r="S52" s="24"/>
      <c r="U52" s="24"/>
      <c r="V52" s="24"/>
      <c r="W52" s="24"/>
      <c r="X52" s="24"/>
      <c r="Y52" s="24"/>
      <c r="Z52" s="24"/>
      <c r="AA52" s="24"/>
      <c r="AB52" s="24"/>
      <c r="AC52" s="24"/>
    </row>
    <row r="53" spans="1:29" ht="21.95" customHeight="1">
      <c r="B53" s="6" t="s">
        <v>17</v>
      </c>
      <c r="C53" s="6"/>
      <c r="D53" s="12"/>
      <c r="E53" s="12"/>
      <c r="F53" s="15"/>
      <c r="G53" s="15"/>
      <c r="H53" s="15"/>
      <c r="I53" s="30"/>
      <c r="J53" s="15"/>
      <c r="K53" s="15"/>
      <c r="L53" s="15"/>
      <c r="M53" s="30"/>
      <c r="N53" s="15"/>
      <c r="O53" s="24"/>
      <c r="Q53" s="24"/>
      <c r="S53" s="24"/>
      <c r="U53" s="24"/>
      <c r="V53" s="24"/>
      <c r="W53" s="24"/>
      <c r="X53" s="24"/>
      <c r="Y53" s="24"/>
      <c r="Z53" s="24"/>
      <c r="AA53" s="24"/>
      <c r="AB53" s="24"/>
      <c r="AC53" s="24"/>
    </row>
    <row r="54" spans="1:29" ht="21.95" customHeight="1">
      <c r="B54" s="11"/>
      <c r="C54" s="11" t="s">
        <v>215</v>
      </c>
      <c r="D54" s="12"/>
      <c r="E54" s="12"/>
      <c r="O54" s="24"/>
      <c r="Q54" s="24"/>
      <c r="S54" s="24"/>
      <c r="U54" s="24"/>
      <c r="V54" s="24"/>
      <c r="W54" s="24"/>
      <c r="X54" s="24"/>
      <c r="Y54" s="24"/>
      <c r="Z54" s="24"/>
      <c r="AA54" s="24"/>
      <c r="AB54" s="24"/>
      <c r="AC54" s="24"/>
    </row>
    <row r="55" spans="1:29" ht="21.95" customHeight="1">
      <c r="B55" s="11"/>
      <c r="C55" s="11" t="s">
        <v>216</v>
      </c>
      <c r="D55" s="12"/>
      <c r="E55" s="12"/>
      <c r="F55" s="15">
        <v>18</v>
      </c>
      <c r="G55" s="15"/>
      <c r="H55" s="23">
        <v>73094</v>
      </c>
      <c r="I55" s="30"/>
      <c r="J55" s="23">
        <v>84301</v>
      </c>
      <c r="K55" s="23"/>
      <c r="L55" s="31">
        <v>50000</v>
      </c>
      <c r="M55" s="30"/>
      <c r="N55" s="31">
        <v>60000</v>
      </c>
      <c r="O55" s="24"/>
      <c r="Q55" s="24"/>
      <c r="S55" s="24"/>
      <c r="U55" s="24"/>
      <c r="V55" s="24"/>
      <c r="W55" s="24"/>
      <c r="X55" s="24"/>
      <c r="Y55" s="24"/>
      <c r="Z55" s="24"/>
      <c r="AA55" s="24"/>
      <c r="AB55" s="24"/>
      <c r="AC55" s="24"/>
    </row>
    <row r="56" spans="1:29" ht="21.95" customHeight="1">
      <c r="B56" s="11"/>
      <c r="C56" s="11" t="s">
        <v>79</v>
      </c>
      <c r="D56" s="12"/>
      <c r="E56" s="12"/>
      <c r="F56" s="15" t="s">
        <v>193</v>
      </c>
      <c r="G56" s="15"/>
      <c r="H56" s="29">
        <v>230340</v>
      </c>
      <c r="I56" s="30"/>
      <c r="J56" s="30">
        <v>245053</v>
      </c>
      <c r="K56" s="30"/>
      <c r="L56" s="29">
        <v>536226</v>
      </c>
      <c r="M56" s="30"/>
      <c r="N56" s="29">
        <v>576428</v>
      </c>
      <c r="O56" s="24"/>
      <c r="Q56" s="24"/>
      <c r="S56" s="24"/>
      <c r="U56" s="24"/>
      <c r="V56" s="24"/>
      <c r="W56" s="24"/>
      <c r="X56" s="24"/>
      <c r="Y56" s="24"/>
      <c r="Z56" s="24"/>
      <c r="AA56" s="24"/>
      <c r="AB56" s="24"/>
      <c r="AC56" s="24"/>
    </row>
    <row r="57" spans="1:29" ht="21.95" customHeight="1">
      <c r="B57" s="11"/>
      <c r="C57" s="11" t="s">
        <v>159</v>
      </c>
      <c r="D57" s="12"/>
      <c r="E57" s="12"/>
      <c r="F57" s="15" t="s">
        <v>205</v>
      </c>
      <c r="G57" s="15"/>
      <c r="H57" s="30">
        <v>10283</v>
      </c>
      <c r="I57" s="30"/>
      <c r="J57" s="30">
        <v>10291</v>
      </c>
      <c r="K57" s="30"/>
      <c r="L57" s="30">
        <v>17000</v>
      </c>
      <c r="M57" s="30"/>
      <c r="N57" s="29">
        <v>10000</v>
      </c>
      <c r="O57" s="24"/>
      <c r="Q57" s="24"/>
      <c r="S57" s="24"/>
      <c r="U57" s="24"/>
      <c r="V57" s="24"/>
      <c r="W57" s="24"/>
      <c r="X57" s="24"/>
      <c r="Y57" s="24"/>
      <c r="Z57" s="24"/>
      <c r="AA57" s="24"/>
      <c r="AB57" s="24"/>
      <c r="AC57" s="24"/>
    </row>
    <row r="58" spans="1:29" ht="21.95" customHeight="1">
      <c r="B58" s="109"/>
      <c r="C58" s="109" t="s">
        <v>104</v>
      </c>
      <c r="D58" s="12"/>
      <c r="E58" s="12"/>
      <c r="F58" s="15">
        <v>21</v>
      </c>
      <c r="G58" s="15"/>
      <c r="H58" s="30">
        <v>481289</v>
      </c>
      <c r="I58" s="30"/>
      <c r="J58" s="30">
        <v>525838</v>
      </c>
      <c r="K58" s="30"/>
      <c r="L58" s="30">
        <v>480722</v>
      </c>
      <c r="M58" s="30"/>
      <c r="N58" s="29">
        <v>525474</v>
      </c>
      <c r="O58" s="24"/>
      <c r="Q58" s="24"/>
      <c r="S58" s="24"/>
      <c r="U58" s="24"/>
      <c r="V58" s="24"/>
      <c r="W58" s="24"/>
      <c r="X58" s="24"/>
      <c r="Y58" s="24"/>
      <c r="Z58" s="24"/>
      <c r="AA58" s="24"/>
      <c r="AB58" s="24"/>
      <c r="AC58" s="24"/>
    </row>
    <row r="59" spans="1:29" ht="21.95" customHeight="1">
      <c r="B59" s="109"/>
      <c r="C59" s="109" t="s">
        <v>170</v>
      </c>
      <c r="D59" s="12"/>
      <c r="E59" s="12"/>
      <c r="F59" s="15">
        <v>22</v>
      </c>
      <c r="G59" s="15"/>
      <c r="H59" s="30">
        <v>245</v>
      </c>
      <c r="I59" s="30"/>
      <c r="J59" s="30">
        <v>568</v>
      </c>
      <c r="K59" s="30"/>
      <c r="L59" s="30">
        <v>245</v>
      </c>
      <c r="M59" s="30"/>
      <c r="N59" s="29">
        <v>568</v>
      </c>
      <c r="O59" s="24"/>
      <c r="Q59" s="24"/>
      <c r="S59" s="24"/>
      <c r="U59" s="24"/>
      <c r="V59" s="24"/>
      <c r="W59" s="24"/>
      <c r="X59" s="24"/>
      <c r="Y59" s="24"/>
      <c r="Z59" s="24"/>
      <c r="AA59" s="24"/>
      <c r="AB59" s="24"/>
      <c r="AC59" s="24"/>
    </row>
    <row r="60" spans="1:29" ht="21.95" customHeight="1">
      <c r="B60" s="109"/>
      <c r="C60" s="109" t="s">
        <v>179</v>
      </c>
      <c r="D60" s="12"/>
      <c r="E60" s="12"/>
      <c r="F60" s="15">
        <v>23</v>
      </c>
      <c r="G60" s="15"/>
      <c r="H60" s="30">
        <v>0</v>
      </c>
      <c r="I60" s="30"/>
      <c r="J60" s="30">
        <v>632232</v>
      </c>
      <c r="K60" s="30"/>
      <c r="L60" s="30">
        <v>0</v>
      </c>
      <c r="M60" s="30"/>
      <c r="N60" s="29">
        <v>632232</v>
      </c>
      <c r="O60" s="24"/>
      <c r="Q60" s="24"/>
      <c r="S60" s="24"/>
      <c r="U60" s="24"/>
      <c r="V60" s="24"/>
      <c r="W60" s="24"/>
      <c r="X60" s="24"/>
      <c r="Y60" s="24"/>
      <c r="Z60" s="24"/>
      <c r="AA60" s="24"/>
      <c r="AB60" s="24"/>
      <c r="AC60" s="24"/>
    </row>
    <row r="61" spans="1:29" ht="21.95" customHeight="1">
      <c r="B61" s="11"/>
      <c r="C61" s="11" t="s">
        <v>80</v>
      </c>
      <c r="D61" s="12"/>
      <c r="E61" s="12"/>
      <c r="F61" s="15"/>
      <c r="G61" s="15"/>
      <c r="H61" s="30">
        <v>17785</v>
      </c>
      <c r="I61" s="30"/>
      <c r="J61" s="30">
        <f>15293-2</f>
        <v>15291</v>
      </c>
      <c r="K61" s="30"/>
      <c r="L61" s="30">
        <v>0</v>
      </c>
      <c r="M61" s="30"/>
      <c r="N61" s="29">
        <v>0</v>
      </c>
      <c r="O61" s="24"/>
      <c r="Q61" s="24"/>
      <c r="S61" s="24"/>
      <c r="U61" s="24"/>
      <c r="V61" s="24"/>
      <c r="W61" s="24"/>
      <c r="X61" s="24"/>
      <c r="Y61" s="24"/>
      <c r="Z61" s="24"/>
      <c r="AA61" s="24"/>
      <c r="AB61" s="24"/>
      <c r="AC61" s="24"/>
    </row>
    <row r="62" spans="1:29" ht="21.95" customHeight="1">
      <c r="B62" s="11"/>
      <c r="C62" s="11" t="s">
        <v>18</v>
      </c>
      <c r="D62" s="12"/>
      <c r="E62" s="12"/>
      <c r="F62" s="15">
        <v>24</v>
      </c>
      <c r="G62" s="15"/>
      <c r="H62" s="29">
        <v>173728</v>
      </c>
      <c r="I62" s="30"/>
      <c r="J62" s="30">
        <v>178245</v>
      </c>
      <c r="K62" s="30"/>
      <c r="L62" s="30">
        <v>1240</v>
      </c>
      <c r="M62" s="30"/>
      <c r="N62" s="29">
        <v>1029</v>
      </c>
      <c r="O62" s="24"/>
      <c r="Q62" s="24"/>
      <c r="S62" s="24"/>
      <c r="U62" s="24"/>
      <c r="V62" s="24"/>
      <c r="W62" s="24"/>
      <c r="X62" s="24"/>
      <c r="Y62" s="24"/>
      <c r="Z62" s="24"/>
      <c r="AA62" s="24"/>
      <c r="AB62" s="24"/>
      <c r="AC62" s="24"/>
    </row>
    <row r="63" spans="1:29" ht="21.95" customHeight="1">
      <c r="B63" s="6" t="s">
        <v>19</v>
      </c>
      <c r="C63" s="6"/>
      <c r="D63" s="12"/>
      <c r="E63" s="12"/>
      <c r="F63" s="15"/>
      <c r="G63" s="15"/>
      <c r="H63" s="102">
        <f>SUM(H55:H62)</f>
        <v>986764</v>
      </c>
      <c r="I63" s="30"/>
      <c r="J63" s="102">
        <f>SUM(J55:J62)</f>
        <v>1691819</v>
      </c>
      <c r="K63" s="23"/>
      <c r="L63" s="102">
        <f>SUM(L55:L62)</f>
        <v>1085433</v>
      </c>
      <c r="M63" s="30"/>
      <c r="N63" s="102">
        <f>SUM(N55:N62)</f>
        <v>1805731</v>
      </c>
      <c r="O63" s="24"/>
      <c r="Q63" s="24"/>
      <c r="S63" s="24"/>
      <c r="U63" s="24"/>
      <c r="V63" s="24"/>
      <c r="W63" s="24"/>
      <c r="X63" s="24"/>
      <c r="Y63" s="24"/>
      <c r="Z63" s="24"/>
      <c r="AA63" s="24"/>
      <c r="AB63" s="24"/>
      <c r="AC63" s="24"/>
    </row>
    <row r="64" spans="1:29" ht="21.95" customHeight="1">
      <c r="B64" s="6" t="s">
        <v>105</v>
      </c>
      <c r="C64" s="6"/>
      <c r="D64" s="12"/>
      <c r="E64" s="12"/>
      <c r="F64" s="15"/>
      <c r="G64" s="15"/>
      <c r="H64" s="30"/>
      <c r="I64" s="30"/>
      <c r="J64" s="30"/>
      <c r="K64" s="23"/>
      <c r="L64" s="30"/>
      <c r="M64" s="30"/>
      <c r="N64" s="30"/>
      <c r="O64" s="24"/>
      <c r="Q64" s="24"/>
      <c r="S64" s="24"/>
      <c r="U64" s="24"/>
      <c r="V64" s="24"/>
      <c r="W64" s="24"/>
      <c r="X64" s="24"/>
      <c r="Y64" s="24"/>
      <c r="Z64" s="24"/>
      <c r="AA64" s="24"/>
      <c r="AB64" s="24"/>
      <c r="AC64" s="24"/>
    </row>
    <row r="65" spans="1:29" ht="21.95" customHeight="1">
      <c r="C65" s="11" t="s">
        <v>164</v>
      </c>
      <c r="D65" s="12"/>
      <c r="E65" s="12"/>
      <c r="F65" s="15">
        <v>21</v>
      </c>
      <c r="G65" s="12"/>
      <c r="H65" s="30">
        <v>10766</v>
      </c>
      <c r="I65" s="30"/>
      <c r="J65" s="30">
        <v>11264</v>
      </c>
      <c r="K65" s="23"/>
      <c r="L65" s="30">
        <v>0</v>
      </c>
      <c r="M65" s="30"/>
      <c r="N65" s="29">
        <v>0</v>
      </c>
      <c r="O65" s="24"/>
      <c r="Q65" s="24"/>
      <c r="S65" s="24"/>
      <c r="U65" s="24"/>
      <c r="V65" s="24"/>
      <c r="W65" s="24"/>
      <c r="X65" s="24"/>
      <c r="Y65" s="24"/>
      <c r="Z65" s="24"/>
      <c r="AA65" s="24"/>
      <c r="AB65" s="24"/>
      <c r="AC65" s="24"/>
    </row>
    <row r="66" spans="1:29" ht="21.95" customHeight="1">
      <c r="C66" s="11" t="s">
        <v>171</v>
      </c>
      <c r="D66" s="12"/>
      <c r="E66" s="12"/>
      <c r="F66" s="15">
        <v>22</v>
      </c>
      <c r="G66" s="12"/>
      <c r="H66" s="30">
        <v>0</v>
      </c>
      <c r="I66" s="30"/>
      <c r="J66" s="30">
        <v>0</v>
      </c>
      <c r="K66" s="23"/>
      <c r="L66" s="30">
        <v>0</v>
      </c>
      <c r="M66" s="30"/>
      <c r="N66" s="29">
        <v>0</v>
      </c>
      <c r="O66" s="24"/>
      <c r="Q66" s="24"/>
      <c r="S66" s="24"/>
      <c r="U66" s="24"/>
      <c r="V66" s="24"/>
      <c r="W66" s="24"/>
      <c r="X66" s="24"/>
      <c r="Y66" s="24"/>
      <c r="Z66" s="24"/>
      <c r="AA66" s="24"/>
      <c r="AB66" s="24"/>
      <c r="AC66" s="24"/>
    </row>
    <row r="67" spans="1:29" ht="21.95" customHeight="1">
      <c r="C67" s="11" t="s">
        <v>180</v>
      </c>
      <c r="D67" s="12"/>
      <c r="E67" s="12"/>
      <c r="F67" s="15">
        <v>23</v>
      </c>
      <c r="G67" s="12"/>
      <c r="H67" s="30">
        <v>633200</v>
      </c>
      <c r="I67" s="30"/>
      <c r="J67" s="30">
        <v>0</v>
      </c>
      <c r="K67" s="23"/>
      <c r="L67" s="30">
        <v>633200</v>
      </c>
      <c r="M67" s="30"/>
      <c r="N67" s="29">
        <v>0</v>
      </c>
      <c r="O67" s="24"/>
      <c r="Q67" s="24"/>
      <c r="S67" s="24"/>
      <c r="U67" s="24"/>
      <c r="V67" s="24"/>
      <c r="W67" s="24"/>
      <c r="X67" s="24"/>
      <c r="Y67" s="24"/>
      <c r="Z67" s="24"/>
      <c r="AA67" s="24"/>
      <c r="AB67" s="24"/>
      <c r="AC67" s="24"/>
    </row>
    <row r="68" spans="1:29" ht="21.95" customHeight="1">
      <c r="C68" s="11" t="s">
        <v>49</v>
      </c>
      <c r="D68" s="12"/>
      <c r="E68" s="12"/>
      <c r="F68" s="15">
        <v>26</v>
      </c>
      <c r="G68" s="15"/>
      <c r="H68" s="30">
        <v>77170</v>
      </c>
      <c r="I68" s="12"/>
      <c r="J68" s="30">
        <v>76979</v>
      </c>
      <c r="K68" s="23"/>
      <c r="L68" s="30">
        <v>28275</v>
      </c>
      <c r="M68" s="12"/>
      <c r="N68" s="29">
        <v>28285</v>
      </c>
      <c r="O68" s="24"/>
      <c r="Q68" s="24"/>
      <c r="S68" s="24"/>
      <c r="U68" s="24"/>
      <c r="V68" s="24"/>
      <c r="W68" s="24"/>
      <c r="X68" s="24"/>
      <c r="Y68" s="24"/>
      <c r="Z68" s="24"/>
      <c r="AA68" s="24"/>
      <c r="AB68" s="24"/>
      <c r="AC68" s="24"/>
    </row>
    <row r="69" spans="1:29" ht="21.95" customHeight="1">
      <c r="C69" s="11" t="s">
        <v>106</v>
      </c>
      <c r="D69" s="12"/>
      <c r="E69" s="12"/>
      <c r="F69" s="15"/>
      <c r="G69" s="15"/>
      <c r="H69" s="30">
        <v>36972</v>
      </c>
      <c r="I69" s="15"/>
      <c r="J69" s="30">
        <v>35722</v>
      </c>
      <c r="K69" s="23"/>
      <c r="L69" s="30">
        <v>17886</v>
      </c>
      <c r="M69" s="15"/>
      <c r="N69" s="29">
        <v>17218</v>
      </c>
      <c r="O69" s="24"/>
      <c r="Q69" s="24"/>
      <c r="S69" s="24"/>
      <c r="U69" s="24"/>
      <c r="V69" s="24"/>
      <c r="W69" s="24"/>
      <c r="X69" s="24"/>
      <c r="Y69" s="24"/>
      <c r="Z69" s="24"/>
      <c r="AA69" s="24"/>
      <c r="AB69" s="24"/>
      <c r="AC69" s="24"/>
    </row>
    <row r="70" spans="1:29" ht="21.95" customHeight="1">
      <c r="C70" s="11" t="s">
        <v>165</v>
      </c>
      <c r="D70" s="12"/>
      <c r="E70" s="12"/>
      <c r="F70" s="15"/>
      <c r="G70" s="15"/>
      <c r="H70" s="30">
        <v>799</v>
      </c>
      <c r="I70" s="12"/>
      <c r="J70" s="30">
        <f>799-1</f>
        <v>798</v>
      </c>
      <c r="K70" s="23"/>
      <c r="L70" s="30">
        <v>799</v>
      </c>
      <c r="M70" s="12"/>
      <c r="N70" s="29">
        <v>799</v>
      </c>
      <c r="O70" s="24"/>
      <c r="Q70" s="24"/>
      <c r="S70" s="24"/>
      <c r="U70" s="24"/>
      <c r="V70" s="24"/>
      <c r="W70" s="24"/>
      <c r="X70" s="24"/>
      <c r="Y70" s="24"/>
      <c r="Z70" s="24"/>
      <c r="AA70" s="24"/>
      <c r="AB70" s="24"/>
      <c r="AC70" s="24"/>
    </row>
    <row r="71" spans="1:29" ht="21.95" customHeight="1">
      <c r="B71" s="6" t="s">
        <v>107</v>
      </c>
      <c r="C71" s="6"/>
      <c r="D71" s="12"/>
      <c r="E71" s="12"/>
      <c r="F71" s="15"/>
      <c r="G71" s="15"/>
      <c r="H71" s="102">
        <f>SUM(H65:H70)</f>
        <v>758907</v>
      </c>
      <c r="I71" s="47"/>
      <c r="J71" s="102">
        <f>SUM(J65:J70)</f>
        <v>124763</v>
      </c>
      <c r="K71" s="23"/>
      <c r="L71" s="102">
        <f>SUM(L65:L70)</f>
        <v>680160</v>
      </c>
      <c r="M71" s="47"/>
      <c r="N71" s="102">
        <f>SUM(N65:N70)</f>
        <v>46302</v>
      </c>
      <c r="O71" s="24"/>
      <c r="Q71" s="24"/>
      <c r="S71" s="24"/>
      <c r="U71" s="24"/>
      <c r="V71" s="24"/>
      <c r="W71" s="24"/>
      <c r="X71" s="24"/>
      <c r="Y71" s="24"/>
      <c r="Z71" s="24"/>
      <c r="AA71" s="24"/>
      <c r="AB71" s="24"/>
      <c r="AC71" s="24"/>
    </row>
    <row r="72" spans="1:29" ht="21.95" customHeight="1">
      <c r="A72" s="6" t="s">
        <v>20</v>
      </c>
      <c r="B72" s="6"/>
      <c r="C72" s="6"/>
      <c r="D72" s="12"/>
      <c r="E72" s="12"/>
      <c r="F72" s="8"/>
      <c r="G72" s="15"/>
      <c r="H72" s="102">
        <f>H63+H71</f>
        <v>1745671</v>
      </c>
      <c r="I72" s="47"/>
      <c r="J72" s="102">
        <f>J63+J71</f>
        <v>1816582</v>
      </c>
      <c r="K72" s="23"/>
      <c r="L72" s="102">
        <f>L63+L71</f>
        <v>1765593</v>
      </c>
      <c r="M72" s="47"/>
      <c r="N72" s="102">
        <f>N63+N71</f>
        <v>1852033</v>
      </c>
      <c r="O72" s="24"/>
      <c r="Q72" s="24"/>
      <c r="S72" s="24"/>
      <c r="U72" s="24"/>
      <c r="V72" s="24"/>
      <c r="W72" s="24"/>
      <c r="X72" s="24"/>
      <c r="Y72" s="24"/>
      <c r="Z72" s="24"/>
      <c r="AA72" s="24"/>
      <c r="AB72" s="24"/>
      <c r="AC72" s="24"/>
    </row>
    <row r="73" spans="1:29" ht="21.95" customHeight="1">
      <c r="A73" s="12"/>
      <c r="B73" s="12"/>
      <c r="C73" s="12"/>
      <c r="D73" s="12"/>
      <c r="E73" s="12"/>
      <c r="F73" s="8"/>
      <c r="G73" s="15"/>
      <c r="H73" s="12"/>
      <c r="I73" s="28"/>
      <c r="J73" s="12"/>
      <c r="K73" s="12"/>
      <c r="L73" s="12"/>
      <c r="M73" s="28"/>
      <c r="N73" s="12"/>
      <c r="O73" s="24"/>
      <c r="Q73" s="24"/>
      <c r="S73" s="24"/>
      <c r="U73" s="24"/>
      <c r="V73" s="24"/>
      <c r="W73" s="24"/>
      <c r="X73" s="24"/>
      <c r="Y73" s="24"/>
      <c r="Z73" s="24"/>
      <c r="AA73" s="24"/>
      <c r="AB73" s="24"/>
      <c r="AC73" s="24"/>
    </row>
    <row r="74" spans="1:29" ht="21.95" customHeight="1">
      <c r="A74" s="12"/>
      <c r="B74" s="12"/>
      <c r="C74" s="12"/>
      <c r="D74" s="12"/>
      <c r="E74" s="12"/>
      <c r="F74" s="8"/>
      <c r="G74" s="15"/>
      <c r="H74" s="108"/>
      <c r="I74" s="108"/>
      <c r="J74" s="108"/>
      <c r="K74" s="15"/>
      <c r="L74" s="15"/>
      <c r="M74" s="108"/>
      <c r="N74" s="15"/>
      <c r="O74" s="24"/>
      <c r="Q74" s="24"/>
      <c r="S74" s="24"/>
      <c r="U74" s="24"/>
      <c r="V74" s="24"/>
      <c r="W74" s="24"/>
      <c r="X74" s="24"/>
      <c r="Y74" s="24"/>
      <c r="Z74" s="24"/>
      <c r="AA74" s="24"/>
      <c r="AB74" s="24"/>
      <c r="AC74" s="24"/>
    </row>
    <row r="75" spans="1:29" ht="21.95" customHeight="1">
      <c r="A75" s="1" t="s">
        <v>127</v>
      </c>
      <c r="B75" s="1"/>
      <c r="C75" s="1"/>
      <c r="D75" s="12"/>
      <c r="E75" s="12"/>
      <c r="F75" s="12"/>
      <c r="G75" s="12"/>
      <c r="H75" s="12"/>
      <c r="I75" s="98"/>
      <c r="J75" s="12"/>
      <c r="K75" s="12"/>
      <c r="L75" s="12"/>
      <c r="M75" s="98"/>
      <c r="N75" s="12"/>
      <c r="O75" s="24"/>
      <c r="Q75" s="24"/>
      <c r="S75" s="24"/>
      <c r="U75" s="24"/>
      <c r="V75" s="24"/>
      <c r="W75" s="24"/>
      <c r="X75" s="24"/>
      <c r="Y75" s="24"/>
      <c r="Z75" s="24"/>
      <c r="AA75" s="24"/>
      <c r="AB75" s="24"/>
      <c r="AC75" s="24"/>
    </row>
    <row r="76" spans="1:29" ht="21.95" customHeight="1">
      <c r="A76" s="6" t="s">
        <v>132</v>
      </c>
      <c r="B76" s="6"/>
      <c r="C76" s="6"/>
      <c r="D76" s="47"/>
      <c r="E76" s="47"/>
      <c r="F76" s="47"/>
      <c r="G76" s="47"/>
      <c r="H76" s="47"/>
      <c r="I76" s="98"/>
      <c r="J76" s="47"/>
      <c r="K76" s="47"/>
      <c r="L76" s="47"/>
      <c r="M76" s="98"/>
      <c r="N76" s="47"/>
      <c r="O76" s="24"/>
      <c r="Q76" s="24"/>
      <c r="S76" s="24"/>
      <c r="U76" s="24"/>
      <c r="V76" s="24"/>
      <c r="W76" s="24"/>
      <c r="X76" s="24"/>
      <c r="Y76" s="24"/>
      <c r="Z76" s="24"/>
      <c r="AA76" s="24"/>
      <c r="AB76" s="24"/>
      <c r="AC76" s="24"/>
    </row>
    <row r="77" spans="1:29" ht="21.95" customHeight="1">
      <c r="A77" s="6" t="str">
        <f>A3</f>
        <v>MARCH 31, 2021</v>
      </c>
      <c r="B77" s="6"/>
      <c r="C77" s="6"/>
      <c r="D77" s="47"/>
      <c r="E77" s="47"/>
      <c r="F77" s="47"/>
      <c r="G77" s="47"/>
      <c r="H77" s="47"/>
      <c r="I77" s="98"/>
      <c r="J77" s="47"/>
      <c r="K77" s="47"/>
      <c r="L77" s="47"/>
      <c r="M77" s="98"/>
      <c r="N77" s="47"/>
      <c r="O77" s="24"/>
      <c r="Q77" s="24"/>
      <c r="S77" s="24"/>
      <c r="U77" s="24"/>
      <c r="V77" s="24"/>
      <c r="W77" s="24"/>
      <c r="X77" s="24"/>
      <c r="Y77" s="24"/>
      <c r="Z77" s="24"/>
      <c r="AA77" s="24"/>
      <c r="AB77" s="24"/>
      <c r="AC77" s="24"/>
    </row>
    <row r="78" spans="1:29" ht="21.95" customHeight="1">
      <c r="D78" s="10"/>
      <c r="E78" s="10"/>
      <c r="F78" s="10"/>
      <c r="G78" s="10"/>
      <c r="H78" s="13"/>
      <c r="I78" s="112"/>
      <c r="J78" s="13"/>
      <c r="K78" s="13"/>
      <c r="L78" s="13"/>
      <c r="M78" s="112"/>
      <c r="N78" s="84" t="s">
        <v>137</v>
      </c>
    </row>
    <row r="79" spans="1:29" ht="21.95" customHeight="1">
      <c r="A79" s="85"/>
      <c r="B79" s="85"/>
      <c r="C79" s="85"/>
      <c r="D79" s="15"/>
      <c r="E79" s="15"/>
      <c r="F79" s="15"/>
      <c r="G79" s="15"/>
      <c r="H79" s="117" t="s">
        <v>7</v>
      </c>
      <c r="I79" s="117"/>
      <c r="J79" s="117"/>
      <c r="K79" s="12"/>
      <c r="L79" s="117" t="s">
        <v>0</v>
      </c>
      <c r="M79" s="117"/>
      <c r="N79" s="117"/>
    </row>
    <row r="80" spans="1:29" ht="21.95" customHeight="1">
      <c r="A80" s="85"/>
      <c r="B80" s="85"/>
      <c r="C80" s="85"/>
      <c r="D80" s="15"/>
      <c r="E80" s="15"/>
      <c r="F80" s="15"/>
      <c r="G80" s="15"/>
      <c r="H80" s="108" t="s">
        <v>224</v>
      </c>
      <c r="I80" s="108"/>
      <c r="J80" s="108" t="s">
        <v>224</v>
      </c>
      <c r="K80" s="12"/>
      <c r="L80" s="108" t="s">
        <v>224</v>
      </c>
      <c r="M80" s="108"/>
      <c r="N80" s="108" t="s">
        <v>224</v>
      </c>
    </row>
    <row r="81" spans="1:29" ht="21.95" customHeight="1">
      <c r="A81" s="11"/>
      <c r="B81" s="11"/>
      <c r="C81" s="11"/>
      <c r="D81" s="12" t="s">
        <v>76</v>
      </c>
      <c r="E81" s="12"/>
      <c r="F81" s="113" t="s">
        <v>2</v>
      </c>
      <c r="G81" s="12"/>
      <c r="H81" s="100" t="s">
        <v>197</v>
      </c>
      <c r="I81" s="98"/>
      <c r="J81" s="100" t="s">
        <v>198</v>
      </c>
      <c r="K81" s="99"/>
      <c r="L81" s="100" t="s">
        <v>197</v>
      </c>
      <c r="M81" s="98"/>
      <c r="N81" s="122" t="s">
        <v>198</v>
      </c>
      <c r="O81" s="24"/>
    </row>
    <row r="82" spans="1:29" ht="21.95" customHeight="1">
      <c r="A82" s="11"/>
      <c r="B82" s="11"/>
      <c r="C82" s="11"/>
      <c r="D82" s="12"/>
      <c r="E82" s="12"/>
      <c r="G82" s="12"/>
      <c r="H82" s="98" t="s">
        <v>225</v>
      </c>
      <c r="I82" s="98"/>
      <c r="J82" s="98"/>
      <c r="K82" s="99"/>
      <c r="L82" s="98" t="s">
        <v>225</v>
      </c>
      <c r="M82" s="98"/>
      <c r="N82" s="98"/>
      <c r="O82" s="24"/>
    </row>
    <row r="83" spans="1:29" ht="21.95" customHeight="1">
      <c r="A83" s="11"/>
      <c r="B83" s="11"/>
      <c r="C83" s="11"/>
      <c r="D83" s="12"/>
      <c r="E83" s="12"/>
      <c r="G83" s="12"/>
      <c r="H83" s="98" t="s">
        <v>226</v>
      </c>
      <c r="I83" s="98"/>
      <c r="J83" s="98" t="s">
        <v>227</v>
      </c>
      <c r="K83" s="99"/>
      <c r="L83" s="98" t="s">
        <v>226</v>
      </c>
      <c r="M83" s="98"/>
      <c r="N83" s="98" t="s">
        <v>227</v>
      </c>
      <c r="O83" s="24"/>
    </row>
    <row r="84" spans="1:29" ht="21.95" customHeight="1">
      <c r="A84" s="6" t="s">
        <v>21</v>
      </c>
      <c r="B84" s="6"/>
      <c r="C84" s="6"/>
      <c r="D84" s="12"/>
      <c r="E84" s="12"/>
      <c r="F84" s="8"/>
      <c r="G84" s="15"/>
      <c r="H84" s="40"/>
      <c r="I84" s="23"/>
      <c r="J84" s="40"/>
      <c r="K84" s="15"/>
      <c r="L84" s="40"/>
      <c r="M84" s="23"/>
      <c r="N84" s="40"/>
      <c r="O84" s="24"/>
      <c r="Q84" s="24"/>
      <c r="S84" s="24"/>
      <c r="U84" s="24"/>
      <c r="V84" s="24"/>
      <c r="W84" s="24"/>
      <c r="X84" s="24"/>
      <c r="Y84" s="24"/>
      <c r="Z84" s="24"/>
      <c r="AA84" s="24"/>
      <c r="AB84" s="24"/>
      <c r="AC84" s="24"/>
    </row>
    <row r="85" spans="1:29" ht="21.95" customHeight="1">
      <c r="B85" s="11" t="s">
        <v>22</v>
      </c>
      <c r="C85" s="11"/>
      <c r="D85" s="12"/>
      <c r="E85" s="12"/>
      <c r="F85" s="8"/>
      <c r="G85" s="15"/>
      <c r="H85" s="40"/>
      <c r="I85" s="23"/>
      <c r="J85" s="40"/>
      <c r="K85" s="15"/>
      <c r="L85" s="40"/>
      <c r="M85" s="23"/>
      <c r="N85" s="40"/>
      <c r="O85" s="24"/>
      <c r="Q85" s="24"/>
      <c r="S85" s="24"/>
      <c r="U85" s="24"/>
      <c r="V85" s="24"/>
      <c r="W85" s="24"/>
      <c r="X85" s="24"/>
      <c r="Y85" s="24"/>
      <c r="Z85" s="24"/>
      <c r="AA85" s="24"/>
      <c r="AB85" s="24"/>
      <c r="AC85" s="24"/>
    </row>
    <row r="86" spans="1:29" ht="21.95" customHeight="1">
      <c r="A86" s="11"/>
      <c r="C86" s="11" t="s">
        <v>82</v>
      </c>
      <c r="D86" s="12"/>
      <c r="E86" s="12"/>
      <c r="F86" s="8"/>
      <c r="G86" s="15"/>
      <c r="H86" s="40"/>
      <c r="I86" s="23"/>
      <c r="J86" s="29"/>
      <c r="K86" s="31"/>
      <c r="L86" s="40"/>
      <c r="M86" s="23"/>
      <c r="N86" s="29"/>
      <c r="O86" s="24"/>
      <c r="Q86" s="24"/>
      <c r="S86" s="24"/>
      <c r="U86" s="24"/>
      <c r="V86" s="24"/>
      <c r="W86" s="24"/>
      <c r="X86" s="24"/>
      <c r="Y86" s="24"/>
      <c r="Z86" s="24"/>
      <c r="AA86" s="24"/>
      <c r="AB86" s="24"/>
      <c r="AC86" s="24"/>
    </row>
    <row r="87" spans="1:29" ht="21.95" customHeight="1" thickBot="1">
      <c r="A87" s="11"/>
      <c r="B87" s="11"/>
      <c r="C87" s="11" t="s">
        <v>204</v>
      </c>
      <c r="D87" s="12"/>
      <c r="E87" s="12"/>
      <c r="F87" s="15" t="s">
        <v>223</v>
      </c>
      <c r="G87" s="15"/>
      <c r="H87" s="107">
        <v>916901</v>
      </c>
      <c r="I87" s="30"/>
      <c r="J87" s="107">
        <v>916901</v>
      </c>
      <c r="K87" s="23"/>
      <c r="L87" s="107">
        <v>916901</v>
      </c>
      <c r="M87" s="30"/>
      <c r="N87" s="107">
        <v>916901</v>
      </c>
      <c r="S87" s="24"/>
      <c r="U87" s="24"/>
      <c r="V87" s="24"/>
      <c r="W87" s="24"/>
      <c r="X87" s="24"/>
      <c r="Y87" s="24"/>
      <c r="Z87" s="24"/>
      <c r="AA87" s="24"/>
      <c r="AB87" s="24"/>
      <c r="AC87" s="24"/>
    </row>
    <row r="88" spans="1:29" ht="21.95" customHeight="1" thickTop="1">
      <c r="A88" s="11"/>
      <c r="C88" s="11" t="s">
        <v>81</v>
      </c>
      <c r="D88" s="12"/>
      <c r="E88" s="12"/>
      <c r="F88" s="8"/>
      <c r="G88" s="15"/>
      <c r="H88" s="29"/>
      <c r="I88" s="30"/>
      <c r="J88" s="23"/>
      <c r="K88" s="23"/>
      <c r="L88" s="29"/>
      <c r="M88" s="30"/>
      <c r="N88" s="23"/>
      <c r="S88" s="24"/>
      <c r="U88" s="24"/>
      <c r="V88" s="24"/>
      <c r="W88" s="24"/>
      <c r="X88" s="24"/>
      <c r="Y88" s="24"/>
      <c r="Z88" s="24"/>
      <c r="AA88" s="24"/>
      <c r="AB88" s="24"/>
      <c r="AC88" s="24"/>
    </row>
    <row r="89" spans="1:29" ht="21.95" customHeight="1">
      <c r="A89" s="11"/>
      <c r="B89" s="11"/>
      <c r="C89" s="11" t="s">
        <v>172</v>
      </c>
      <c r="D89" s="12"/>
      <c r="E89" s="12"/>
      <c r="F89" s="8"/>
      <c r="G89" s="15"/>
      <c r="H89" s="23">
        <f>'CE1'!D18</f>
        <v>688067</v>
      </c>
      <c r="I89" s="30"/>
      <c r="J89" s="23">
        <f>'CE1'!D14</f>
        <v>688067</v>
      </c>
      <c r="K89" s="23"/>
      <c r="L89" s="23">
        <f>'CE2'!E18</f>
        <v>688067</v>
      </c>
      <c r="M89" s="30"/>
      <c r="N89" s="23">
        <f>'CE2'!E14</f>
        <v>688067</v>
      </c>
      <c r="S89" s="24"/>
      <c r="U89" s="24"/>
      <c r="V89" s="24"/>
      <c r="W89" s="24"/>
      <c r="X89" s="24"/>
      <c r="Y89" s="24"/>
      <c r="Z89" s="24"/>
      <c r="AA89" s="24"/>
      <c r="AB89" s="24"/>
      <c r="AC89" s="24"/>
    </row>
    <row r="90" spans="1:29" ht="11.25" customHeight="1">
      <c r="A90" s="11"/>
      <c r="B90" s="11"/>
      <c r="C90" s="11"/>
      <c r="D90" s="12"/>
      <c r="E90" s="12"/>
      <c r="F90" s="8"/>
      <c r="G90" s="15"/>
      <c r="H90" s="23"/>
      <c r="I90" s="30"/>
      <c r="J90" s="23"/>
      <c r="K90" s="23"/>
      <c r="L90" s="23"/>
      <c r="M90" s="30"/>
      <c r="N90" s="23"/>
      <c r="S90" s="24"/>
      <c r="U90" s="24"/>
      <c r="V90" s="24"/>
      <c r="W90" s="24"/>
      <c r="X90" s="24"/>
      <c r="Y90" s="24"/>
      <c r="Z90" s="24"/>
      <c r="AA90" s="24"/>
      <c r="AB90" s="24"/>
      <c r="AC90" s="24"/>
    </row>
    <row r="91" spans="1:29" ht="21.95" customHeight="1">
      <c r="B91" s="11" t="s">
        <v>83</v>
      </c>
      <c r="C91" s="11"/>
      <c r="D91" s="12"/>
      <c r="E91" s="12"/>
      <c r="F91" s="8"/>
      <c r="G91" s="15"/>
      <c r="H91" s="23">
        <f>'CE1'!F18</f>
        <v>612680</v>
      </c>
      <c r="I91" s="30"/>
      <c r="J91" s="23">
        <f>'CE1'!F14</f>
        <v>612680</v>
      </c>
      <c r="K91" s="23"/>
      <c r="L91" s="23">
        <f>'CE2'!G18</f>
        <v>612680</v>
      </c>
      <c r="M91" s="30"/>
      <c r="N91" s="23">
        <f>'CE2'!G14</f>
        <v>612680</v>
      </c>
      <c r="S91" s="24"/>
      <c r="U91" s="24"/>
      <c r="V91" s="24"/>
      <c r="W91" s="24"/>
      <c r="X91" s="24"/>
      <c r="Y91" s="24"/>
      <c r="Z91" s="24"/>
      <c r="AA91" s="24"/>
      <c r="AB91" s="24"/>
      <c r="AC91" s="24"/>
    </row>
    <row r="92" spans="1:29" ht="21.95" customHeight="1">
      <c r="B92" s="11" t="s">
        <v>34</v>
      </c>
      <c r="C92" s="11"/>
      <c r="D92" s="12"/>
      <c r="E92" s="12"/>
      <c r="F92" s="86"/>
      <c r="G92" s="15"/>
      <c r="H92" s="23">
        <f>'CE1'!H18</f>
        <v>41479</v>
      </c>
      <c r="I92" s="30"/>
      <c r="J92" s="23">
        <f>'CE1'!H14</f>
        <v>41479</v>
      </c>
      <c r="K92" s="23"/>
      <c r="L92" s="23">
        <f>'CE2'!I18</f>
        <v>41479</v>
      </c>
      <c r="M92" s="30"/>
      <c r="N92" s="23">
        <f>'CE2'!I14</f>
        <v>41479</v>
      </c>
      <c r="S92" s="24"/>
      <c r="U92" s="24"/>
      <c r="V92" s="24"/>
      <c r="W92" s="24"/>
      <c r="X92" s="24"/>
      <c r="Y92" s="24"/>
      <c r="Z92" s="24"/>
      <c r="AA92" s="24"/>
      <c r="AB92" s="24"/>
      <c r="AC92" s="24"/>
    </row>
    <row r="93" spans="1:29" ht="21.95" customHeight="1">
      <c r="B93" s="11" t="s">
        <v>1</v>
      </c>
      <c r="C93" s="11"/>
      <c r="D93" s="12"/>
      <c r="E93" s="12"/>
      <c r="F93" s="8"/>
      <c r="G93" s="15"/>
      <c r="H93" s="23"/>
      <c r="J93" s="23"/>
      <c r="K93" s="23"/>
      <c r="L93" s="23"/>
      <c r="N93" s="23"/>
      <c r="S93" s="24"/>
      <c r="U93" s="24"/>
      <c r="V93" s="24"/>
      <c r="W93" s="24"/>
      <c r="X93" s="24"/>
      <c r="Y93" s="24"/>
      <c r="Z93" s="24"/>
      <c r="AA93" s="24"/>
      <c r="AB93" s="24"/>
      <c r="AC93" s="24"/>
    </row>
    <row r="94" spans="1:29" ht="21.95" customHeight="1">
      <c r="A94" s="11"/>
      <c r="B94" s="11"/>
      <c r="C94" s="11" t="s">
        <v>108</v>
      </c>
      <c r="D94" s="12"/>
      <c r="E94" s="12"/>
      <c r="F94" s="8"/>
      <c r="G94" s="15"/>
      <c r="H94" s="30">
        <f>'CE1'!J18</f>
        <v>56845</v>
      </c>
      <c r="I94" s="31"/>
      <c r="J94" s="30">
        <f>'CE1'!J14</f>
        <v>56845</v>
      </c>
      <c r="K94" s="23"/>
      <c r="L94" s="30">
        <f>'CE2'!K18</f>
        <v>56845</v>
      </c>
      <c r="M94" s="31"/>
      <c r="N94" s="30">
        <f>'CE2'!K14</f>
        <v>56845</v>
      </c>
      <c r="S94" s="24"/>
      <c r="U94" s="24"/>
      <c r="V94" s="24"/>
      <c r="W94" s="24"/>
      <c r="X94" s="24"/>
      <c r="Y94" s="24"/>
      <c r="Z94" s="24"/>
      <c r="AA94" s="24"/>
      <c r="AB94" s="24"/>
      <c r="AC94" s="24"/>
    </row>
    <row r="95" spans="1:29" ht="21.95" customHeight="1">
      <c r="A95" s="11"/>
      <c r="B95" s="11"/>
      <c r="C95" s="11" t="s">
        <v>5</v>
      </c>
      <c r="D95" s="12"/>
      <c r="E95" s="12"/>
      <c r="F95" s="8"/>
      <c r="G95" s="15"/>
      <c r="H95" s="30">
        <f>'CE1'!L18</f>
        <v>-1533759</v>
      </c>
      <c r="I95" s="12"/>
      <c r="J95" s="30">
        <f>'CE1'!L14</f>
        <v>-1458483</v>
      </c>
      <c r="K95" s="23"/>
      <c r="L95" s="30">
        <f>'CE2'!M18</f>
        <v>-1102228</v>
      </c>
      <c r="M95" s="12"/>
      <c r="N95" s="30">
        <f>'CE2'!M14</f>
        <v>-1065319</v>
      </c>
      <c r="S95" s="24"/>
      <c r="U95" s="24"/>
      <c r="V95" s="24"/>
      <c r="W95" s="24"/>
      <c r="X95" s="24"/>
      <c r="Y95" s="24"/>
      <c r="Z95" s="24"/>
      <c r="AA95" s="24"/>
      <c r="AB95" s="24"/>
      <c r="AC95" s="24"/>
    </row>
    <row r="96" spans="1:29" ht="21.95" customHeight="1">
      <c r="A96" s="11"/>
      <c r="B96" s="11" t="s">
        <v>35</v>
      </c>
      <c r="C96" s="11"/>
      <c r="D96" s="12"/>
      <c r="E96" s="12"/>
      <c r="F96" s="8"/>
      <c r="G96" s="15"/>
      <c r="H96" s="91">
        <f>'CE1'!T18</f>
        <v>135744</v>
      </c>
      <c r="I96" s="12"/>
      <c r="J96" s="91">
        <f>'CE1'!T14</f>
        <v>132471</v>
      </c>
      <c r="K96" s="23"/>
      <c r="L96" s="91">
        <f>'CE2'!S18</f>
        <v>11637</v>
      </c>
      <c r="M96" s="12"/>
      <c r="N96" s="105">
        <f>'CE2'!S14</f>
        <v>2343</v>
      </c>
      <c r="S96" s="24"/>
      <c r="U96" s="24"/>
      <c r="V96" s="24"/>
      <c r="W96" s="24"/>
      <c r="X96" s="24"/>
      <c r="Y96" s="24"/>
      <c r="Z96" s="24"/>
      <c r="AA96" s="24"/>
      <c r="AB96" s="24"/>
      <c r="AC96" s="24"/>
    </row>
    <row r="97" spans="1:29" ht="21.95" customHeight="1">
      <c r="A97" s="6" t="s">
        <v>23</v>
      </c>
      <c r="B97" s="6"/>
      <c r="C97" s="6"/>
      <c r="D97" s="12"/>
      <c r="E97" s="12"/>
      <c r="F97" s="8"/>
      <c r="G97" s="15"/>
      <c r="H97" s="102">
        <f>SUM(H89:H96)</f>
        <v>1056</v>
      </c>
      <c r="J97" s="102">
        <f>SUM(J89:J96)</f>
        <v>73059</v>
      </c>
      <c r="K97" s="23"/>
      <c r="L97" s="102">
        <f>SUM(L89:L96)</f>
        <v>308480</v>
      </c>
      <c r="N97" s="102">
        <f>SUM(N89:N96)</f>
        <v>336095</v>
      </c>
      <c r="O97" s="87"/>
      <c r="P97" s="87"/>
      <c r="Q97" s="87"/>
      <c r="R97" s="87"/>
      <c r="S97" s="24"/>
      <c r="U97" s="24"/>
      <c r="V97" s="24"/>
      <c r="W97" s="24"/>
      <c r="X97" s="24"/>
      <c r="Y97" s="24"/>
      <c r="Z97" s="24"/>
      <c r="AA97" s="24"/>
      <c r="AB97" s="24"/>
      <c r="AC97" s="24"/>
    </row>
    <row r="98" spans="1:29" ht="21.95" customHeight="1" thickBot="1">
      <c r="A98" s="6" t="s">
        <v>24</v>
      </c>
      <c r="B98" s="6"/>
      <c r="C98" s="6"/>
      <c r="D98" s="12"/>
      <c r="E98" s="12"/>
      <c r="F98" s="8"/>
      <c r="G98" s="15"/>
      <c r="H98" s="107">
        <f>H72+H97</f>
        <v>1746727</v>
      </c>
      <c r="J98" s="107">
        <f>J72+J97</f>
        <v>1889641</v>
      </c>
      <c r="K98" s="23"/>
      <c r="L98" s="107">
        <f>L72+L97</f>
        <v>2074073</v>
      </c>
      <c r="N98" s="107">
        <f>N72+N97</f>
        <v>2188128</v>
      </c>
      <c r="O98" s="87"/>
      <c r="P98" s="87"/>
      <c r="Q98" s="87"/>
      <c r="R98" s="87"/>
      <c r="S98" s="24"/>
      <c r="U98" s="24"/>
      <c r="V98" s="24"/>
      <c r="W98" s="24"/>
      <c r="X98" s="24"/>
      <c r="Y98" s="24"/>
      <c r="Z98" s="24"/>
      <c r="AA98" s="24"/>
      <c r="AB98" s="24"/>
      <c r="AC98" s="24"/>
    </row>
    <row r="99" spans="1:29" ht="21.95" customHeight="1" thickTop="1">
      <c r="A99" s="12"/>
      <c r="B99" s="12"/>
      <c r="C99" s="12"/>
      <c r="D99" s="12"/>
      <c r="E99" s="12"/>
      <c r="F99" s="8"/>
      <c r="G99" s="12"/>
      <c r="H99" s="30"/>
      <c r="J99" s="30"/>
      <c r="K99" s="23"/>
      <c r="L99" s="30"/>
      <c r="N99" s="30"/>
    </row>
    <row r="100" spans="1:29" ht="21.95" customHeight="1">
      <c r="A100" s="12"/>
      <c r="B100" s="12"/>
      <c r="C100" s="12"/>
      <c r="D100" s="12"/>
      <c r="E100" s="12"/>
      <c r="F100" s="8"/>
      <c r="G100" s="12"/>
      <c r="H100" s="30"/>
      <c r="J100" s="30"/>
      <c r="K100" s="23"/>
      <c r="L100" s="30"/>
      <c r="N100" s="30"/>
    </row>
    <row r="101" spans="1:29" ht="21.95" customHeight="1">
      <c r="A101" s="12"/>
      <c r="B101" s="12"/>
      <c r="C101" s="12"/>
      <c r="D101" s="12"/>
      <c r="E101" s="12"/>
      <c r="F101" s="8"/>
      <c r="G101" s="12"/>
      <c r="H101" s="30"/>
      <c r="J101" s="30"/>
      <c r="K101" s="23"/>
      <c r="L101" s="30"/>
      <c r="N101" s="30"/>
    </row>
    <row r="102" spans="1:29" ht="21.95" customHeight="1">
      <c r="A102" s="12"/>
      <c r="B102" s="12"/>
      <c r="C102" s="12"/>
      <c r="D102" s="12"/>
      <c r="E102" s="12"/>
      <c r="F102" s="8"/>
      <c r="G102" s="12"/>
      <c r="H102" s="30"/>
      <c r="J102" s="30"/>
      <c r="K102" s="23"/>
      <c r="L102" s="30"/>
      <c r="N102" s="30"/>
    </row>
    <row r="103" spans="1:29" ht="21.95" customHeight="1">
      <c r="A103" s="12"/>
      <c r="B103" s="12"/>
      <c r="C103" s="12"/>
      <c r="D103" s="12"/>
      <c r="E103" s="12"/>
      <c r="F103" s="8"/>
      <c r="G103" s="12"/>
      <c r="H103" s="30"/>
      <c r="J103" s="30"/>
      <c r="K103" s="23"/>
      <c r="L103" s="30"/>
      <c r="N103" s="30"/>
    </row>
    <row r="104" spans="1:29" ht="21.95" customHeight="1">
      <c r="A104" s="12"/>
      <c r="B104" s="12"/>
      <c r="C104" s="12"/>
      <c r="D104" s="12"/>
      <c r="E104" s="12"/>
      <c r="F104" s="8"/>
      <c r="G104" s="12"/>
      <c r="H104" s="30"/>
      <c r="J104" s="30"/>
      <c r="K104" s="23"/>
      <c r="L104" s="30"/>
      <c r="N104" s="30"/>
    </row>
    <row r="105" spans="1:29" ht="21.95" customHeight="1">
      <c r="A105" s="12"/>
      <c r="B105" s="12"/>
      <c r="C105" s="12"/>
      <c r="D105" s="12"/>
      <c r="E105" s="12"/>
      <c r="F105" s="8"/>
      <c r="G105" s="12"/>
      <c r="H105" s="30"/>
      <c r="J105" s="30"/>
      <c r="K105" s="23"/>
      <c r="L105" s="30"/>
      <c r="N105" s="30"/>
    </row>
    <row r="106" spans="1:29" ht="21.95" customHeight="1">
      <c r="A106" s="12"/>
      <c r="B106" s="12"/>
      <c r="C106" s="12"/>
      <c r="D106" s="12"/>
      <c r="E106" s="12"/>
      <c r="F106" s="8"/>
      <c r="G106" s="12"/>
      <c r="H106" s="30"/>
      <c r="J106" s="30"/>
      <c r="K106" s="23"/>
      <c r="L106" s="30"/>
      <c r="N106" s="30"/>
    </row>
    <row r="107" spans="1:29" ht="21.95" customHeight="1">
      <c r="A107" s="12"/>
      <c r="B107" s="12"/>
      <c r="C107" s="12"/>
      <c r="D107" s="12"/>
      <c r="E107" s="12"/>
      <c r="F107" s="8"/>
      <c r="G107" s="12"/>
      <c r="H107" s="30"/>
      <c r="J107" s="30"/>
      <c r="K107" s="23"/>
      <c r="L107" s="30"/>
      <c r="N107" s="30"/>
    </row>
    <row r="108" spans="1:29" ht="21.95" customHeight="1">
      <c r="A108" s="12"/>
      <c r="B108" s="12"/>
      <c r="C108" s="12"/>
      <c r="D108" s="12"/>
      <c r="E108" s="12"/>
      <c r="F108" s="8"/>
      <c r="G108" s="12"/>
      <c r="H108" s="30"/>
      <c r="J108" s="30"/>
      <c r="K108" s="23"/>
      <c r="L108" s="30"/>
      <c r="N108" s="30"/>
    </row>
    <row r="109" spans="1:29" ht="21.95" customHeight="1">
      <c r="A109" s="12"/>
      <c r="B109" s="12"/>
      <c r="C109" s="12"/>
      <c r="D109" s="12"/>
      <c r="E109" s="12"/>
      <c r="F109" s="8"/>
      <c r="G109" s="12"/>
      <c r="H109" s="30"/>
      <c r="J109" s="30"/>
      <c r="K109" s="23"/>
      <c r="L109" s="30"/>
      <c r="N109" s="30"/>
    </row>
    <row r="110" spans="1:29" ht="21.95" customHeight="1">
      <c r="A110" s="12"/>
      <c r="B110" s="12"/>
      <c r="C110" s="12"/>
      <c r="D110" s="12"/>
      <c r="E110" s="12"/>
      <c r="F110" s="8"/>
      <c r="G110" s="12"/>
      <c r="H110" s="30"/>
      <c r="J110" s="30"/>
      <c r="K110" s="23"/>
      <c r="L110" s="30"/>
      <c r="N110" s="30"/>
    </row>
    <row r="111" spans="1:29" ht="21.95" customHeight="1">
      <c r="A111" s="12"/>
      <c r="B111" s="12"/>
      <c r="C111" s="12"/>
      <c r="D111" s="12"/>
      <c r="E111" s="12"/>
      <c r="F111" s="8"/>
      <c r="G111" s="12"/>
      <c r="H111" s="30"/>
      <c r="J111" s="30"/>
      <c r="K111" s="23"/>
      <c r="L111" s="30"/>
      <c r="N111" s="30"/>
    </row>
    <row r="112" spans="1:29" ht="21.95" customHeight="1">
      <c r="A112" s="12"/>
      <c r="B112" s="12"/>
      <c r="C112" s="12"/>
      <c r="D112" s="12"/>
      <c r="E112" s="12"/>
      <c r="F112" s="8"/>
      <c r="G112" s="12"/>
      <c r="H112" s="30"/>
      <c r="J112" s="30"/>
      <c r="K112" s="23"/>
      <c r="L112" s="30"/>
      <c r="N112" s="30"/>
    </row>
    <row r="113" spans="1:14" ht="21.95" customHeight="1">
      <c r="A113" s="12"/>
      <c r="B113" s="12"/>
      <c r="C113" s="12"/>
      <c r="D113" s="12"/>
      <c r="E113" s="12"/>
      <c r="F113" s="8"/>
      <c r="G113" s="12"/>
      <c r="H113" s="30"/>
      <c r="J113" s="30"/>
      <c r="K113" s="23"/>
      <c r="L113" s="30"/>
      <c r="N113" s="30"/>
    </row>
    <row r="114" spans="1:14" ht="21.95" customHeight="1">
      <c r="A114" s="12"/>
      <c r="B114" s="12"/>
      <c r="C114" s="12"/>
      <c r="D114" s="12"/>
      <c r="E114" s="12"/>
      <c r="F114" s="8"/>
      <c r="G114" s="12"/>
      <c r="H114" s="30"/>
      <c r="J114" s="30"/>
      <c r="K114" s="23"/>
      <c r="L114" s="30"/>
      <c r="N114" s="30"/>
    </row>
    <row r="115" spans="1:14" ht="21.95" customHeight="1">
      <c r="A115" s="115"/>
      <c r="B115" s="115"/>
      <c r="C115" s="115"/>
      <c r="D115" s="115"/>
      <c r="E115" s="115"/>
      <c r="F115" s="115"/>
      <c r="G115" s="12" t="s">
        <v>109</v>
      </c>
      <c r="H115" s="12"/>
      <c r="J115" s="12"/>
      <c r="K115" s="12"/>
      <c r="L115" s="12"/>
      <c r="N115" s="12"/>
    </row>
    <row r="116" spans="1:14" ht="21.95" customHeight="1">
      <c r="A116" s="12"/>
      <c r="B116" s="12"/>
      <c r="C116" s="12"/>
      <c r="D116" s="12"/>
      <c r="E116" s="12"/>
      <c r="F116" s="8"/>
      <c r="G116" s="12"/>
      <c r="I116" s="31"/>
      <c r="J116" s="114"/>
      <c r="M116" s="31"/>
      <c r="N116" s="114"/>
    </row>
    <row r="117" spans="1:14" ht="21.95" customHeight="1">
      <c r="A117" s="12"/>
      <c r="B117" s="12"/>
      <c r="C117" s="12"/>
      <c r="D117" s="12"/>
      <c r="E117" s="12"/>
      <c r="F117" s="8"/>
      <c r="G117" s="12"/>
      <c r="H117" s="31"/>
      <c r="J117" s="31"/>
      <c r="K117" s="31"/>
      <c r="L117" s="31"/>
      <c r="N117" s="31"/>
    </row>
    <row r="119" spans="1:14" ht="21.95" customHeight="1">
      <c r="A119" s="26"/>
      <c r="B119" s="26"/>
      <c r="C119" s="26"/>
      <c r="D119" s="26"/>
      <c r="E119" s="26"/>
      <c r="F119" s="26"/>
    </row>
    <row r="121" spans="1:14" ht="21.95" customHeight="1">
      <c r="H121" s="24">
        <f>H98-H40</f>
        <v>0</v>
      </c>
      <c r="I121" s="24">
        <f>I98-I40</f>
        <v>0</v>
      </c>
      <c r="J121" s="24">
        <f>J98-J40</f>
        <v>0</v>
      </c>
      <c r="K121" s="24">
        <f>K98-K40</f>
        <v>0</v>
      </c>
      <c r="L121" s="24">
        <f>L98-L40</f>
        <v>0</v>
      </c>
      <c r="M121" s="24">
        <f>M98-M40</f>
        <v>0</v>
      </c>
      <c r="N121" s="24">
        <f>N98-N40</f>
        <v>0</v>
      </c>
    </row>
    <row r="122" spans="1:14" ht="21.95" customHeight="1">
      <c r="H122" s="31"/>
      <c r="J122" s="31"/>
      <c r="K122" s="31"/>
      <c r="L122" s="31"/>
      <c r="N122" s="31"/>
    </row>
  </sheetData>
  <mergeCells count="6">
    <mergeCell ref="H5:J5"/>
    <mergeCell ref="L5:N5"/>
    <mergeCell ref="H47:J47"/>
    <mergeCell ref="L47:N47"/>
    <mergeCell ref="H79:J79"/>
    <mergeCell ref="L79:N79"/>
  </mergeCells>
  <printOptions horizontalCentered="1"/>
  <pageMargins left="0.70866141732283505" right="0.196850393700787" top="0.59055118110236204" bottom="0.196850393700787" header="0.196850393700787" footer="0.196850393700787"/>
  <pageSetup paperSize="9" scale="83" fitToHeight="0" orientation="portrait" useFirstPageNumber="1" r:id="rId1"/>
  <headerFooter>
    <oddFooter>&amp;L&amp;"Angsana New,Regular"&amp;14The accompanying notes to interim financial statements 
are an integral part of these interim financial statements.&amp;R&amp;"Angsana New,Regular"&amp;14&amp;P</oddFooter>
  </headerFooter>
  <rowBreaks count="2" manualBreakCount="2">
    <brk id="42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Z53"/>
  <sheetViews>
    <sheetView view="pageBreakPreview" zoomScale="70" zoomScaleNormal="80" zoomScaleSheetLayoutView="70" workbookViewId="0">
      <selection activeCell="F115" sqref="F115"/>
    </sheetView>
  </sheetViews>
  <sheetFormatPr defaultRowHeight="24" customHeight="1"/>
  <cols>
    <col min="1" max="1" width="42.7109375" style="20" customWidth="1"/>
    <col min="2" max="2" width="6.28515625" style="20" customWidth="1"/>
    <col min="3" max="3" width="0.7109375" style="20" customWidth="1"/>
    <col min="4" max="4" width="13.7109375" style="20" customWidth="1"/>
    <col min="5" max="5" width="0.5703125" style="52" customWidth="1"/>
    <col min="6" max="6" width="14.28515625" style="20" customWidth="1"/>
    <col min="7" max="7" width="0.5703125" style="20" customWidth="1"/>
    <col min="8" max="8" width="15.28515625" style="20" customWidth="1"/>
    <col min="9" max="9" width="0.5703125" style="20" customWidth="1"/>
    <col min="10" max="10" width="13.85546875" style="20" customWidth="1"/>
    <col min="11" max="11" width="0.5703125" style="20" customWidth="1"/>
    <col min="12" max="12" width="14.28515625" style="20" customWidth="1"/>
    <col min="13" max="13" width="0.5703125" style="20" customWidth="1"/>
    <col min="14" max="14" width="18.7109375" style="20" customWidth="1"/>
    <col min="15" max="15" width="0.5703125" style="20" customWidth="1"/>
    <col min="16" max="16" width="23" style="20" bestFit="1" customWidth="1"/>
    <col min="17" max="17" width="0.5703125" style="20" customWidth="1"/>
    <col min="18" max="18" width="11.5703125" style="20" customWidth="1"/>
    <col min="19" max="19" width="0.85546875" style="55" customWidth="1"/>
    <col min="20" max="20" width="13.85546875" style="20" customWidth="1"/>
    <col min="21" max="21" width="0.5703125" style="20" customWidth="1"/>
    <col min="22" max="22" width="12.85546875" style="20" customWidth="1"/>
    <col min="23" max="23" width="3.42578125" style="20" customWidth="1"/>
    <col min="24" max="24" width="16.42578125" style="20" bestFit="1" customWidth="1"/>
    <col min="25" max="16384" width="9.140625" style="20"/>
  </cols>
  <sheetData>
    <row r="1" spans="1:26" ht="24" customHeight="1">
      <c r="A1" s="1" t="s">
        <v>127</v>
      </c>
      <c r="B1" s="1"/>
      <c r="C1" s="1"/>
      <c r="D1" s="2"/>
      <c r="E1" s="71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123" t="s">
        <v>228</v>
      </c>
      <c r="U1" s="123"/>
      <c r="V1" s="123"/>
    </row>
    <row r="2" spans="1:26" ht="24" customHeight="1">
      <c r="A2" s="1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24" t="s">
        <v>226</v>
      </c>
      <c r="U2" s="124"/>
      <c r="V2" s="124"/>
    </row>
    <row r="3" spans="1:26" ht="24" customHeight="1">
      <c r="A3" s="6" t="str">
        <f>'PL(3M)'!A3</f>
        <v>FOR THE THREE - MONTH PERIOD ENDED MARCH 31, 2021</v>
      </c>
      <c r="B3" s="6"/>
      <c r="C3" s="6"/>
      <c r="D3" s="10"/>
      <c r="E3" s="7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20"/>
      <c r="V3" s="120"/>
    </row>
    <row r="4" spans="1:26" ht="24" customHeight="1">
      <c r="E4" s="20"/>
      <c r="S4" s="20"/>
      <c r="V4" s="37" t="s">
        <v>137</v>
      </c>
    </row>
    <row r="5" spans="1:26" ht="24" customHeight="1">
      <c r="D5" s="118" t="s">
        <v>7</v>
      </c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</row>
    <row r="6" spans="1:26" ht="24" customHeight="1">
      <c r="D6" s="118" t="s">
        <v>36</v>
      </c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73"/>
      <c r="V6" s="73"/>
    </row>
    <row r="7" spans="1:26" ht="24" customHeight="1">
      <c r="D7" s="40"/>
      <c r="E7" s="40"/>
      <c r="F7" s="40"/>
      <c r="G7" s="40"/>
      <c r="H7" s="40"/>
      <c r="I7" s="40"/>
      <c r="J7" s="40"/>
      <c r="K7" s="40"/>
      <c r="L7" s="40"/>
      <c r="M7" s="40"/>
      <c r="N7" s="118" t="s">
        <v>35</v>
      </c>
      <c r="O7" s="118"/>
      <c r="P7" s="118"/>
      <c r="Q7" s="118"/>
      <c r="R7" s="118"/>
      <c r="S7" s="118"/>
      <c r="T7" s="118"/>
      <c r="U7" s="55"/>
      <c r="V7" s="55"/>
    </row>
    <row r="8" spans="1:26" ht="24" customHeight="1">
      <c r="D8" s="40"/>
      <c r="E8" s="40"/>
      <c r="F8" s="40"/>
      <c r="G8" s="40"/>
      <c r="H8" s="40"/>
      <c r="I8" s="40"/>
      <c r="J8" s="40"/>
      <c r="K8" s="40"/>
      <c r="L8" s="40"/>
      <c r="M8" s="40"/>
      <c r="N8" s="118" t="s">
        <v>50</v>
      </c>
      <c r="O8" s="118"/>
      <c r="P8" s="118"/>
      <c r="Q8" s="118"/>
      <c r="R8" s="118"/>
      <c r="S8" s="40"/>
      <c r="T8" s="40"/>
      <c r="U8" s="55"/>
      <c r="V8" s="55"/>
    </row>
    <row r="9" spans="1:26" ht="24" customHeight="1">
      <c r="D9" s="40"/>
      <c r="E9" s="40"/>
      <c r="F9" s="40"/>
      <c r="G9" s="40"/>
      <c r="I9" s="40"/>
      <c r="J9" s="40" t="s">
        <v>76</v>
      </c>
      <c r="K9" s="40"/>
      <c r="L9" s="40"/>
      <c r="M9" s="40"/>
      <c r="N9" s="40" t="s">
        <v>51</v>
      </c>
      <c r="O9" s="40"/>
      <c r="P9" s="56" t="s">
        <v>185</v>
      </c>
      <c r="Q9" s="41"/>
      <c r="R9" s="40"/>
      <c r="T9" s="40"/>
      <c r="U9" s="40"/>
      <c r="V9" s="40"/>
    </row>
    <row r="10" spans="1:26" ht="24" customHeight="1">
      <c r="D10" s="40"/>
      <c r="E10" s="40"/>
      <c r="F10" s="40"/>
      <c r="G10" s="40"/>
      <c r="H10" s="41" t="s">
        <v>38</v>
      </c>
      <c r="I10" s="40"/>
      <c r="J10" s="40"/>
      <c r="K10" s="40"/>
      <c r="L10" s="40"/>
      <c r="M10" s="40"/>
      <c r="N10" s="40" t="s">
        <v>52</v>
      </c>
      <c r="O10" s="40"/>
      <c r="P10" s="57" t="s">
        <v>186</v>
      </c>
      <c r="Q10" s="41"/>
      <c r="R10" s="41"/>
      <c r="S10" s="40"/>
      <c r="T10" s="41" t="s">
        <v>39</v>
      </c>
      <c r="U10" s="40"/>
      <c r="V10" s="40"/>
    </row>
    <row r="11" spans="1:26" s="41" customFormat="1" ht="24" customHeight="1">
      <c r="D11" s="41" t="s">
        <v>40</v>
      </c>
      <c r="H11" s="41" t="s">
        <v>112</v>
      </c>
      <c r="N11" s="40" t="s">
        <v>53</v>
      </c>
      <c r="P11" s="57" t="s">
        <v>187</v>
      </c>
      <c r="Q11" s="58"/>
      <c r="S11" s="40"/>
      <c r="T11" s="41" t="s">
        <v>41</v>
      </c>
      <c r="V11" s="41" t="s">
        <v>6</v>
      </c>
      <c r="X11" s="40"/>
    </row>
    <row r="12" spans="1:26" s="41" customFormat="1" ht="24" customHeight="1">
      <c r="D12" s="41" t="s">
        <v>111</v>
      </c>
      <c r="E12" s="52"/>
      <c r="F12" s="41" t="s">
        <v>3</v>
      </c>
      <c r="H12" s="41" t="s">
        <v>42</v>
      </c>
      <c r="J12" s="119" t="s">
        <v>1</v>
      </c>
      <c r="K12" s="119"/>
      <c r="L12" s="119"/>
      <c r="N12" s="41" t="s">
        <v>157</v>
      </c>
      <c r="P12" s="57" t="s">
        <v>188</v>
      </c>
      <c r="R12" s="41" t="s">
        <v>166</v>
      </c>
      <c r="S12" s="40"/>
      <c r="T12" s="41" t="s">
        <v>43</v>
      </c>
      <c r="V12" s="41" t="s">
        <v>43</v>
      </c>
      <c r="X12" s="40"/>
    </row>
    <row r="13" spans="1:26" s="41" customFormat="1" ht="24" customHeight="1">
      <c r="C13" s="59"/>
      <c r="D13" s="60" t="s">
        <v>44</v>
      </c>
      <c r="E13" s="61"/>
      <c r="F13" s="62" t="s">
        <v>47</v>
      </c>
      <c r="G13" s="40"/>
      <c r="H13" s="60" t="s">
        <v>45</v>
      </c>
      <c r="I13" s="40"/>
      <c r="J13" s="60" t="s">
        <v>4</v>
      </c>
      <c r="K13" s="40"/>
      <c r="L13" s="60" t="s">
        <v>5</v>
      </c>
      <c r="M13" s="40"/>
      <c r="N13" s="60" t="s">
        <v>156</v>
      </c>
      <c r="O13" s="40"/>
      <c r="P13" s="63" t="s">
        <v>189</v>
      </c>
      <c r="Q13" s="40"/>
      <c r="R13" s="60" t="s">
        <v>167</v>
      </c>
      <c r="S13" s="40"/>
      <c r="T13" s="60" t="s">
        <v>46</v>
      </c>
      <c r="U13" s="40"/>
      <c r="V13" s="60" t="s">
        <v>46</v>
      </c>
      <c r="X13" s="74"/>
      <c r="Z13" s="75"/>
    </row>
    <row r="14" spans="1:26" ht="24" customHeight="1">
      <c r="A14" s="20" t="s">
        <v>201</v>
      </c>
      <c r="B14" s="41"/>
      <c r="D14" s="30">
        <v>688067</v>
      </c>
      <c r="E14" s="30">
        <v>0</v>
      </c>
      <c r="F14" s="30">
        <v>612680</v>
      </c>
      <c r="G14" s="30">
        <v>0</v>
      </c>
      <c r="H14" s="30">
        <v>41479</v>
      </c>
      <c r="I14" s="30">
        <v>0</v>
      </c>
      <c r="J14" s="30">
        <v>56845</v>
      </c>
      <c r="K14" s="30">
        <v>0</v>
      </c>
      <c r="L14" s="30">
        <v>-1458483</v>
      </c>
      <c r="M14" s="30">
        <v>0</v>
      </c>
      <c r="N14" s="30">
        <v>-64649</v>
      </c>
      <c r="O14" s="30"/>
      <c r="P14" s="30">
        <v>-67826</v>
      </c>
      <c r="Q14" s="30">
        <v>0</v>
      </c>
      <c r="R14" s="30">
        <v>264946</v>
      </c>
      <c r="S14" s="30"/>
      <c r="T14" s="30">
        <f>SUM(N14:R14)</f>
        <v>132471</v>
      </c>
      <c r="U14" s="30"/>
      <c r="V14" s="30">
        <f>D14+F14+H14+J14+L14+T14</f>
        <v>73059</v>
      </c>
    </row>
    <row r="15" spans="1:26" ht="24" customHeight="1">
      <c r="A15" s="65" t="s">
        <v>138</v>
      </c>
      <c r="B15" s="41"/>
      <c r="C15" s="3"/>
      <c r="D15" s="30"/>
      <c r="E15" s="30"/>
      <c r="F15" s="30"/>
      <c r="G15" s="76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</row>
    <row r="16" spans="1:26" ht="24" customHeight="1">
      <c r="A16" s="65" t="s">
        <v>139</v>
      </c>
      <c r="D16" s="31">
        <v>0</v>
      </c>
      <c r="E16" s="20"/>
      <c r="F16" s="31">
        <v>0</v>
      </c>
      <c r="H16" s="31">
        <v>0</v>
      </c>
      <c r="J16" s="31">
        <v>0</v>
      </c>
      <c r="L16" s="20">
        <f>'PL(3M)'!G34</f>
        <v>-75276</v>
      </c>
      <c r="N16" s="20">
        <f>'PL(3M)'!G39</f>
        <v>-6021</v>
      </c>
      <c r="P16" s="20">
        <f>'PL(3M)'!G44</f>
        <v>9294</v>
      </c>
      <c r="R16" s="30">
        <v>0</v>
      </c>
      <c r="S16" s="30"/>
      <c r="T16" s="30">
        <f>SUM(N16:R16)</f>
        <v>3273</v>
      </c>
      <c r="V16" s="30">
        <f>D16+F16+H16+J16+L16+T16</f>
        <v>-72003</v>
      </c>
    </row>
    <row r="17" spans="1:26" ht="24" customHeight="1">
      <c r="A17" s="65" t="s">
        <v>192</v>
      </c>
      <c r="D17" s="31">
        <v>0</v>
      </c>
      <c r="E17" s="20"/>
      <c r="F17" s="31">
        <v>0</v>
      </c>
      <c r="H17" s="31">
        <v>0</v>
      </c>
      <c r="J17" s="31">
        <v>0</v>
      </c>
      <c r="L17" s="20">
        <v>0</v>
      </c>
      <c r="N17" s="20">
        <v>0</v>
      </c>
      <c r="P17" s="20">
        <v>0</v>
      </c>
      <c r="R17" s="30">
        <v>0</v>
      </c>
      <c r="S17" s="30"/>
      <c r="T17" s="30">
        <f>SUM(N17:R17)</f>
        <v>0</v>
      </c>
      <c r="V17" s="30">
        <f>D17+F17+H17+J17+L17+T17</f>
        <v>0</v>
      </c>
    </row>
    <row r="18" spans="1:26" ht="24" customHeight="1" thickBot="1">
      <c r="A18" s="20" t="s">
        <v>202</v>
      </c>
      <c r="D18" s="77">
        <f>SUM(D14:D17)</f>
        <v>688067</v>
      </c>
      <c r="E18" s="30"/>
      <c r="F18" s="77">
        <f>SUM(F14:F17)</f>
        <v>612680</v>
      </c>
      <c r="G18" s="30"/>
      <c r="H18" s="77">
        <f>SUM(H14:H17)</f>
        <v>41479</v>
      </c>
      <c r="I18" s="30"/>
      <c r="J18" s="77">
        <f>SUM(J14:J17)</f>
        <v>56845</v>
      </c>
      <c r="K18" s="30"/>
      <c r="L18" s="77">
        <f>SUM(L14:L17)</f>
        <v>-1533759</v>
      </c>
      <c r="M18" s="23"/>
      <c r="N18" s="77">
        <f>SUM(N14:N17)</f>
        <v>-70670</v>
      </c>
      <c r="O18" s="23"/>
      <c r="P18" s="77">
        <f>SUM(P14:P17)</f>
        <v>-58532</v>
      </c>
      <c r="Q18" s="30"/>
      <c r="R18" s="77">
        <f>SUM(R14:R17)</f>
        <v>264946</v>
      </c>
      <c r="S18" s="30"/>
      <c r="T18" s="77">
        <f>SUM(T14:T17)</f>
        <v>135744</v>
      </c>
      <c r="U18" s="23"/>
      <c r="V18" s="77">
        <f>SUM(V14:V17)</f>
        <v>1056</v>
      </c>
    </row>
    <row r="19" spans="1:26" ht="17.45" customHeight="1" thickTop="1">
      <c r="D19" s="30"/>
      <c r="E19" s="30"/>
      <c r="F19" s="30"/>
      <c r="G19" s="30"/>
      <c r="H19" s="30"/>
      <c r="I19" s="30"/>
      <c r="J19" s="30"/>
      <c r="K19" s="30"/>
      <c r="L19" s="30"/>
      <c r="M19" s="23"/>
      <c r="N19" s="30"/>
      <c r="O19" s="23"/>
      <c r="P19" s="30"/>
      <c r="Q19" s="30"/>
      <c r="R19" s="78"/>
      <c r="S19" s="30"/>
      <c r="T19" s="30"/>
      <c r="U19" s="23"/>
      <c r="V19" s="30"/>
    </row>
    <row r="20" spans="1:26" ht="24" customHeight="1">
      <c r="A20" s="20" t="s">
        <v>168</v>
      </c>
      <c r="B20" s="8"/>
      <c r="C20" s="3"/>
      <c r="D20" s="30">
        <v>688067</v>
      </c>
      <c r="E20" s="30"/>
      <c r="F20" s="30">
        <v>612680</v>
      </c>
      <c r="G20" s="30"/>
      <c r="H20" s="30">
        <v>41479</v>
      </c>
      <c r="I20" s="30"/>
      <c r="J20" s="30">
        <v>56845</v>
      </c>
      <c r="K20" s="30"/>
      <c r="L20" s="30">
        <v>-1152440</v>
      </c>
      <c r="M20" s="30"/>
      <c r="N20" s="30">
        <v>-64204</v>
      </c>
      <c r="O20" s="30"/>
      <c r="P20" s="30">
        <v>-68252</v>
      </c>
      <c r="Q20" s="30"/>
      <c r="R20" s="30">
        <v>264946</v>
      </c>
      <c r="S20" s="40"/>
      <c r="T20" s="30">
        <f>SUM(N20:R20)</f>
        <v>132490</v>
      </c>
      <c r="U20" s="30"/>
      <c r="V20" s="30">
        <f>D20+F20+H20+J20+L20+T20</f>
        <v>379121</v>
      </c>
      <c r="X20" s="40"/>
      <c r="Z20" s="75"/>
    </row>
    <row r="21" spans="1:26" ht="24" customHeight="1">
      <c r="A21" s="20" t="s">
        <v>138</v>
      </c>
      <c r="B21" s="8"/>
      <c r="C21" s="3"/>
      <c r="D21" s="30"/>
      <c r="E21" s="30"/>
      <c r="F21" s="30"/>
      <c r="G21" s="76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X21" s="40"/>
      <c r="Z21" s="75"/>
    </row>
    <row r="22" spans="1:26" ht="24" customHeight="1">
      <c r="A22" s="65" t="s">
        <v>139</v>
      </c>
      <c r="B22" s="8"/>
      <c r="C22" s="3"/>
      <c r="D22" s="31">
        <v>0</v>
      </c>
      <c r="E22" s="20"/>
      <c r="F22" s="31">
        <v>0</v>
      </c>
      <c r="H22" s="31">
        <v>0</v>
      </c>
      <c r="J22" s="31">
        <v>0</v>
      </c>
      <c r="L22" s="20">
        <f>'PL(3M)'!I34</f>
        <v>-6009</v>
      </c>
      <c r="N22" s="20">
        <f>'PL(3M)'!I39</f>
        <v>1026</v>
      </c>
      <c r="P22" s="20">
        <f>'PL(3M)'!I44</f>
        <v>-42354</v>
      </c>
      <c r="R22" s="30">
        <v>0</v>
      </c>
      <c r="S22" s="30"/>
      <c r="T22" s="30">
        <f>SUM(N22:R22)</f>
        <v>-41328</v>
      </c>
      <c r="V22" s="30">
        <f>D22+F22+H22+J22+L22+T22</f>
        <v>-47337</v>
      </c>
      <c r="X22" s="40"/>
      <c r="Z22" s="75"/>
    </row>
    <row r="23" spans="1:26" ht="24" customHeight="1">
      <c r="A23" s="65" t="s">
        <v>192</v>
      </c>
      <c r="D23" s="31">
        <v>0</v>
      </c>
      <c r="E23" s="20"/>
      <c r="F23" s="31">
        <v>0</v>
      </c>
      <c r="H23" s="31">
        <v>0</v>
      </c>
      <c r="J23" s="31">
        <v>0</v>
      </c>
      <c r="L23" s="20">
        <v>-35916</v>
      </c>
      <c r="N23" s="20">
        <v>0</v>
      </c>
      <c r="P23" s="20">
        <v>35916</v>
      </c>
      <c r="R23" s="30">
        <v>0</v>
      </c>
      <c r="S23" s="30"/>
      <c r="T23" s="30">
        <f>SUM(N23:R23)</f>
        <v>35916</v>
      </c>
      <c r="V23" s="30">
        <f>D23+F23+H23+J23+L23+T23</f>
        <v>0</v>
      </c>
      <c r="X23" s="40"/>
      <c r="Z23" s="75"/>
    </row>
    <row r="24" spans="1:26" ht="24" customHeight="1" thickBot="1">
      <c r="A24" s="20" t="s">
        <v>169</v>
      </c>
      <c r="D24" s="77">
        <f>SUM(D20:D23)</f>
        <v>688067</v>
      </c>
      <c r="E24" s="30"/>
      <c r="F24" s="77">
        <f>SUM(F20:F23)</f>
        <v>612680</v>
      </c>
      <c r="G24" s="30"/>
      <c r="H24" s="77">
        <f>SUM(H20:H23)</f>
        <v>41479</v>
      </c>
      <c r="I24" s="30"/>
      <c r="J24" s="77">
        <f>SUM(J20:J23)</f>
        <v>56845</v>
      </c>
      <c r="K24" s="30"/>
      <c r="L24" s="77">
        <f>SUM(L20:L23)</f>
        <v>-1194365</v>
      </c>
      <c r="M24" s="23"/>
      <c r="N24" s="77">
        <f>SUM(N20:N23)</f>
        <v>-63178</v>
      </c>
      <c r="O24" s="23"/>
      <c r="P24" s="77">
        <f>SUM(P20:P23)</f>
        <v>-74690</v>
      </c>
      <c r="Q24" s="30"/>
      <c r="R24" s="77">
        <f>SUM(R20:R23)</f>
        <v>264946</v>
      </c>
      <c r="S24" s="30"/>
      <c r="T24" s="77">
        <f>SUM(T20:T23)</f>
        <v>127078</v>
      </c>
      <c r="U24" s="23"/>
      <c r="V24" s="77">
        <f>SUM(V20:V23)</f>
        <v>331784</v>
      </c>
      <c r="X24" s="20" t="s">
        <v>76</v>
      </c>
    </row>
    <row r="25" spans="1:26" ht="24" customHeight="1" thickTop="1">
      <c r="D25" s="30"/>
      <c r="E25" s="30"/>
      <c r="F25" s="30"/>
      <c r="G25" s="30"/>
      <c r="H25" s="30"/>
      <c r="I25" s="30"/>
      <c r="J25" s="30"/>
      <c r="K25" s="30"/>
      <c r="L25" s="30"/>
      <c r="M25" s="23"/>
      <c r="N25" s="30"/>
      <c r="O25" s="23"/>
      <c r="P25" s="30"/>
      <c r="Q25" s="30"/>
      <c r="R25" s="30"/>
      <c r="S25" s="30"/>
      <c r="T25" s="30"/>
      <c r="U25" s="23"/>
      <c r="V25" s="30"/>
    </row>
    <row r="26" spans="1:26" ht="24" customHeight="1">
      <c r="D26" s="30"/>
      <c r="E26" s="30"/>
      <c r="F26" s="30"/>
      <c r="G26" s="30"/>
      <c r="H26" s="30"/>
      <c r="I26" s="30"/>
      <c r="J26" s="30"/>
      <c r="K26" s="30"/>
      <c r="L26" s="30"/>
      <c r="M26" s="23"/>
      <c r="N26" s="23"/>
      <c r="O26" s="23"/>
      <c r="P26" s="30"/>
      <c r="Q26" s="30"/>
      <c r="S26" s="30"/>
      <c r="T26" s="30"/>
      <c r="U26" s="23"/>
      <c r="V26" s="30"/>
    </row>
    <row r="28" spans="1:26" ht="24" customHeight="1">
      <c r="B28" s="79"/>
      <c r="C28" s="80"/>
      <c r="D28" s="80"/>
      <c r="E28" s="81"/>
      <c r="F28" s="80"/>
      <c r="G28" s="81"/>
      <c r="H28" s="80"/>
      <c r="I28" s="80"/>
      <c r="J28" s="80"/>
      <c r="K28" s="80"/>
      <c r="L28" s="80"/>
      <c r="M28" s="80"/>
      <c r="N28" s="82"/>
      <c r="O28" s="80"/>
      <c r="P28" s="82"/>
      <c r="Q28" s="80"/>
      <c r="R28" s="80"/>
      <c r="S28" s="80"/>
      <c r="T28" s="82"/>
      <c r="U28" s="80"/>
      <c r="V28" s="80"/>
    </row>
    <row r="29" spans="1:26" ht="24" customHeight="1">
      <c r="D29" s="82"/>
      <c r="E29" s="81"/>
      <c r="F29" s="82"/>
      <c r="G29" s="81"/>
      <c r="H29" s="82"/>
      <c r="I29" s="80"/>
      <c r="J29" s="82"/>
      <c r="K29" s="80"/>
      <c r="L29" s="82"/>
      <c r="M29" s="80"/>
      <c r="N29" s="82"/>
      <c r="O29" s="80"/>
      <c r="P29" s="82"/>
      <c r="Q29" s="80"/>
      <c r="R29" s="80"/>
      <c r="S29" s="80"/>
      <c r="T29" s="82"/>
      <c r="U29" s="80"/>
      <c r="V29" s="82"/>
    </row>
    <row r="42" s="20" customFormat="1" ht="24" customHeight="1"/>
    <row r="43" s="20" customFormat="1" ht="24" customHeight="1"/>
    <row r="44" s="20" customFormat="1" ht="24" customHeight="1"/>
    <row r="45" s="20" customFormat="1" ht="24" customHeight="1"/>
    <row r="46" s="20" customFormat="1" ht="24" customHeight="1"/>
    <row r="47" s="20" customFormat="1" ht="24" customHeight="1"/>
    <row r="48" s="20" customFormat="1" ht="24" customHeight="1"/>
    <row r="49" s="20" customFormat="1" ht="24" customHeight="1"/>
    <row r="50" s="20" customFormat="1" ht="24" customHeight="1"/>
    <row r="51" s="20" customFormat="1" ht="24" customHeight="1"/>
    <row r="52" s="20" customFormat="1" ht="24" customHeight="1"/>
    <row r="53" s="20" customFormat="1" ht="24" customHeight="1"/>
  </sheetData>
  <mergeCells count="8">
    <mergeCell ref="T1:V1"/>
    <mergeCell ref="T2:V2"/>
    <mergeCell ref="D5:V5"/>
    <mergeCell ref="D6:T6"/>
    <mergeCell ref="J12:L12"/>
    <mergeCell ref="N7:T7"/>
    <mergeCell ref="U3:V3"/>
    <mergeCell ref="N8:R8"/>
  </mergeCells>
  <printOptions horizontalCentered="1"/>
  <pageMargins left="0.70866141732283505" right="0.196850393700787" top="0.78740157480314998" bottom="0.196850393700787" header="0.196850393700787" footer="0.196850393700787"/>
  <pageSetup paperSize="9" scale="68" firstPageNumber="6" fitToHeight="0" orientation="landscape" useFirstPageNumber="1" r:id="rId1"/>
  <headerFooter>
    <oddFooter>&amp;L&amp;"Angsana New,Regular"&amp;16The accompanying notes to interim financial statements 
are an integral part of these interim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FF00"/>
    <pageSetUpPr fitToPage="1"/>
  </sheetPr>
  <dimension ref="A1:Z25"/>
  <sheetViews>
    <sheetView view="pageBreakPreview" zoomScale="70" zoomScaleNormal="90" zoomScaleSheetLayoutView="70" workbookViewId="0">
      <selection activeCell="F115" sqref="F115"/>
    </sheetView>
  </sheetViews>
  <sheetFormatPr defaultRowHeight="24" customHeight="1"/>
  <cols>
    <col min="1" max="1" width="41" style="20" customWidth="1"/>
    <col min="2" max="2" width="1" style="20" customWidth="1"/>
    <col min="3" max="3" width="6.5703125" style="52" customWidth="1"/>
    <col min="4" max="4" width="1.42578125" style="52" customWidth="1"/>
    <col min="5" max="5" width="16.140625" style="20" customWidth="1"/>
    <col min="6" max="6" width="0.85546875" style="20" customWidth="1"/>
    <col min="7" max="7" width="16.140625" style="20" customWidth="1"/>
    <col min="8" max="8" width="0.85546875" style="20" customWidth="1"/>
    <col min="9" max="9" width="16.140625" style="20" customWidth="1"/>
    <col min="10" max="10" width="0.85546875" style="20" customWidth="1"/>
    <col min="11" max="11" width="16.140625" style="20" customWidth="1"/>
    <col min="12" max="12" width="0.85546875" style="20" customWidth="1"/>
    <col min="13" max="13" width="16.140625" style="20" customWidth="1"/>
    <col min="14" max="14" width="0.85546875" style="20" customWidth="1"/>
    <col min="15" max="15" width="22.140625" style="20" customWidth="1"/>
    <col min="16" max="16" width="0.85546875" style="20" customWidth="1"/>
    <col min="17" max="17" width="16.7109375" style="20" customWidth="1"/>
    <col min="18" max="18" width="0.85546875" style="20" customWidth="1"/>
    <col min="19" max="19" width="17.85546875" style="20" customWidth="1"/>
    <col min="20" max="20" width="0.85546875" style="20" customWidth="1"/>
    <col min="21" max="21" width="18.42578125" style="20" customWidth="1"/>
    <col min="22" max="22" width="1.42578125" style="20" customWidth="1"/>
    <col min="23" max="23" width="17" style="20" bestFit="1" customWidth="1"/>
    <col min="24" max="16384" width="9.140625" style="20"/>
  </cols>
  <sheetData>
    <row r="1" spans="1:26" ht="24" customHeight="1">
      <c r="A1" s="1" t="s">
        <v>127</v>
      </c>
      <c r="B1" s="1"/>
      <c r="C1" s="1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9" t="s">
        <v>225</v>
      </c>
    </row>
    <row r="2" spans="1:26" ht="24" customHeight="1">
      <c r="A2" s="1" t="s">
        <v>65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9" t="s">
        <v>226</v>
      </c>
    </row>
    <row r="3" spans="1:26" ht="24" customHeight="1">
      <c r="A3" s="6" t="str">
        <f>'PL(3M)'!A3</f>
        <v>FOR THE THREE - MONTH PERIOD ENDED MARCH 31, 2021</v>
      </c>
      <c r="B3" s="6"/>
      <c r="C3" s="6"/>
      <c r="D3" s="10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20"/>
      <c r="W3" s="120"/>
      <c r="X3" s="120"/>
      <c r="Y3" s="120"/>
      <c r="Z3" s="120"/>
    </row>
    <row r="4" spans="1:26" ht="24" customHeight="1">
      <c r="C4" s="20"/>
      <c r="D4" s="2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1" t="s">
        <v>137</v>
      </c>
    </row>
    <row r="5" spans="1:26" s="41" customFormat="1" ht="24" customHeight="1">
      <c r="C5" s="52"/>
      <c r="D5" s="52"/>
      <c r="E5" s="119" t="s">
        <v>0</v>
      </c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1:26" s="41" customFormat="1" ht="24" customHeight="1">
      <c r="C6" s="52"/>
      <c r="D6" s="52"/>
      <c r="E6" s="53"/>
      <c r="F6" s="53"/>
      <c r="G6" s="53"/>
      <c r="H6" s="53"/>
      <c r="I6" s="53"/>
      <c r="J6" s="53"/>
      <c r="K6" s="53"/>
      <c r="L6" s="53"/>
      <c r="M6" s="53"/>
      <c r="N6" s="53"/>
      <c r="O6" s="119" t="s">
        <v>35</v>
      </c>
      <c r="P6" s="119"/>
      <c r="Q6" s="119"/>
      <c r="R6" s="119"/>
      <c r="S6" s="119"/>
      <c r="T6" s="54"/>
      <c r="U6" s="55"/>
      <c r="V6" s="55"/>
      <c r="W6" s="55"/>
      <c r="X6" s="55"/>
      <c r="Y6" s="55"/>
    </row>
    <row r="7" spans="1:26" s="41" customFormat="1" ht="24" customHeight="1">
      <c r="C7" s="52"/>
      <c r="D7" s="52"/>
      <c r="E7" s="53"/>
      <c r="F7" s="53"/>
      <c r="G7" s="53"/>
      <c r="H7" s="53"/>
      <c r="I7" s="53"/>
      <c r="J7" s="53"/>
      <c r="K7" s="53"/>
      <c r="L7" s="53"/>
      <c r="M7" s="53"/>
      <c r="N7" s="53"/>
      <c r="O7" s="121" t="s">
        <v>141</v>
      </c>
      <c r="P7" s="121"/>
      <c r="Q7" s="121"/>
      <c r="R7" s="40"/>
      <c r="S7" s="40"/>
      <c r="T7" s="55"/>
      <c r="U7" s="55"/>
      <c r="V7" s="55"/>
      <c r="W7" s="55"/>
      <c r="X7" s="55"/>
      <c r="Y7" s="55"/>
    </row>
    <row r="8" spans="1:26" s="41" customFormat="1" ht="24" customHeight="1">
      <c r="C8" s="52"/>
      <c r="D8" s="52"/>
      <c r="E8" s="53"/>
      <c r="F8" s="53"/>
      <c r="G8" s="53"/>
      <c r="H8" s="53"/>
      <c r="I8" s="53"/>
      <c r="J8" s="53"/>
      <c r="K8" s="53"/>
      <c r="L8" s="53"/>
      <c r="M8" s="53"/>
      <c r="N8" s="53"/>
      <c r="O8" s="119" t="s">
        <v>140</v>
      </c>
      <c r="P8" s="119"/>
      <c r="Q8" s="119"/>
      <c r="R8" s="40"/>
      <c r="S8" s="40"/>
      <c r="T8" s="53"/>
      <c r="U8" s="53"/>
    </row>
    <row r="9" spans="1:26" s="41" customFormat="1" ht="24" customHeight="1">
      <c r="C9" s="52"/>
      <c r="D9" s="52"/>
      <c r="E9" s="53"/>
      <c r="F9" s="53"/>
      <c r="G9" s="53"/>
      <c r="H9" s="53"/>
      <c r="I9" s="53"/>
      <c r="J9" s="53"/>
      <c r="K9" s="53"/>
      <c r="L9" s="53"/>
      <c r="M9" s="53"/>
      <c r="N9" s="53"/>
      <c r="O9" s="56" t="s">
        <v>185</v>
      </c>
      <c r="Q9" s="40"/>
      <c r="R9" s="40"/>
      <c r="S9" s="40"/>
      <c r="T9" s="53"/>
      <c r="U9" s="53"/>
    </row>
    <row r="10" spans="1:26" s="41" customFormat="1" ht="24" customHeight="1">
      <c r="C10" s="52"/>
      <c r="D10" s="52"/>
      <c r="E10" s="53"/>
      <c r="F10" s="53"/>
      <c r="G10" s="53"/>
      <c r="H10" s="53"/>
      <c r="I10" s="41" t="s">
        <v>146</v>
      </c>
      <c r="J10" s="53"/>
      <c r="K10" s="53"/>
      <c r="L10" s="53"/>
      <c r="M10" s="53"/>
      <c r="N10" s="53"/>
      <c r="O10" s="57" t="s">
        <v>186</v>
      </c>
      <c r="R10" s="40"/>
      <c r="T10" s="55"/>
      <c r="U10" s="55"/>
    </row>
    <row r="11" spans="1:26" s="41" customFormat="1" ht="24" customHeight="1">
      <c r="C11" s="52"/>
      <c r="D11" s="52"/>
      <c r="E11" s="41" t="s">
        <v>142</v>
      </c>
      <c r="F11" s="53"/>
      <c r="H11" s="53"/>
      <c r="I11" s="41" t="s">
        <v>148</v>
      </c>
      <c r="J11" s="53"/>
      <c r="K11" s="53"/>
      <c r="L11" s="53"/>
      <c r="M11" s="53"/>
      <c r="N11" s="53"/>
      <c r="O11" s="57" t="s">
        <v>187</v>
      </c>
      <c r="P11" s="58"/>
      <c r="Q11" s="40" t="s">
        <v>219</v>
      </c>
      <c r="S11" s="41" t="s">
        <v>39</v>
      </c>
      <c r="T11" s="53"/>
      <c r="U11" s="40"/>
    </row>
    <row r="12" spans="1:26" s="41" customFormat="1" ht="24" customHeight="1">
      <c r="E12" s="41" t="s">
        <v>145</v>
      </c>
      <c r="F12" s="52"/>
      <c r="G12" s="41" t="s">
        <v>3</v>
      </c>
      <c r="H12" s="52"/>
      <c r="I12" s="41" t="s">
        <v>147</v>
      </c>
      <c r="J12" s="52"/>
      <c r="K12" s="119" t="s">
        <v>1</v>
      </c>
      <c r="L12" s="119"/>
      <c r="M12" s="119"/>
      <c r="O12" s="41" t="s">
        <v>188</v>
      </c>
      <c r="Q12" s="40" t="s">
        <v>218</v>
      </c>
      <c r="R12" s="40"/>
      <c r="S12" s="41" t="s">
        <v>144</v>
      </c>
      <c r="T12" s="40"/>
      <c r="U12" s="41" t="s">
        <v>6</v>
      </c>
    </row>
    <row r="13" spans="1:26" s="41" customFormat="1" ht="24" customHeight="1">
      <c r="B13" s="59"/>
      <c r="E13" s="60" t="s">
        <v>44</v>
      </c>
      <c r="F13" s="61"/>
      <c r="G13" s="62" t="s">
        <v>47</v>
      </c>
      <c r="H13" s="61"/>
      <c r="I13" s="60" t="s">
        <v>45</v>
      </c>
      <c r="J13" s="61"/>
      <c r="K13" s="60" t="s">
        <v>4</v>
      </c>
      <c r="L13" s="40"/>
      <c r="M13" s="60" t="s">
        <v>5</v>
      </c>
      <c r="N13" s="40"/>
      <c r="O13" s="112" t="s">
        <v>189</v>
      </c>
      <c r="P13" s="40"/>
      <c r="Q13" s="112" t="s">
        <v>217</v>
      </c>
      <c r="R13" s="40"/>
      <c r="S13" s="60" t="s">
        <v>143</v>
      </c>
      <c r="T13" s="40"/>
      <c r="U13" s="60" t="s">
        <v>143</v>
      </c>
    </row>
    <row r="14" spans="1:26" s="41" customFormat="1" ht="24" customHeight="1">
      <c r="A14" s="20" t="s">
        <v>201</v>
      </c>
      <c r="B14" s="3"/>
      <c r="E14" s="64">
        <v>688067</v>
      </c>
      <c r="F14" s="64">
        <v>0</v>
      </c>
      <c r="G14" s="64">
        <v>612680</v>
      </c>
      <c r="H14" s="64">
        <v>0</v>
      </c>
      <c r="I14" s="64">
        <v>41479</v>
      </c>
      <c r="J14" s="64">
        <v>0</v>
      </c>
      <c r="K14" s="64">
        <v>56845</v>
      </c>
      <c r="L14" s="64">
        <v>0</v>
      </c>
      <c r="M14" s="64">
        <v>-1065319</v>
      </c>
      <c r="N14" s="64">
        <v>0</v>
      </c>
      <c r="O14" s="64">
        <v>-67826</v>
      </c>
      <c r="P14" s="64">
        <v>0</v>
      </c>
      <c r="Q14" s="64">
        <v>70169</v>
      </c>
      <c r="R14" s="64">
        <v>0</v>
      </c>
      <c r="S14" s="64">
        <f>SUM(O14:Q14)</f>
        <v>2343</v>
      </c>
      <c r="T14" s="64">
        <v>0</v>
      </c>
      <c r="U14" s="64">
        <f>E14+G14+I14+K14+M14+S14</f>
        <v>336095</v>
      </c>
    </row>
    <row r="15" spans="1:26" s="41" customFormat="1" ht="24" customHeight="1">
      <c r="A15" s="65" t="s">
        <v>138</v>
      </c>
      <c r="B15" s="3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64"/>
      <c r="R15" s="64"/>
      <c r="S15" s="64"/>
      <c r="T15" s="29"/>
      <c r="U15" s="64"/>
    </row>
    <row r="16" spans="1:26" s="41" customFormat="1" ht="24" customHeight="1">
      <c r="A16" s="65" t="s">
        <v>139</v>
      </c>
      <c r="B16" s="3"/>
      <c r="E16" s="64">
        <v>0</v>
      </c>
      <c r="F16" s="64"/>
      <c r="G16" s="64">
        <v>0</v>
      </c>
      <c r="H16" s="66"/>
      <c r="I16" s="64">
        <v>0</v>
      </c>
      <c r="J16" s="66"/>
      <c r="K16" s="64">
        <v>0</v>
      </c>
      <c r="L16" s="66"/>
      <c r="M16" s="64">
        <f>'PL(3M)'!K34</f>
        <v>-36909</v>
      </c>
      <c r="N16" s="66"/>
      <c r="O16" s="64">
        <f>'PL(3M)'!K44</f>
        <v>9294</v>
      </c>
      <c r="P16" s="64"/>
      <c r="Q16" s="64">
        <v>0</v>
      </c>
      <c r="R16" s="64"/>
      <c r="S16" s="64">
        <f t="shared" ref="S16:S17" si="0">SUM(O16:Q16)</f>
        <v>9294</v>
      </c>
      <c r="T16" s="66"/>
      <c r="U16" s="29">
        <f>E16+G16+I16+K16+M16+S16</f>
        <v>-27615</v>
      </c>
    </row>
    <row r="17" spans="1:21" s="41" customFormat="1" ht="24" customHeight="1">
      <c r="A17" s="65" t="s">
        <v>192</v>
      </c>
      <c r="B17" s="3"/>
      <c r="E17" s="64">
        <v>0</v>
      </c>
      <c r="F17" s="64"/>
      <c r="G17" s="64">
        <v>0</v>
      </c>
      <c r="H17" s="66"/>
      <c r="I17" s="64">
        <v>0</v>
      </c>
      <c r="J17" s="66"/>
      <c r="K17" s="64">
        <v>0</v>
      </c>
      <c r="L17" s="66"/>
      <c r="M17" s="64">
        <v>0</v>
      </c>
      <c r="N17" s="66"/>
      <c r="O17" s="64">
        <v>0</v>
      </c>
      <c r="P17" s="64"/>
      <c r="Q17" s="64">
        <v>0</v>
      </c>
      <c r="R17" s="64"/>
      <c r="S17" s="64">
        <f t="shared" si="0"/>
        <v>0</v>
      </c>
      <c r="T17" s="66"/>
      <c r="U17" s="29">
        <f>E17+G17+I17+K17+M17+S17</f>
        <v>0</v>
      </c>
    </row>
    <row r="18" spans="1:21" ht="24" customHeight="1" thickBot="1">
      <c r="A18" s="20" t="s">
        <v>202</v>
      </c>
      <c r="E18" s="67">
        <f>SUM(E14:E17)</f>
        <v>688067</v>
      </c>
      <c r="F18" s="64"/>
      <c r="G18" s="67">
        <f>SUM(G14:G17)</f>
        <v>612680</v>
      </c>
      <c r="H18" s="66"/>
      <c r="I18" s="67">
        <f>SUM(I14:I17)</f>
        <v>41479</v>
      </c>
      <c r="J18" s="66"/>
      <c r="K18" s="67">
        <f>SUM(K14:K17)</f>
        <v>56845</v>
      </c>
      <c r="L18" s="66"/>
      <c r="M18" s="67">
        <f>SUM(M14:M17)</f>
        <v>-1102228</v>
      </c>
      <c r="N18" s="66"/>
      <c r="O18" s="67">
        <f>SUM(O14:O17)</f>
        <v>-58532</v>
      </c>
      <c r="P18" s="64"/>
      <c r="Q18" s="67">
        <f>SUM(Q14:Q17)</f>
        <v>70169</v>
      </c>
      <c r="R18" s="64"/>
      <c r="S18" s="67">
        <f>SUM(S14:S17)</f>
        <v>11637</v>
      </c>
      <c r="T18" s="68"/>
      <c r="U18" s="67">
        <f>SUM(U14:U17)</f>
        <v>308480</v>
      </c>
    </row>
    <row r="19" spans="1:21" ht="24" customHeight="1" thickTop="1">
      <c r="E19" s="64"/>
      <c r="F19" s="64"/>
      <c r="G19" s="64"/>
      <c r="H19" s="66"/>
      <c r="I19" s="64"/>
      <c r="J19" s="66"/>
      <c r="K19" s="64"/>
      <c r="L19" s="66"/>
      <c r="M19" s="64"/>
      <c r="N19" s="66"/>
      <c r="O19" s="64"/>
      <c r="P19" s="64"/>
      <c r="Q19" s="69"/>
      <c r="R19" s="64"/>
      <c r="S19" s="64"/>
      <c r="T19" s="68"/>
      <c r="U19" s="64"/>
    </row>
    <row r="20" spans="1:21" ht="24" customHeight="1">
      <c r="A20" s="20" t="s">
        <v>168</v>
      </c>
      <c r="E20" s="64">
        <v>688067</v>
      </c>
      <c r="F20" s="64"/>
      <c r="G20" s="64">
        <v>612680</v>
      </c>
      <c r="H20" s="64"/>
      <c r="I20" s="64">
        <v>41479</v>
      </c>
      <c r="J20" s="64"/>
      <c r="K20" s="64">
        <v>56845</v>
      </c>
      <c r="L20" s="66"/>
      <c r="M20" s="64">
        <v>-766307</v>
      </c>
      <c r="N20" s="66"/>
      <c r="O20" s="64">
        <v>-68252</v>
      </c>
      <c r="P20" s="64"/>
      <c r="Q20" s="64">
        <v>70169</v>
      </c>
      <c r="R20" s="29"/>
      <c r="S20" s="64">
        <f>SUM(O20:Q20)</f>
        <v>1917</v>
      </c>
      <c r="T20" s="68"/>
      <c r="U20" s="29">
        <f>E20+G20+I20+K20+M20+S20</f>
        <v>634681</v>
      </c>
    </row>
    <row r="21" spans="1:21" s="41" customFormat="1" ht="24" customHeight="1">
      <c r="A21" s="65" t="s">
        <v>138</v>
      </c>
      <c r="B21" s="3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64"/>
      <c r="R21" s="64"/>
      <c r="S21" s="64"/>
      <c r="T21" s="29"/>
      <c r="U21" s="64"/>
    </row>
    <row r="22" spans="1:21" s="41" customFormat="1" ht="24" customHeight="1">
      <c r="A22" s="65" t="s">
        <v>139</v>
      </c>
      <c r="B22" s="3"/>
      <c r="E22" s="64">
        <v>0</v>
      </c>
      <c r="F22" s="64"/>
      <c r="G22" s="64">
        <v>0</v>
      </c>
      <c r="H22" s="66"/>
      <c r="I22" s="64">
        <v>0</v>
      </c>
      <c r="J22" s="66"/>
      <c r="K22" s="64">
        <v>0</v>
      </c>
      <c r="L22" s="66"/>
      <c r="M22" s="64">
        <f>'PL(3M)'!M34</f>
        <v>-58227</v>
      </c>
      <c r="N22" s="66"/>
      <c r="O22" s="64">
        <f>'PL(3M)'!M44</f>
        <v>-42354</v>
      </c>
      <c r="P22" s="64"/>
      <c r="Q22" s="64">
        <v>0</v>
      </c>
      <c r="R22" s="64"/>
      <c r="S22" s="64">
        <f t="shared" ref="S22:S23" si="1">SUM(O22:Q22)</f>
        <v>-42354</v>
      </c>
      <c r="T22" s="66"/>
      <c r="U22" s="29">
        <f>E22+G22+I22+K22+M22+S22</f>
        <v>-100581</v>
      </c>
    </row>
    <row r="23" spans="1:21" s="41" customFormat="1" ht="24" customHeight="1">
      <c r="A23" s="65" t="s">
        <v>192</v>
      </c>
      <c r="B23" s="3"/>
      <c r="E23" s="64">
        <v>0</v>
      </c>
      <c r="F23" s="64"/>
      <c r="G23" s="64">
        <v>0</v>
      </c>
      <c r="H23" s="66"/>
      <c r="I23" s="64">
        <v>0</v>
      </c>
      <c r="J23" s="66"/>
      <c r="K23" s="64">
        <v>0</v>
      </c>
      <c r="L23" s="66"/>
      <c r="M23" s="64">
        <v>-35916</v>
      </c>
      <c r="N23" s="66"/>
      <c r="O23" s="64">
        <v>35916</v>
      </c>
      <c r="P23" s="64"/>
      <c r="Q23" s="64">
        <v>0</v>
      </c>
      <c r="R23" s="64"/>
      <c r="S23" s="64">
        <f t="shared" si="1"/>
        <v>35916</v>
      </c>
      <c r="T23" s="66"/>
      <c r="U23" s="29">
        <f>E23+G23+I23+K23+M23+S23</f>
        <v>0</v>
      </c>
    </row>
    <row r="24" spans="1:21" ht="24" customHeight="1" thickBot="1">
      <c r="A24" s="20" t="s">
        <v>169</v>
      </c>
      <c r="E24" s="67">
        <f>SUM(E20:E23)</f>
        <v>688067</v>
      </c>
      <c r="F24" s="64"/>
      <c r="G24" s="67">
        <f>SUM(G20:G23)</f>
        <v>612680</v>
      </c>
      <c r="H24" s="66"/>
      <c r="I24" s="67">
        <f>SUM(I20:I23)</f>
        <v>41479</v>
      </c>
      <c r="J24" s="66"/>
      <c r="K24" s="67">
        <f>SUM(K20:K23)</f>
        <v>56845</v>
      </c>
      <c r="L24" s="66"/>
      <c r="M24" s="67">
        <f>SUM(M20:M23)</f>
        <v>-860450</v>
      </c>
      <c r="N24" s="66"/>
      <c r="O24" s="67">
        <f>SUM(O20:O23)</f>
        <v>-74690</v>
      </c>
      <c r="P24" s="64"/>
      <c r="Q24" s="67">
        <f>SUM(Q20:Q23)</f>
        <v>70169</v>
      </c>
      <c r="R24" s="64"/>
      <c r="S24" s="67">
        <f>SUM(S20:S23)</f>
        <v>-4521</v>
      </c>
      <c r="T24" s="68"/>
      <c r="U24" s="67">
        <f>SUM(U20:U23)</f>
        <v>534100</v>
      </c>
    </row>
    <row r="25" spans="1:21" ht="24" customHeight="1" thickTop="1">
      <c r="A25" s="3"/>
      <c r="E25" s="23"/>
      <c r="F25" s="23"/>
      <c r="G25" s="23"/>
      <c r="H25" s="23"/>
      <c r="I25" s="23"/>
      <c r="J25" s="23"/>
      <c r="K25" s="23"/>
      <c r="L25" s="23"/>
      <c r="M25" s="23"/>
      <c r="N25" s="70"/>
      <c r="O25" s="23"/>
      <c r="P25" s="23"/>
      <c r="Q25" s="23"/>
      <c r="R25" s="23"/>
      <c r="S25" s="23"/>
      <c r="T25" s="23"/>
      <c r="U25" s="23"/>
    </row>
  </sheetData>
  <mergeCells count="6">
    <mergeCell ref="K12:M12"/>
    <mergeCell ref="V3:Z3"/>
    <mergeCell ref="E5:U5"/>
    <mergeCell ref="O6:S6"/>
    <mergeCell ref="O7:Q7"/>
    <mergeCell ref="O8:Q8"/>
  </mergeCells>
  <printOptions horizontalCentered="1"/>
  <pageMargins left="0.70866141732283505" right="0.196850393700787" top="0.78740157480314998" bottom="0.196850393700787" header="0.196850393700787" footer="0.196850393700787"/>
  <pageSetup paperSize="9" scale="66" firstPageNumber="7" fitToHeight="0" orientation="landscape" useFirstPageNumber="1" r:id="rId1"/>
  <headerFooter>
    <oddFooter>&amp;L&amp;"Angsana New,Regular"&amp;16The accompanying notes to interim financial statements 
are an integral part of these interim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FFFF00"/>
  </sheetPr>
  <dimension ref="A1:AC51"/>
  <sheetViews>
    <sheetView view="pageBreakPreview" topLeftCell="A16" zoomScaleNormal="100" zoomScaleSheetLayoutView="100" workbookViewId="0">
      <selection activeCell="F115" sqref="F115"/>
    </sheetView>
  </sheetViews>
  <sheetFormatPr defaultRowHeight="17.25" customHeight="1"/>
  <cols>
    <col min="1" max="1" width="1.7109375" style="5" customWidth="1"/>
    <col min="2" max="2" width="1.28515625" style="5" customWidth="1"/>
    <col min="3" max="3" width="33.140625" style="5" customWidth="1"/>
    <col min="4" max="4" width="8.42578125" style="5" customWidth="1"/>
    <col min="5" max="5" width="7.5703125" style="5" customWidth="1"/>
    <col min="6" max="6" width="1.28515625" style="5" customWidth="1"/>
    <col min="7" max="7" width="12.85546875" style="5" customWidth="1"/>
    <col min="8" max="8" width="1.140625" style="5" customWidth="1"/>
    <col min="9" max="9" width="12.85546875" style="5" customWidth="1"/>
    <col min="10" max="10" width="1.140625" style="5" customWidth="1"/>
    <col min="11" max="11" width="12.85546875" style="5" customWidth="1"/>
    <col min="12" max="12" width="1.140625" style="5" customWidth="1"/>
    <col min="13" max="13" width="13.5703125" style="5" customWidth="1"/>
    <col min="14" max="14" width="9.140625" style="5"/>
    <col min="15" max="15" width="17.85546875" style="5" bestFit="1" customWidth="1"/>
    <col min="16" max="16" width="2.140625" style="5" customWidth="1"/>
    <col min="17" max="17" width="17.85546875" style="5" bestFit="1" customWidth="1"/>
    <col min="18" max="18" width="2.28515625" style="5" customWidth="1"/>
    <col min="19" max="19" width="17.85546875" style="5" bestFit="1" customWidth="1"/>
    <col min="20" max="20" width="2.28515625" style="5" customWidth="1"/>
    <col min="21" max="21" width="17.85546875" style="5" bestFit="1" customWidth="1"/>
    <col min="22" max="16384" width="9.140625" style="5"/>
  </cols>
  <sheetData>
    <row r="1" spans="1:29" ht="17.25" customHeight="1">
      <c r="A1" s="1" t="s">
        <v>127</v>
      </c>
      <c r="B1" s="1"/>
      <c r="C1" s="1"/>
      <c r="D1" s="2"/>
      <c r="E1" s="83"/>
      <c r="F1" s="47"/>
      <c r="G1" s="47"/>
      <c r="H1" s="47"/>
      <c r="I1" s="47"/>
      <c r="J1" s="47"/>
      <c r="K1" s="47"/>
      <c r="L1" s="47"/>
      <c r="M1" s="39" t="s">
        <v>225</v>
      </c>
    </row>
    <row r="2" spans="1:29" ht="17.25" customHeight="1">
      <c r="A2" s="10" t="s">
        <v>61</v>
      </c>
      <c r="B2" s="10"/>
      <c r="C2" s="10"/>
      <c r="D2" s="10"/>
      <c r="E2" s="12"/>
      <c r="F2" s="12"/>
      <c r="G2" s="12"/>
      <c r="H2" s="12"/>
      <c r="I2" s="12"/>
      <c r="J2" s="12"/>
      <c r="K2" s="12"/>
      <c r="L2" s="12"/>
      <c r="M2" s="9" t="s">
        <v>226</v>
      </c>
    </row>
    <row r="3" spans="1:29" ht="17.25" customHeight="1">
      <c r="A3" s="6" t="s">
        <v>200</v>
      </c>
      <c r="B3" s="6"/>
      <c r="C3" s="6"/>
      <c r="D3" s="10"/>
      <c r="E3" s="8"/>
      <c r="F3" s="12"/>
      <c r="G3" s="12"/>
      <c r="H3" s="12"/>
      <c r="I3" s="12"/>
      <c r="J3" s="12"/>
      <c r="K3" s="12"/>
      <c r="L3" s="12"/>
      <c r="M3" s="12"/>
    </row>
    <row r="4" spans="1:29" ht="17.25" customHeight="1">
      <c r="A4" s="11"/>
      <c r="B4" s="11"/>
      <c r="C4" s="11"/>
      <c r="D4" s="12"/>
      <c r="E4" s="8"/>
      <c r="F4" s="12"/>
      <c r="G4" s="13"/>
      <c r="H4" s="13"/>
      <c r="I4" s="13"/>
      <c r="J4" s="13"/>
      <c r="K4" s="13"/>
      <c r="L4" s="13"/>
      <c r="M4" s="84" t="s">
        <v>137</v>
      </c>
    </row>
    <row r="5" spans="1:29" ht="17.25" customHeight="1">
      <c r="A5" s="85"/>
      <c r="B5" s="85"/>
      <c r="C5" s="85"/>
      <c r="D5" s="15"/>
      <c r="E5" s="8"/>
      <c r="F5" s="15"/>
      <c r="G5" s="117" t="s">
        <v>15</v>
      </c>
      <c r="H5" s="117"/>
      <c r="I5" s="117"/>
      <c r="J5" s="15"/>
      <c r="K5" s="117" t="s">
        <v>0</v>
      </c>
      <c r="L5" s="117"/>
      <c r="M5" s="117"/>
    </row>
    <row r="6" spans="1:29" ht="17.25" customHeight="1">
      <c r="A6" s="85"/>
      <c r="B6" s="85"/>
      <c r="C6" s="85"/>
      <c r="D6" s="15"/>
      <c r="E6" s="8"/>
      <c r="F6" s="15"/>
      <c r="G6" s="125" t="s">
        <v>229</v>
      </c>
      <c r="H6" s="125"/>
      <c r="I6" s="125"/>
      <c r="J6" s="15"/>
      <c r="K6" s="125" t="s">
        <v>229</v>
      </c>
      <c r="L6" s="125"/>
      <c r="M6" s="125"/>
    </row>
    <row r="7" spans="1:29" ht="17.25" customHeight="1">
      <c r="A7" s="85"/>
      <c r="B7" s="85"/>
      <c r="C7" s="85"/>
      <c r="D7" s="15"/>
      <c r="E7" s="8"/>
      <c r="F7" s="15"/>
      <c r="G7" s="126"/>
      <c r="H7" s="126"/>
      <c r="I7" s="126"/>
      <c r="J7" s="15"/>
      <c r="K7" s="126"/>
      <c r="L7" s="126"/>
      <c r="M7" s="126"/>
    </row>
    <row r="8" spans="1:29" ht="17.25" customHeight="1">
      <c r="A8" s="11"/>
      <c r="B8" s="11"/>
      <c r="C8" s="11"/>
      <c r="D8" s="12"/>
      <c r="E8" s="113" t="s">
        <v>2</v>
      </c>
      <c r="F8" s="15"/>
      <c r="G8" s="17">
        <v>2021</v>
      </c>
      <c r="H8" s="18"/>
      <c r="I8" s="17">
        <v>2020</v>
      </c>
      <c r="J8" s="12"/>
      <c r="K8" s="17">
        <v>2021</v>
      </c>
      <c r="L8" s="18"/>
      <c r="M8" s="17">
        <v>2020</v>
      </c>
    </row>
    <row r="9" spans="1:29" ht="17.25" customHeight="1">
      <c r="A9" s="6" t="s">
        <v>37</v>
      </c>
      <c r="B9" s="6"/>
      <c r="C9" s="6"/>
      <c r="D9" s="20"/>
      <c r="E9" s="21"/>
      <c r="F9" s="12"/>
      <c r="G9" s="12"/>
      <c r="H9" s="12"/>
      <c r="I9" s="12"/>
      <c r="J9" s="12"/>
      <c r="K9" s="12"/>
      <c r="L9" s="15"/>
      <c r="M9" s="12"/>
    </row>
    <row r="10" spans="1:29" ht="17.25" customHeight="1">
      <c r="B10" s="11" t="s">
        <v>62</v>
      </c>
      <c r="C10" s="11"/>
      <c r="D10" s="20"/>
      <c r="E10" s="21"/>
      <c r="F10" s="12"/>
      <c r="G10" s="31">
        <v>143982</v>
      </c>
      <c r="H10" s="31"/>
      <c r="I10" s="31">
        <v>427918</v>
      </c>
      <c r="J10" s="31"/>
      <c r="K10" s="31">
        <v>25746</v>
      </c>
      <c r="L10" s="31"/>
      <c r="M10" s="31">
        <v>359112</v>
      </c>
      <c r="S10" s="24"/>
      <c r="U10" s="24"/>
      <c r="W10" s="24"/>
      <c r="X10" s="24"/>
      <c r="Y10" s="24"/>
      <c r="Z10" s="24"/>
      <c r="AA10" s="24"/>
      <c r="AB10" s="24"/>
      <c r="AC10" s="24"/>
    </row>
    <row r="11" spans="1:29" ht="17.25" customHeight="1">
      <c r="B11" s="4" t="s">
        <v>54</v>
      </c>
      <c r="D11" s="20"/>
      <c r="E11" s="21"/>
      <c r="F11" s="12"/>
      <c r="G11" s="31">
        <v>10</v>
      </c>
      <c r="H11" s="31"/>
      <c r="I11" s="31">
        <v>536</v>
      </c>
      <c r="J11" s="31"/>
      <c r="K11" s="31">
        <v>219</v>
      </c>
      <c r="L11" s="31"/>
      <c r="M11" s="31">
        <v>402</v>
      </c>
      <c r="S11" s="24"/>
      <c r="U11" s="24"/>
      <c r="W11" s="24"/>
      <c r="X11" s="24"/>
      <c r="Y11" s="24"/>
      <c r="Z11" s="24"/>
      <c r="AA11" s="24"/>
      <c r="AB11" s="24"/>
      <c r="AC11" s="24"/>
    </row>
    <row r="12" spans="1:29" ht="17.25" customHeight="1">
      <c r="B12" s="11" t="s">
        <v>25</v>
      </c>
      <c r="C12" s="11"/>
      <c r="D12" s="20"/>
      <c r="E12" s="21"/>
      <c r="F12" s="12"/>
      <c r="G12" s="31"/>
      <c r="H12" s="31"/>
      <c r="I12" s="31"/>
      <c r="J12" s="31"/>
      <c r="K12" s="31"/>
      <c r="L12" s="31"/>
      <c r="M12" s="31"/>
      <c r="S12" s="24"/>
      <c r="U12" s="24"/>
      <c r="W12" s="24"/>
      <c r="X12" s="24"/>
      <c r="Y12" s="24"/>
      <c r="Z12" s="24"/>
      <c r="AA12" s="24"/>
      <c r="AB12" s="24"/>
      <c r="AC12" s="24"/>
    </row>
    <row r="13" spans="1:29" ht="17.25" customHeight="1">
      <c r="B13" s="11"/>
      <c r="C13" s="22" t="s">
        <v>149</v>
      </c>
      <c r="D13" s="20"/>
      <c r="E13" s="86"/>
      <c r="F13" s="12"/>
      <c r="G13" s="31">
        <v>9767</v>
      </c>
      <c r="H13" s="31"/>
      <c r="I13" s="31">
        <v>20005</v>
      </c>
      <c r="J13" s="31"/>
      <c r="K13" s="31">
        <v>13414</v>
      </c>
      <c r="L13" s="31"/>
      <c r="M13" s="31">
        <v>0</v>
      </c>
      <c r="N13" s="5" t="s">
        <v>76</v>
      </c>
      <c r="W13" s="24"/>
      <c r="X13" s="24"/>
      <c r="Y13" s="24"/>
      <c r="Z13" s="24"/>
      <c r="AA13" s="24"/>
      <c r="AB13" s="24"/>
      <c r="AC13" s="24"/>
    </row>
    <row r="14" spans="1:29" ht="17.25" customHeight="1">
      <c r="B14" s="11"/>
      <c r="C14" s="11" t="s">
        <v>220</v>
      </c>
      <c r="D14" s="20"/>
      <c r="E14" s="21"/>
      <c r="F14" s="12"/>
      <c r="G14" s="38">
        <v>3347</v>
      </c>
      <c r="H14" s="29"/>
      <c r="I14" s="38">
        <v>4469</v>
      </c>
      <c r="J14" s="29"/>
      <c r="K14" s="38">
        <v>6774</v>
      </c>
      <c r="L14" s="29"/>
      <c r="M14" s="38">
        <v>9824</v>
      </c>
      <c r="W14" s="24"/>
      <c r="X14" s="24"/>
      <c r="Y14" s="24"/>
      <c r="Z14" s="24"/>
      <c r="AA14" s="24"/>
      <c r="AB14" s="24"/>
      <c r="AC14" s="24"/>
    </row>
    <row r="15" spans="1:29" ht="17.25" customHeight="1">
      <c r="A15" s="6" t="s">
        <v>26</v>
      </c>
      <c r="B15" s="6"/>
      <c r="C15" s="6"/>
      <c r="D15" s="20"/>
      <c r="E15" s="21"/>
      <c r="F15" s="12"/>
      <c r="G15" s="38">
        <f>SUM(G10:G14)</f>
        <v>157106</v>
      </c>
      <c r="H15" s="31"/>
      <c r="I15" s="38">
        <f>SUM(I10:I14)</f>
        <v>452928</v>
      </c>
      <c r="J15" s="31"/>
      <c r="K15" s="38">
        <f>SUM(K10:K14)</f>
        <v>46153</v>
      </c>
      <c r="L15" s="31"/>
      <c r="M15" s="38">
        <f>SUM(M10:M14)</f>
        <v>369338</v>
      </c>
      <c r="S15" s="24"/>
      <c r="U15" s="24"/>
      <c r="W15" s="24"/>
      <c r="X15" s="24"/>
      <c r="Y15" s="24"/>
      <c r="Z15" s="24"/>
      <c r="AA15" s="24"/>
      <c r="AB15" s="24"/>
      <c r="AC15" s="24"/>
    </row>
    <row r="16" spans="1:29" ht="17.25" customHeight="1">
      <c r="A16" s="6" t="s">
        <v>27</v>
      </c>
      <c r="B16" s="6"/>
      <c r="C16" s="6"/>
      <c r="D16" s="20"/>
      <c r="E16" s="21"/>
      <c r="F16" s="12"/>
      <c r="G16" s="31"/>
      <c r="H16" s="31"/>
      <c r="I16" s="31"/>
      <c r="J16" s="31"/>
      <c r="K16" s="31"/>
      <c r="L16" s="31"/>
      <c r="M16" s="31"/>
      <c r="W16" s="24"/>
      <c r="X16" s="24"/>
      <c r="Y16" s="24"/>
      <c r="Z16" s="24"/>
      <c r="AA16" s="24"/>
      <c r="AB16" s="24"/>
      <c r="AC16" s="24"/>
    </row>
    <row r="17" spans="1:29" ht="17.25" customHeight="1">
      <c r="A17" s="6" t="s">
        <v>230</v>
      </c>
      <c r="B17" s="6"/>
      <c r="C17" s="6"/>
      <c r="D17" s="20"/>
      <c r="E17" s="21"/>
      <c r="F17" s="12"/>
      <c r="G17" s="31"/>
      <c r="H17" s="31"/>
      <c r="I17" s="31"/>
      <c r="J17" s="31"/>
      <c r="K17" s="31"/>
      <c r="L17" s="31"/>
      <c r="M17" s="31"/>
      <c r="W17" s="24"/>
      <c r="X17" s="24"/>
      <c r="Y17" s="24"/>
      <c r="Z17" s="24"/>
      <c r="AA17" s="24"/>
      <c r="AB17" s="24"/>
      <c r="AC17" s="24"/>
    </row>
    <row r="18" spans="1:29" ht="17.25" customHeight="1">
      <c r="B18" s="11"/>
      <c r="C18" s="110" t="s">
        <v>210</v>
      </c>
      <c r="D18" s="20"/>
      <c r="E18" s="21"/>
      <c r="F18" s="12"/>
      <c r="G18" s="31">
        <v>143167</v>
      </c>
      <c r="H18" s="31"/>
      <c r="I18" s="31">
        <v>351536</v>
      </c>
      <c r="J18" s="31"/>
      <c r="K18" s="31">
        <v>21046</v>
      </c>
      <c r="L18" s="31"/>
      <c r="M18" s="31">
        <v>308547</v>
      </c>
      <c r="W18" s="24"/>
      <c r="X18" s="24"/>
      <c r="Y18" s="24"/>
      <c r="Z18" s="24"/>
      <c r="AA18" s="24"/>
      <c r="AB18" s="24"/>
      <c r="AC18" s="24"/>
    </row>
    <row r="19" spans="1:29" ht="17.25" customHeight="1">
      <c r="B19" s="11"/>
      <c r="C19" s="110" t="s">
        <v>209</v>
      </c>
      <c r="D19" s="20"/>
      <c r="E19" s="21"/>
      <c r="F19" s="12"/>
      <c r="G19" s="38">
        <v>10449</v>
      </c>
      <c r="H19" s="31"/>
      <c r="I19" s="38">
        <v>0</v>
      </c>
      <c r="J19" s="31"/>
      <c r="K19" s="38">
        <v>0</v>
      </c>
      <c r="L19" s="31"/>
      <c r="M19" s="38">
        <v>0</v>
      </c>
      <c r="W19" s="24"/>
      <c r="X19" s="24"/>
      <c r="Y19" s="24"/>
      <c r="Z19" s="24"/>
      <c r="AA19" s="24"/>
      <c r="AB19" s="24"/>
      <c r="AC19" s="24"/>
    </row>
    <row r="20" spans="1:29" ht="17.25" customHeight="1">
      <c r="B20" s="11" t="s">
        <v>208</v>
      </c>
      <c r="C20" s="11"/>
      <c r="D20" s="20"/>
      <c r="E20" s="21"/>
      <c r="F20" s="12"/>
      <c r="G20" s="31">
        <f>SUM(G18:G19)</f>
        <v>153616</v>
      </c>
      <c r="H20" s="31"/>
      <c r="I20" s="31">
        <f>SUM(I18:I19)</f>
        <v>351536</v>
      </c>
      <c r="J20" s="31"/>
      <c r="K20" s="31">
        <f>SUM(K18:K19)</f>
        <v>21046</v>
      </c>
      <c r="L20" s="31"/>
      <c r="M20" s="31">
        <f>SUM(M18:M19)</f>
        <v>308547</v>
      </c>
      <c r="W20" s="24"/>
      <c r="X20" s="24"/>
      <c r="Y20" s="24"/>
      <c r="Z20" s="24"/>
      <c r="AA20" s="24"/>
      <c r="AB20" s="24"/>
      <c r="AC20" s="24"/>
    </row>
    <row r="21" spans="1:29" ht="17.25" customHeight="1">
      <c r="B21" s="11" t="s">
        <v>84</v>
      </c>
      <c r="C21" s="11"/>
      <c r="D21" s="20"/>
      <c r="E21" s="21"/>
      <c r="F21" s="12"/>
      <c r="G21" s="29">
        <v>10777</v>
      </c>
      <c r="H21" s="29"/>
      <c r="I21" s="29">
        <v>20638</v>
      </c>
      <c r="J21" s="29"/>
      <c r="K21" s="29">
        <v>10777</v>
      </c>
      <c r="L21" s="29"/>
      <c r="M21" s="31">
        <v>20638</v>
      </c>
      <c r="R21" s="87"/>
      <c r="S21" s="24"/>
      <c r="U21" s="24"/>
      <c r="W21" s="24"/>
      <c r="X21" s="24"/>
      <c r="Y21" s="24"/>
      <c r="Z21" s="24"/>
      <c r="AA21" s="24"/>
      <c r="AB21" s="24"/>
      <c r="AC21" s="24"/>
    </row>
    <row r="22" spans="1:29" ht="17.25" customHeight="1">
      <c r="B22" s="11" t="s">
        <v>28</v>
      </c>
      <c r="C22" s="11"/>
      <c r="D22" s="20"/>
      <c r="E22" s="21"/>
      <c r="F22" s="12"/>
      <c r="G22" s="29">
        <v>43090</v>
      </c>
      <c r="H22" s="29"/>
      <c r="I22" s="29">
        <v>43910</v>
      </c>
      <c r="J22" s="29"/>
      <c r="K22" s="29">
        <v>25192</v>
      </c>
      <c r="L22" s="29"/>
      <c r="M22" s="31">
        <v>24681</v>
      </c>
      <c r="S22" s="24"/>
      <c r="U22" s="24"/>
      <c r="W22" s="24"/>
      <c r="X22" s="24"/>
      <c r="Y22" s="24"/>
      <c r="Z22" s="24"/>
      <c r="AA22" s="24"/>
      <c r="AB22" s="24"/>
      <c r="AC22" s="24"/>
    </row>
    <row r="23" spans="1:29" ht="17.25" customHeight="1">
      <c r="B23" s="11" t="s">
        <v>194</v>
      </c>
      <c r="C23" s="11"/>
      <c r="D23" s="20"/>
      <c r="E23" s="21"/>
      <c r="F23" s="12"/>
      <c r="G23" s="29"/>
      <c r="H23" s="29"/>
      <c r="I23" s="29"/>
      <c r="J23" s="29"/>
      <c r="K23" s="29"/>
      <c r="L23" s="29"/>
      <c r="M23" s="31"/>
      <c r="S23" s="24"/>
      <c r="U23" s="24"/>
      <c r="W23" s="24"/>
      <c r="X23" s="24"/>
      <c r="Y23" s="24"/>
      <c r="Z23" s="24"/>
      <c r="AA23" s="24"/>
      <c r="AB23" s="24"/>
      <c r="AC23" s="24"/>
    </row>
    <row r="24" spans="1:29" ht="17.25" customHeight="1">
      <c r="B24" s="11"/>
      <c r="C24" s="5" t="s">
        <v>195</v>
      </c>
      <c r="D24" s="20"/>
      <c r="E24" s="21"/>
      <c r="F24" s="12"/>
      <c r="G24" s="29">
        <v>0</v>
      </c>
      <c r="H24" s="29"/>
      <c r="I24" s="29">
        <v>20</v>
      </c>
      <c r="J24" s="29"/>
      <c r="K24" s="29">
        <v>0</v>
      </c>
      <c r="L24" s="29"/>
      <c r="M24" s="31">
        <v>20</v>
      </c>
      <c r="S24" s="24"/>
      <c r="U24" s="24"/>
      <c r="W24" s="24"/>
      <c r="X24" s="24"/>
      <c r="Y24" s="24"/>
      <c r="Z24" s="24"/>
      <c r="AA24" s="24"/>
      <c r="AB24" s="24"/>
      <c r="AC24" s="24"/>
    </row>
    <row r="25" spans="1:29" ht="17.25" customHeight="1">
      <c r="A25" s="11"/>
      <c r="B25" s="11"/>
      <c r="C25" s="11" t="s">
        <v>207</v>
      </c>
      <c r="D25" s="20"/>
      <c r="E25" s="88"/>
      <c r="F25" s="12"/>
      <c r="G25" s="29">
        <v>0</v>
      </c>
      <c r="H25" s="29"/>
      <c r="I25" s="29">
        <v>0</v>
      </c>
      <c r="J25" s="29"/>
      <c r="K25" s="29">
        <v>0</v>
      </c>
      <c r="L25" s="29"/>
      <c r="M25" s="31">
        <v>46402</v>
      </c>
      <c r="S25" s="24"/>
      <c r="U25" s="24"/>
      <c r="W25" s="24"/>
      <c r="X25" s="24"/>
      <c r="Y25" s="24"/>
      <c r="Z25" s="24"/>
      <c r="AA25" s="24"/>
      <c r="AB25" s="24"/>
      <c r="AC25" s="24"/>
    </row>
    <row r="26" spans="1:29" ht="17.25" customHeight="1">
      <c r="A26" s="6" t="s">
        <v>29</v>
      </c>
      <c r="B26" s="6"/>
      <c r="C26" s="6"/>
      <c r="D26" s="20" t="s">
        <v>76</v>
      </c>
      <c r="E26" s="21"/>
      <c r="F26" s="8"/>
      <c r="G26" s="36">
        <f>SUM(G20:G25)</f>
        <v>207483</v>
      </c>
      <c r="H26" s="31"/>
      <c r="I26" s="36">
        <f>SUM(I20:I25)</f>
        <v>416104</v>
      </c>
      <c r="J26" s="31"/>
      <c r="K26" s="36">
        <f>SUM(K20:K25)</f>
        <v>57015</v>
      </c>
      <c r="L26" s="31"/>
      <c r="M26" s="36">
        <f>SUM(M20:M25)</f>
        <v>400288</v>
      </c>
      <c r="S26" s="24"/>
      <c r="U26" s="24"/>
      <c r="W26" s="24"/>
      <c r="X26" s="24"/>
      <c r="Y26" s="24"/>
      <c r="Z26" s="24"/>
      <c r="AA26" s="24"/>
      <c r="AB26" s="24"/>
      <c r="AC26" s="24"/>
    </row>
    <row r="27" spans="1:29" ht="17.25" customHeight="1">
      <c r="A27" s="6" t="s">
        <v>206</v>
      </c>
      <c r="B27" s="6"/>
      <c r="C27" s="6"/>
      <c r="D27" s="20"/>
      <c r="E27" s="21"/>
      <c r="F27" s="8"/>
      <c r="G27" s="24">
        <f>G15-G26</f>
        <v>-50377</v>
      </c>
      <c r="I27" s="24">
        <f>I15-I26</f>
        <v>36824</v>
      </c>
      <c r="K27" s="24">
        <f>K15-K26</f>
        <v>-10862</v>
      </c>
      <c r="M27" s="24">
        <f>M15-M26</f>
        <v>-30950</v>
      </c>
      <c r="S27" s="24"/>
      <c r="U27" s="24"/>
      <c r="W27" s="24"/>
      <c r="X27" s="24"/>
      <c r="Y27" s="24"/>
      <c r="Z27" s="24"/>
      <c r="AA27" s="24"/>
      <c r="AB27" s="24"/>
      <c r="AC27" s="24"/>
    </row>
    <row r="28" spans="1:29" ht="17.25" customHeight="1">
      <c r="A28" s="6"/>
      <c r="B28" s="11" t="s">
        <v>63</v>
      </c>
      <c r="C28" s="11"/>
      <c r="D28" s="20"/>
      <c r="E28" s="21"/>
      <c r="F28" s="8"/>
      <c r="G28" s="29">
        <v>20221</v>
      </c>
      <c r="H28" s="29"/>
      <c r="I28" s="29">
        <v>24219</v>
      </c>
      <c r="J28" s="29"/>
      <c r="K28" s="29">
        <v>19844</v>
      </c>
      <c r="L28" s="29"/>
      <c r="M28" s="31">
        <v>23333</v>
      </c>
      <c r="S28" s="24"/>
      <c r="U28" s="24"/>
      <c r="W28" s="24"/>
      <c r="X28" s="24"/>
      <c r="Y28" s="24"/>
      <c r="Z28" s="24"/>
      <c r="AA28" s="24"/>
      <c r="AB28" s="24"/>
      <c r="AC28" s="24"/>
    </row>
    <row r="29" spans="1:29" ht="17.25" customHeight="1">
      <c r="A29" s="6"/>
      <c r="B29" s="11" t="s">
        <v>213</v>
      </c>
      <c r="C29" s="11"/>
      <c r="D29" s="20"/>
      <c r="E29" s="21"/>
      <c r="F29" s="8"/>
      <c r="G29" s="29"/>
      <c r="H29" s="29"/>
      <c r="I29" s="29"/>
      <c r="J29" s="29"/>
      <c r="K29" s="29"/>
      <c r="L29" s="29"/>
      <c r="M29" s="31"/>
      <c r="S29" s="24"/>
      <c r="U29" s="24"/>
      <c r="W29" s="24"/>
      <c r="X29" s="24"/>
      <c r="Y29" s="24"/>
      <c r="Z29" s="24"/>
      <c r="AA29" s="24"/>
      <c r="AB29" s="24"/>
      <c r="AC29" s="24"/>
    </row>
    <row r="30" spans="1:29" ht="17.25" customHeight="1">
      <c r="A30" s="6"/>
      <c r="B30" s="11"/>
      <c r="C30" s="11" t="s">
        <v>212</v>
      </c>
      <c r="D30" s="20"/>
      <c r="E30" s="15">
        <v>4</v>
      </c>
      <c r="F30" s="8"/>
      <c r="G30" s="29">
        <v>7931</v>
      </c>
      <c r="H30" s="29"/>
      <c r="I30" s="29">
        <v>13660</v>
      </c>
      <c r="J30" s="29"/>
      <c r="K30" s="29">
        <v>7936</v>
      </c>
      <c r="L30" s="29"/>
      <c r="M30" s="31">
        <v>13588</v>
      </c>
      <c r="S30" s="24"/>
      <c r="U30" s="24"/>
      <c r="W30" s="24"/>
      <c r="X30" s="24"/>
      <c r="Y30" s="24"/>
      <c r="Z30" s="24"/>
      <c r="AA30" s="24"/>
      <c r="AB30" s="24"/>
      <c r="AC30" s="24"/>
    </row>
    <row r="31" spans="1:29" ht="17.25" customHeight="1">
      <c r="B31" s="11" t="s">
        <v>57</v>
      </c>
      <c r="C31" s="6"/>
      <c r="D31" s="20"/>
      <c r="E31" s="15">
        <v>8</v>
      </c>
      <c r="F31" s="8"/>
      <c r="G31" s="38">
        <v>0</v>
      </c>
      <c r="H31" s="29"/>
      <c r="I31" s="38">
        <v>0</v>
      </c>
      <c r="J31" s="29"/>
      <c r="K31" s="38">
        <v>0</v>
      </c>
      <c r="L31" s="29"/>
      <c r="M31" s="38">
        <v>0</v>
      </c>
      <c r="S31" s="24"/>
      <c r="U31" s="24"/>
      <c r="W31" s="24"/>
      <c r="X31" s="24"/>
      <c r="Y31" s="24"/>
      <c r="Z31" s="24"/>
      <c r="AA31" s="24"/>
      <c r="AB31" s="24"/>
      <c r="AC31" s="24"/>
    </row>
    <row r="32" spans="1:29" ht="17.25" customHeight="1">
      <c r="A32" s="6" t="s">
        <v>59</v>
      </c>
      <c r="B32" s="11"/>
      <c r="C32" s="11"/>
      <c r="D32" s="20"/>
      <c r="E32" s="86"/>
      <c r="F32" s="8"/>
      <c r="G32" s="29">
        <f>G27-G28-G31-G30</f>
        <v>-78529</v>
      </c>
      <c r="H32" s="29"/>
      <c r="I32" s="29">
        <f>I27-I28-I31-I30</f>
        <v>-1055</v>
      </c>
      <c r="J32" s="29"/>
      <c r="K32" s="29">
        <f>K27-K28-K31-K30</f>
        <v>-38642</v>
      </c>
      <c r="L32" s="29"/>
      <c r="M32" s="29">
        <f>M27-M28-M31-M30</f>
        <v>-67871</v>
      </c>
      <c r="R32" s="87"/>
      <c r="S32" s="24"/>
      <c r="U32" s="24"/>
      <c r="W32" s="24"/>
      <c r="X32" s="24"/>
      <c r="Y32" s="24"/>
      <c r="Z32" s="24"/>
      <c r="AA32" s="24"/>
      <c r="AB32" s="24"/>
      <c r="AC32" s="24"/>
    </row>
    <row r="33" spans="1:29" ht="17.25" customHeight="1">
      <c r="B33" s="5" t="s">
        <v>85</v>
      </c>
      <c r="C33" s="6"/>
      <c r="D33" s="20"/>
      <c r="E33" s="15">
        <v>26</v>
      </c>
      <c r="F33" s="8"/>
      <c r="G33" s="38">
        <v>-3253</v>
      </c>
      <c r="H33" s="29"/>
      <c r="I33" s="38">
        <v>4954</v>
      </c>
      <c r="J33" s="29"/>
      <c r="K33" s="38">
        <v>-1733</v>
      </c>
      <c r="L33" s="29"/>
      <c r="M33" s="38">
        <v>-9644</v>
      </c>
      <c r="S33" s="24"/>
      <c r="U33" s="24"/>
      <c r="W33" s="24"/>
      <c r="X33" s="24"/>
      <c r="Y33" s="24"/>
      <c r="Z33" s="24"/>
      <c r="AA33" s="24"/>
      <c r="AB33" s="24"/>
      <c r="AC33" s="24"/>
    </row>
    <row r="34" spans="1:29" ht="17.25" customHeight="1">
      <c r="A34" s="6" t="s">
        <v>150</v>
      </c>
      <c r="C34" s="6"/>
      <c r="D34" s="20"/>
      <c r="E34" s="21"/>
      <c r="F34" s="8"/>
      <c r="G34" s="36">
        <f>G32-G33</f>
        <v>-75276</v>
      </c>
      <c r="H34" s="29"/>
      <c r="I34" s="36">
        <f>I32-I33</f>
        <v>-6009</v>
      </c>
      <c r="J34" s="29"/>
      <c r="K34" s="36">
        <f>K32-K33</f>
        <v>-36909</v>
      </c>
      <c r="L34" s="29"/>
      <c r="M34" s="36">
        <f>M32-M33</f>
        <v>-58227</v>
      </c>
      <c r="S34" s="24"/>
      <c r="U34" s="24"/>
      <c r="W34" s="24"/>
      <c r="X34" s="24"/>
      <c r="Y34" s="24"/>
      <c r="Z34" s="24"/>
      <c r="AA34" s="24"/>
      <c r="AB34" s="24"/>
      <c r="AC34" s="24"/>
    </row>
    <row r="35" spans="1:29" s="12" customFormat="1" ht="17.25" customHeight="1">
      <c r="A35" s="6" t="s">
        <v>110</v>
      </c>
      <c r="B35" s="6"/>
      <c r="C35" s="6"/>
      <c r="D35" s="20"/>
      <c r="E35" s="7"/>
      <c r="G35" s="31"/>
      <c r="H35" s="31"/>
      <c r="I35" s="31"/>
      <c r="J35" s="31"/>
      <c r="K35" s="31"/>
      <c r="L35" s="31"/>
      <c r="M35" s="31"/>
      <c r="W35" s="24"/>
      <c r="X35" s="24"/>
      <c r="Y35" s="24"/>
      <c r="Z35" s="24"/>
      <c r="AA35" s="24"/>
      <c r="AB35" s="24"/>
      <c r="AC35" s="24"/>
    </row>
    <row r="36" spans="1:29" s="12" customFormat="1" ht="17.25" customHeight="1">
      <c r="A36" s="5"/>
      <c r="B36" s="11" t="s">
        <v>86</v>
      </c>
      <c r="C36" s="11"/>
      <c r="D36" s="20"/>
      <c r="E36" s="7"/>
      <c r="G36" s="31"/>
      <c r="H36" s="31"/>
      <c r="I36" s="31"/>
      <c r="J36" s="31"/>
      <c r="K36" s="31"/>
      <c r="L36" s="31"/>
      <c r="M36" s="31"/>
      <c r="W36" s="24"/>
      <c r="X36" s="24"/>
      <c r="Y36" s="24"/>
      <c r="Z36" s="24"/>
      <c r="AA36" s="24"/>
      <c r="AB36" s="24"/>
      <c r="AC36" s="24"/>
    </row>
    <row r="37" spans="1:29" s="12" customFormat="1" ht="17.25" customHeight="1">
      <c r="A37" s="6"/>
      <c r="B37" s="90" t="s">
        <v>87</v>
      </c>
      <c r="C37" s="11" t="s">
        <v>88</v>
      </c>
      <c r="D37" s="20"/>
      <c r="E37" s="7"/>
      <c r="G37" s="31"/>
      <c r="H37" s="31"/>
      <c r="I37" s="31"/>
      <c r="J37" s="31"/>
      <c r="K37" s="31"/>
      <c r="L37" s="31"/>
      <c r="M37" s="31"/>
      <c r="W37" s="24"/>
      <c r="X37" s="24"/>
      <c r="Y37" s="24"/>
      <c r="Z37" s="24"/>
      <c r="AA37" s="24"/>
      <c r="AB37" s="24"/>
      <c r="AC37" s="24"/>
    </row>
    <row r="38" spans="1:29" s="12" customFormat="1" ht="17.25" customHeight="1">
      <c r="B38" s="11" t="s">
        <v>55</v>
      </c>
      <c r="C38" s="11"/>
      <c r="D38" s="20"/>
      <c r="E38" s="7"/>
      <c r="G38" s="31"/>
      <c r="H38" s="31"/>
      <c r="I38" s="31"/>
      <c r="J38" s="31"/>
      <c r="K38" s="31"/>
      <c r="L38" s="31"/>
      <c r="M38" s="31"/>
      <c r="W38" s="24"/>
      <c r="X38" s="24"/>
      <c r="Y38" s="24"/>
      <c r="Z38" s="24"/>
      <c r="AA38" s="24"/>
      <c r="AB38" s="24"/>
      <c r="AC38" s="24"/>
    </row>
    <row r="39" spans="1:29" s="12" customFormat="1" ht="17.25" customHeight="1">
      <c r="B39" s="11" t="s">
        <v>56</v>
      </c>
      <c r="C39" s="11"/>
      <c r="D39" s="20"/>
      <c r="E39" s="7"/>
      <c r="G39" s="31">
        <v>-6021</v>
      </c>
      <c r="H39" s="31"/>
      <c r="I39" s="31">
        <v>1026</v>
      </c>
      <c r="J39" s="31"/>
      <c r="K39" s="31">
        <v>0</v>
      </c>
      <c r="L39" s="31"/>
      <c r="M39" s="31">
        <v>0</v>
      </c>
      <c r="O39" s="5"/>
      <c r="P39" s="5"/>
      <c r="Q39" s="5"/>
      <c r="R39" s="5"/>
      <c r="S39" s="5"/>
      <c r="T39" s="5"/>
      <c r="U39" s="5"/>
      <c r="W39" s="24"/>
      <c r="X39" s="24"/>
      <c r="Y39" s="24"/>
      <c r="Z39" s="24"/>
      <c r="AA39" s="24"/>
      <c r="AB39" s="24"/>
      <c r="AC39" s="24"/>
    </row>
    <row r="40" spans="1:29" s="12" customFormat="1" ht="17.25" customHeight="1">
      <c r="B40" s="12" t="s">
        <v>181</v>
      </c>
      <c r="D40" s="20"/>
      <c r="E40" s="8"/>
      <c r="G40" s="31"/>
      <c r="H40" s="31"/>
      <c r="I40" s="31"/>
      <c r="J40" s="31"/>
      <c r="K40" s="31"/>
      <c r="L40" s="31"/>
      <c r="M40" s="31"/>
      <c r="O40" s="5"/>
      <c r="P40" s="5"/>
      <c r="Q40" s="5"/>
      <c r="R40" s="5"/>
      <c r="S40" s="5"/>
      <c r="T40" s="5"/>
      <c r="U40" s="5"/>
      <c r="W40" s="24"/>
      <c r="X40" s="24"/>
      <c r="Y40" s="24"/>
      <c r="Z40" s="24"/>
      <c r="AA40" s="24"/>
      <c r="AB40" s="24"/>
      <c r="AC40" s="24"/>
    </row>
    <row r="41" spans="1:29" s="12" customFormat="1" ht="17.25" customHeight="1">
      <c r="A41" s="11"/>
      <c r="B41" s="12" t="s">
        <v>182</v>
      </c>
      <c r="C41" s="11"/>
      <c r="D41" s="20"/>
      <c r="E41" s="8"/>
      <c r="G41" s="31"/>
      <c r="H41" s="31"/>
      <c r="I41" s="31"/>
      <c r="J41" s="31"/>
      <c r="K41" s="31"/>
      <c r="L41" s="31"/>
      <c r="M41" s="31"/>
      <c r="O41" s="5"/>
      <c r="P41" s="5"/>
      <c r="Q41" s="5"/>
      <c r="R41" s="5"/>
      <c r="S41" s="5"/>
      <c r="T41" s="5"/>
      <c r="U41" s="5"/>
      <c r="W41" s="24"/>
      <c r="X41" s="24"/>
      <c r="Y41" s="24"/>
      <c r="Z41" s="24"/>
      <c r="AA41" s="24"/>
      <c r="AB41" s="24"/>
      <c r="AC41" s="24"/>
    </row>
    <row r="42" spans="1:29" s="12" customFormat="1" ht="17.25" customHeight="1">
      <c r="C42" s="11" t="s">
        <v>88</v>
      </c>
      <c r="D42" s="20"/>
      <c r="E42" s="8"/>
      <c r="G42" s="31"/>
      <c r="H42" s="31"/>
      <c r="I42" s="31"/>
      <c r="J42" s="31"/>
      <c r="K42" s="31"/>
      <c r="L42" s="31"/>
      <c r="M42" s="31"/>
      <c r="O42" s="5"/>
      <c r="P42" s="5"/>
      <c r="Q42" s="5"/>
      <c r="R42" s="5"/>
      <c r="S42" s="5"/>
      <c r="T42" s="5"/>
      <c r="U42" s="5"/>
      <c r="W42" s="24"/>
      <c r="X42" s="24"/>
      <c r="Y42" s="24"/>
      <c r="Z42" s="24"/>
      <c r="AA42" s="24"/>
      <c r="AB42" s="24"/>
      <c r="AC42" s="24"/>
    </row>
    <row r="43" spans="1:29" s="12" customFormat="1" ht="17.25" customHeight="1">
      <c r="B43" s="12" t="s">
        <v>183</v>
      </c>
      <c r="C43" s="89"/>
      <c r="D43" s="20"/>
      <c r="E43" s="8"/>
      <c r="G43" s="31"/>
      <c r="H43" s="31"/>
      <c r="I43" s="31"/>
      <c r="J43" s="31"/>
      <c r="K43" s="31"/>
      <c r="L43" s="31"/>
      <c r="M43" s="31"/>
      <c r="O43" s="5"/>
      <c r="P43" s="5"/>
      <c r="Q43" s="5"/>
      <c r="R43" s="5"/>
      <c r="S43" s="5"/>
      <c r="T43" s="5"/>
      <c r="U43" s="5"/>
      <c r="W43" s="24"/>
      <c r="X43" s="24"/>
      <c r="Y43" s="24"/>
      <c r="Z43" s="24"/>
      <c r="AA43" s="24"/>
      <c r="AB43" s="24"/>
      <c r="AC43" s="24"/>
    </row>
    <row r="44" spans="1:29" s="12" customFormat="1" ht="17.25" customHeight="1">
      <c r="C44" s="12" t="s">
        <v>184</v>
      </c>
      <c r="D44" s="20"/>
      <c r="E44" s="8"/>
      <c r="G44" s="91">
        <v>9294</v>
      </c>
      <c r="H44" s="29"/>
      <c r="I44" s="91">
        <v>-42354</v>
      </c>
      <c r="J44" s="29"/>
      <c r="K44" s="91">
        <v>9294</v>
      </c>
      <c r="L44" s="29"/>
      <c r="M44" s="91">
        <v>-42354</v>
      </c>
      <c r="O44" s="5"/>
      <c r="P44" s="5"/>
      <c r="Q44" s="5"/>
      <c r="R44" s="5"/>
      <c r="S44" s="5"/>
      <c r="T44" s="5"/>
      <c r="U44" s="5"/>
      <c r="W44" s="24"/>
      <c r="X44" s="24"/>
      <c r="Y44" s="24"/>
      <c r="Z44" s="24"/>
      <c r="AA44" s="24"/>
      <c r="AB44" s="24"/>
      <c r="AC44" s="24"/>
    </row>
    <row r="45" spans="1:29" s="12" customFormat="1" ht="17.25" customHeight="1">
      <c r="A45" s="92" t="s">
        <v>151</v>
      </c>
      <c r="B45" s="92"/>
      <c r="C45" s="92"/>
      <c r="D45" s="20"/>
      <c r="E45" s="7"/>
      <c r="G45" s="38">
        <f>SUM(G39:G44)</f>
        <v>3273</v>
      </c>
      <c r="H45" s="31"/>
      <c r="I45" s="38">
        <f>SUM(I39:I44)</f>
        <v>-41328</v>
      </c>
      <c r="J45" s="31"/>
      <c r="K45" s="38">
        <f>SUM(K39:K44)</f>
        <v>9294</v>
      </c>
      <c r="L45" s="31"/>
      <c r="M45" s="38">
        <f>SUM(M39:M44)</f>
        <v>-42354</v>
      </c>
      <c r="O45" s="5"/>
      <c r="P45" s="5"/>
      <c r="Q45" s="5"/>
      <c r="R45" s="5"/>
      <c r="S45" s="5"/>
      <c r="T45" s="5"/>
      <c r="U45" s="5"/>
      <c r="W45" s="24"/>
      <c r="X45" s="24"/>
      <c r="Y45" s="24"/>
      <c r="Z45" s="24"/>
      <c r="AA45" s="24"/>
      <c r="AB45" s="24"/>
      <c r="AC45" s="24"/>
    </row>
    <row r="46" spans="1:29" s="12" customFormat="1" ht="17.25" customHeight="1" thickBot="1">
      <c r="A46" s="92" t="s">
        <v>152</v>
      </c>
      <c r="B46" s="92"/>
      <c r="C46" s="92"/>
      <c r="D46" s="20"/>
      <c r="E46" s="7"/>
      <c r="G46" s="93">
        <f>G34+G45</f>
        <v>-72003</v>
      </c>
      <c r="H46" s="31"/>
      <c r="I46" s="93">
        <f>I34+I45</f>
        <v>-47337</v>
      </c>
      <c r="J46" s="31"/>
      <c r="K46" s="93">
        <f>K34+K45</f>
        <v>-27615</v>
      </c>
      <c r="L46" s="31"/>
      <c r="M46" s="93">
        <f>M34+M45</f>
        <v>-100581</v>
      </c>
      <c r="W46" s="24"/>
      <c r="X46" s="24"/>
      <c r="Y46" s="24"/>
      <c r="Z46" s="24"/>
      <c r="AA46" s="24"/>
      <c r="AB46" s="24"/>
      <c r="AC46" s="24"/>
    </row>
    <row r="47" spans="1:29" s="12" customFormat="1" ht="17.25" customHeight="1" thickTop="1">
      <c r="A47" s="92"/>
      <c r="B47" s="92"/>
      <c r="C47" s="92"/>
      <c r="D47" s="20"/>
      <c r="E47" s="7"/>
      <c r="G47" s="29"/>
      <c r="H47" s="31"/>
      <c r="I47" s="29"/>
      <c r="J47" s="31"/>
      <c r="K47" s="29"/>
      <c r="L47" s="31"/>
      <c r="M47" s="29"/>
      <c r="W47" s="24"/>
      <c r="X47" s="24"/>
      <c r="Y47" s="24"/>
      <c r="Z47" s="24"/>
      <c r="AA47" s="24"/>
      <c r="AB47" s="24"/>
      <c r="AC47" s="24"/>
    </row>
    <row r="48" spans="1:29" ht="17.25" customHeight="1" thickBot="1">
      <c r="A48" s="6" t="s">
        <v>124</v>
      </c>
      <c r="B48" s="11"/>
      <c r="C48" s="11"/>
      <c r="D48" s="20"/>
      <c r="E48" s="15">
        <v>29</v>
      </c>
      <c r="F48" s="12"/>
      <c r="G48" s="94">
        <f>+G34/688066</f>
        <v>-0.10940229571000457</v>
      </c>
      <c r="H48" s="95"/>
      <c r="I48" s="94">
        <v>-0.01</v>
      </c>
      <c r="J48" s="95"/>
      <c r="K48" s="94">
        <f>+K34/688066</f>
        <v>-5.3641656469001521E-2</v>
      </c>
      <c r="L48" s="96"/>
      <c r="M48" s="94">
        <v>-0.08</v>
      </c>
      <c r="O48" s="12"/>
      <c r="P48" s="12"/>
      <c r="Q48" s="12"/>
      <c r="R48" s="12"/>
      <c r="S48" s="12"/>
      <c r="T48" s="12"/>
      <c r="U48" s="12"/>
      <c r="W48" s="24"/>
      <c r="X48" s="24"/>
      <c r="Y48" s="24"/>
      <c r="Z48" s="24"/>
      <c r="AA48" s="24"/>
      <c r="AB48" s="24"/>
      <c r="AC48" s="24"/>
    </row>
    <row r="49" spans="4:7" ht="17.25" customHeight="1" thickTop="1">
      <c r="G49" s="5" t="s">
        <v>76</v>
      </c>
    </row>
    <row r="51" spans="4:7" ht="17.25" customHeight="1">
      <c r="D51" s="5" t="s">
        <v>76</v>
      </c>
      <c r="G51" s="5" t="s">
        <v>76</v>
      </c>
    </row>
  </sheetData>
  <mergeCells count="4">
    <mergeCell ref="G5:I5"/>
    <mergeCell ref="K5:M5"/>
    <mergeCell ref="G6:I7"/>
    <mergeCell ref="K6:M7"/>
  </mergeCells>
  <printOptions horizontalCentered="1"/>
  <pageMargins left="0.70866141732283505" right="0.196850393700787" top="0.59055118110236204" bottom="0.196850393700787" header="0.196850393700787" footer="0.196850393700787"/>
  <pageSetup paperSize="9" scale="87" firstPageNumber="4" fitToWidth="0" fitToHeight="0" orientation="portrait" useFirstPageNumber="1" r:id="rId1"/>
  <headerFooter>
    <oddFooter>&amp;L&amp;"Angsana New,Regular"&amp;14The accompanying notes to interim financial statements 
are an integral part of these interim financial statements.&amp;R&amp;"Angsana New,Regular"&amp;14&amp;P</oddFooter>
  </headerFooter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HT74"/>
  <sheetViews>
    <sheetView view="pageBreakPreview" topLeftCell="A31" zoomScaleNormal="55" zoomScaleSheetLayoutView="100" workbookViewId="0">
      <selection activeCell="G37" sqref="G37:I38"/>
    </sheetView>
  </sheetViews>
  <sheetFormatPr defaultRowHeight="24" customHeight="1"/>
  <cols>
    <col min="1" max="1" width="1.42578125" style="5" customWidth="1"/>
    <col min="2" max="2" width="1.28515625" style="5" customWidth="1"/>
    <col min="3" max="3" width="54.7109375" style="5" customWidth="1"/>
    <col min="4" max="4" width="2" style="5" customWidth="1"/>
    <col min="5" max="5" width="1.7109375" style="5" customWidth="1"/>
    <col min="6" max="6" width="1.28515625" style="5" customWidth="1"/>
    <col min="7" max="7" width="12.5703125" style="5" customWidth="1"/>
    <col min="8" max="8" width="1.5703125" style="5" customWidth="1"/>
    <col min="9" max="9" width="12.5703125" style="5" customWidth="1"/>
    <col min="10" max="10" width="1.5703125" style="5" customWidth="1"/>
    <col min="11" max="11" width="11.85546875" style="5" customWidth="1"/>
    <col min="12" max="12" width="1.5703125" style="5" customWidth="1"/>
    <col min="13" max="13" width="12.5703125" style="5" customWidth="1"/>
    <col min="14" max="14" width="9.140625" style="5"/>
    <col min="15" max="15" width="13.140625" style="5" customWidth="1"/>
    <col min="16" max="16" width="17.7109375" style="5" customWidth="1"/>
    <col min="17" max="17" width="16.42578125" style="5" customWidth="1"/>
    <col min="18" max="16384" width="9.140625" style="5"/>
  </cols>
  <sheetData>
    <row r="1" spans="1:17" ht="21.75" customHeight="1">
      <c r="A1" s="1" t="s">
        <v>127</v>
      </c>
      <c r="B1" s="1"/>
      <c r="C1" s="1"/>
      <c r="D1" s="2"/>
      <c r="E1" s="3"/>
      <c r="F1" s="4"/>
      <c r="G1" s="4"/>
      <c r="H1" s="4"/>
      <c r="I1" s="4"/>
      <c r="J1" s="4"/>
      <c r="K1" s="4"/>
      <c r="L1" s="4"/>
      <c r="M1" s="39" t="s">
        <v>225</v>
      </c>
    </row>
    <row r="2" spans="1:17" ht="21.75" customHeight="1">
      <c r="A2" s="6" t="s">
        <v>66</v>
      </c>
      <c r="B2" s="6"/>
      <c r="C2" s="6"/>
      <c r="D2" s="7"/>
      <c r="E2" s="8"/>
      <c r="F2" s="7"/>
      <c r="G2" s="7"/>
      <c r="H2" s="7"/>
      <c r="I2" s="7"/>
      <c r="J2" s="7"/>
      <c r="K2" s="7"/>
      <c r="L2" s="7"/>
      <c r="M2" s="9" t="s">
        <v>226</v>
      </c>
    </row>
    <row r="3" spans="1:17" ht="21.75" customHeight="1">
      <c r="A3" s="6" t="str">
        <f>'PL(3M)'!A3</f>
        <v>FOR THE THREE - MONTH PERIOD ENDED MARCH 31, 2021</v>
      </c>
      <c r="B3" s="6"/>
      <c r="C3" s="6"/>
      <c r="D3" s="10"/>
      <c r="E3" s="3"/>
      <c r="F3" s="7"/>
      <c r="G3" s="7"/>
      <c r="H3" s="7"/>
      <c r="I3" s="7"/>
      <c r="J3" s="7"/>
      <c r="K3" s="7"/>
      <c r="L3" s="7"/>
      <c r="M3" s="7"/>
    </row>
    <row r="4" spans="1:17" ht="21.75" customHeight="1">
      <c r="A4" s="11"/>
      <c r="B4" s="11"/>
      <c r="C4" s="11"/>
      <c r="D4" s="12"/>
      <c r="E4" s="8"/>
      <c r="F4" s="12"/>
      <c r="G4" s="13"/>
      <c r="H4" s="13"/>
      <c r="I4" s="13"/>
      <c r="J4" s="13"/>
      <c r="K4" s="13"/>
      <c r="L4" s="13"/>
      <c r="M4" s="14" t="s">
        <v>137</v>
      </c>
    </row>
    <row r="5" spans="1:17" ht="21.75" customHeight="1">
      <c r="A5" s="15"/>
      <c r="B5" s="15"/>
      <c r="C5" s="15"/>
      <c r="D5" s="15"/>
      <c r="E5" s="8"/>
      <c r="F5" s="15"/>
      <c r="G5" s="116" t="s">
        <v>15</v>
      </c>
      <c r="H5" s="116"/>
      <c r="I5" s="116"/>
      <c r="J5" s="15"/>
      <c r="K5" s="117" t="s">
        <v>0</v>
      </c>
      <c r="L5" s="117"/>
      <c r="M5" s="117"/>
    </row>
    <row r="6" spans="1:17" ht="20.100000000000001" customHeight="1">
      <c r="A6" s="85"/>
      <c r="B6" s="85"/>
      <c r="C6" s="85"/>
      <c r="D6" s="15"/>
      <c r="E6" s="8"/>
      <c r="F6" s="15"/>
      <c r="G6" s="125" t="s">
        <v>231</v>
      </c>
      <c r="H6" s="125"/>
      <c r="I6" s="125"/>
      <c r="J6" s="15"/>
      <c r="K6" s="125" t="s">
        <v>232</v>
      </c>
      <c r="L6" s="125"/>
      <c r="M6" s="125"/>
    </row>
    <row r="7" spans="1:17" ht="20.100000000000001" customHeight="1">
      <c r="A7" s="85"/>
      <c r="B7" s="85"/>
      <c r="C7" s="85"/>
      <c r="D7" s="15"/>
      <c r="E7" s="8"/>
      <c r="F7" s="15"/>
      <c r="G7" s="126"/>
      <c r="H7" s="126"/>
      <c r="I7" s="126"/>
      <c r="J7" s="15"/>
      <c r="K7" s="126"/>
      <c r="L7" s="126"/>
      <c r="M7" s="126"/>
    </row>
    <row r="8" spans="1:17" ht="21.75" customHeight="1">
      <c r="A8" s="12"/>
      <c r="B8" s="12"/>
      <c r="C8" s="12"/>
      <c r="D8" s="12"/>
      <c r="E8" s="8"/>
      <c r="F8" s="16"/>
      <c r="G8" s="17">
        <f>'PL(3M)'!G8</f>
        <v>2021</v>
      </c>
      <c r="H8" s="18"/>
      <c r="I8" s="17">
        <f>'PL(3M)'!I8</f>
        <v>2020</v>
      </c>
      <c r="J8" s="12"/>
      <c r="K8" s="17">
        <f>'PL(3M)'!K8</f>
        <v>2021</v>
      </c>
      <c r="L8" s="18"/>
      <c r="M8" s="17">
        <f>'PL(3M)'!M8</f>
        <v>2020</v>
      </c>
    </row>
    <row r="9" spans="1:17" ht="21.75" customHeight="1">
      <c r="A9" s="19" t="s">
        <v>30</v>
      </c>
      <c r="B9" s="19"/>
      <c r="C9" s="19"/>
      <c r="D9" s="20"/>
      <c r="E9" s="21"/>
      <c r="F9" s="12"/>
      <c r="G9" s="12"/>
      <c r="H9" s="12"/>
      <c r="J9" s="12"/>
      <c r="K9" s="12"/>
      <c r="L9" s="15"/>
      <c r="M9" s="12"/>
    </row>
    <row r="10" spans="1:17" ht="21.75" customHeight="1">
      <c r="B10" s="22" t="s">
        <v>59</v>
      </c>
      <c r="C10" s="22"/>
      <c r="D10" s="20"/>
      <c r="E10" s="21"/>
      <c r="F10" s="12"/>
      <c r="G10" s="23">
        <f>'PL(3M)'!G32</f>
        <v>-78529</v>
      </c>
      <c r="H10" s="23"/>
      <c r="I10" s="23">
        <f>'PL(3M)'!I32</f>
        <v>-1055</v>
      </c>
      <c r="J10" s="23"/>
      <c r="K10" s="23">
        <v>-38642</v>
      </c>
      <c r="L10" s="23"/>
      <c r="M10" s="23">
        <f>'PL(3M)'!M32</f>
        <v>-67871</v>
      </c>
      <c r="O10" s="24"/>
      <c r="P10" s="24"/>
      <c r="Q10" s="24"/>
    </row>
    <row r="11" spans="1:17" ht="21.75" customHeight="1">
      <c r="A11" s="22"/>
      <c r="B11" s="22" t="s">
        <v>113</v>
      </c>
      <c r="C11" s="22"/>
      <c r="D11" s="20"/>
      <c r="E11" s="21"/>
      <c r="F11" s="12"/>
      <c r="G11" s="23"/>
      <c r="H11" s="23"/>
      <c r="I11" s="23"/>
      <c r="J11" s="23"/>
      <c r="K11" s="23"/>
      <c r="L11" s="23"/>
      <c r="M11" s="23"/>
      <c r="O11" s="24"/>
      <c r="P11" s="24"/>
      <c r="Q11" s="24"/>
    </row>
    <row r="12" spans="1:17" s="26" customFormat="1" ht="21.75" customHeight="1">
      <c r="A12" s="25"/>
      <c r="C12" s="25" t="s">
        <v>89</v>
      </c>
      <c r="D12" s="25"/>
      <c r="E12" s="27"/>
      <c r="F12" s="28"/>
      <c r="G12" s="29">
        <v>20221</v>
      </c>
      <c r="H12" s="30"/>
      <c r="I12" s="29">
        <v>24219</v>
      </c>
      <c r="J12" s="30"/>
      <c r="K12" s="29">
        <v>19844</v>
      </c>
      <c r="L12" s="30"/>
      <c r="M12" s="29">
        <v>23333</v>
      </c>
      <c r="O12" s="24"/>
      <c r="P12" s="24"/>
      <c r="Q12" s="24"/>
    </row>
    <row r="13" spans="1:17" ht="21.75" customHeight="1">
      <c r="A13" s="22"/>
      <c r="C13" s="25" t="s">
        <v>90</v>
      </c>
      <c r="D13" s="25"/>
      <c r="E13" s="27"/>
      <c r="F13" s="28"/>
      <c r="G13" s="31">
        <v>56219</v>
      </c>
      <c r="H13" s="30"/>
      <c r="I13" s="29">
        <v>37409</v>
      </c>
      <c r="J13" s="30"/>
      <c r="K13" s="31">
        <v>72777</v>
      </c>
      <c r="L13" s="30"/>
      <c r="M13" s="29">
        <v>96694</v>
      </c>
      <c r="O13" s="24"/>
      <c r="P13" s="24"/>
      <c r="Q13" s="24"/>
    </row>
    <row r="14" spans="1:17" ht="21.75" customHeight="1">
      <c r="A14" s="22"/>
      <c r="C14" s="25" t="s">
        <v>114</v>
      </c>
      <c r="D14" s="25"/>
      <c r="E14" s="27"/>
      <c r="F14" s="28"/>
      <c r="G14" s="31">
        <v>12868</v>
      </c>
      <c r="H14" s="30"/>
      <c r="I14" s="31">
        <v>32896</v>
      </c>
      <c r="J14" s="30"/>
      <c r="K14" s="31">
        <v>10765</v>
      </c>
      <c r="L14" s="30"/>
      <c r="M14" s="31">
        <v>1845</v>
      </c>
      <c r="O14" s="24"/>
      <c r="P14" s="24"/>
      <c r="Q14" s="24"/>
    </row>
    <row r="15" spans="1:17" s="26" customFormat="1" ht="21.75" customHeight="1">
      <c r="A15" s="25"/>
      <c r="C15" s="25" t="s">
        <v>67</v>
      </c>
      <c r="D15" s="25"/>
      <c r="E15" s="27"/>
      <c r="F15" s="28"/>
      <c r="G15" s="29">
        <v>4525</v>
      </c>
      <c r="H15" s="30"/>
      <c r="I15" s="29">
        <v>1267</v>
      </c>
      <c r="J15" s="30"/>
      <c r="K15" s="29">
        <v>1399</v>
      </c>
      <c r="L15" s="30"/>
      <c r="M15" s="29">
        <v>633</v>
      </c>
      <c r="O15" s="24"/>
      <c r="P15" s="24"/>
      <c r="Q15" s="24"/>
    </row>
    <row r="16" spans="1:17" ht="21.75" customHeight="1">
      <c r="A16" s="22"/>
      <c r="C16" s="25" t="s">
        <v>68</v>
      </c>
      <c r="D16" s="25"/>
      <c r="E16" s="27"/>
      <c r="F16" s="28"/>
      <c r="G16" s="29">
        <v>-14697</v>
      </c>
      <c r="H16" s="30"/>
      <c r="I16" s="29">
        <v>47837</v>
      </c>
      <c r="J16" s="30"/>
      <c r="K16" s="29">
        <v>-50468</v>
      </c>
      <c r="L16" s="30"/>
      <c r="M16" s="29">
        <v>-2232</v>
      </c>
      <c r="O16" s="24"/>
      <c r="P16" s="24"/>
      <c r="Q16" s="24"/>
    </row>
    <row r="17" spans="1:228" ht="21.75" customHeight="1">
      <c r="A17" s="22"/>
      <c r="C17" s="25" t="s">
        <v>115</v>
      </c>
      <c r="D17" s="25"/>
      <c r="E17" s="27"/>
      <c r="F17" s="28"/>
      <c r="G17" s="29">
        <v>-4516</v>
      </c>
      <c r="H17" s="30"/>
      <c r="I17" s="29">
        <v>14169</v>
      </c>
      <c r="J17" s="30"/>
      <c r="K17" s="29">
        <v>211</v>
      </c>
      <c r="L17" s="30"/>
      <c r="M17" s="31">
        <v>16</v>
      </c>
      <c r="O17" s="24"/>
      <c r="P17" s="24"/>
      <c r="Q17" s="24"/>
    </row>
    <row r="18" spans="1:228" ht="21.75" customHeight="1">
      <c r="A18" s="22"/>
      <c r="C18" s="22" t="s">
        <v>116</v>
      </c>
      <c r="D18" s="22"/>
      <c r="E18" s="21"/>
      <c r="F18" s="12"/>
      <c r="G18" s="31">
        <v>26408</v>
      </c>
      <c r="H18" s="31"/>
      <c r="I18" s="31">
        <v>29750</v>
      </c>
      <c r="J18" s="31"/>
      <c r="K18" s="31">
        <v>1207</v>
      </c>
      <c r="L18" s="31"/>
      <c r="M18" s="31">
        <v>2381</v>
      </c>
      <c r="O18" s="24"/>
      <c r="P18" s="24"/>
      <c r="Q18" s="24"/>
    </row>
    <row r="19" spans="1:228" ht="21.75" customHeight="1">
      <c r="A19" s="22"/>
      <c r="C19" s="22" t="s">
        <v>91</v>
      </c>
      <c r="D19" s="22"/>
      <c r="E19" s="21"/>
      <c r="F19" s="12"/>
      <c r="G19" s="31">
        <v>1250</v>
      </c>
      <c r="H19" s="31"/>
      <c r="I19" s="31">
        <v>1227</v>
      </c>
      <c r="J19" s="31"/>
      <c r="K19" s="31">
        <v>668</v>
      </c>
      <c r="L19" s="31"/>
      <c r="M19" s="31">
        <v>609</v>
      </c>
      <c r="O19" s="24"/>
      <c r="P19" s="24"/>
      <c r="Q19" s="24"/>
    </row>
    <row r="20" spans="1:228" ht="21.75" customHeight="1">
      <c r="C20" s="22" t="s">
        <v>69</v>
      </c>
      <c r="D20" s="22"/>
      <c r="E20" s="21"/>
      <c r="F20" s="12"/>
      <c r="G20" s="29">
        <v>-13000</v>
      </c>
      <c r="H20" s="31"/>
      <c r="I20" s="29">
        <v>-20005</v>
      </c>
      <c r="J20" s="31"/>
      <c r="K20" s="29">
        <v>-12705</v>
      </c>
      <c r="L20" s="31"/>
      <c r="M20" s="31">
        <v>46402</v>
      </c>
      <c r="O20" s="24"/>
      <c r="P20" s="24"/>
      <c r="Q20" s="24"/>
    </row>
    <row r="21" spans="1:228" ht="21.75" customHeight="1">
      <c r="C21" s="22" t="s">
        <v>92</v>
      </c>
      <c r="D21" s="22"/>
      <c r="E21" s="21"/>
      <c r="F21" s="12"/>
      <c r="G21" s="31">
        <v>9900</v>
      </c>
      <c r="H21" s="31"/>
      <c r="I21" s="31">
        <v>13660</v>
      </c>
      <c r="J21" s="31"/>
      <c r="K21" s="31">
        <v>9643</v>
      </c>
      <c r="L21" s="31"/>
      <c r="M21" s="31">
        <v>13588</v>
      </c>
      <c r="O21" s="24"/>
      <c r="P21" s="24"/>
      <c r="Q21" s="24"/>
    </row>
    <row r="22" spans="1:228" ht="21.75" customHeight="1">
      <c r="B22" s="22" t="s">
        <v>125</v>
      </c>
      <c r="C22" s="32"/>
      <c r="D22" s="20"/>
      <c r="E22" s="21"/>
      <c r="F22" s="12"/>
      <c r="G22" s="31"/>
      <c r="H22" s="31"/>
      <c r="I22" s="31"/>
      <c r="J22" s="31"/>
      <c r="K22" s="31"/>
      <c r="L22" s="31"/>
      <c r="M22" s="31"/>
      <c r="O22" s="24"/>
      <c r="P22" s="24"/>
      <c r="Q22" s="24"/>
    </row>
    <row r="23" spans="1:228" ht="21.75" customHeight="1">
      <c r="B23" s="22"/>
      <c r="C23" s="32" t="s">
        <v>129</v>
      </c>
      <c r="D23" s="20"/>
      <c r="E23" s="21"/>
      <c r="F23" s="12"/>
      <c r="G23" s="31">
        <v>0</v>
      </c>
      <c r="H23" s="31"/>
      <c r="I23" s="31">
        <v>2</v>
      </c>
      <c r="J23" s="31"/>
      <c r="K23" s="31">
        <v>0</v>
      </c>
      <c r="L23" s="31"/>
      <c r="M23" s="31">
        <v>2</v>
      </c>
      <c r="O23" s="24"/>
      <c r="P23" s="24"/>
      <c r="Q23" s="24"/>
    </row>
    <row r="24" spans="1:228" ht="21.75" customHeight="1">
      <c r="A24" s="22"/>
      <c r="B24" s="22"/>
      <c r="C24" s="32" t="s">
        <v>120</v>
      </c>
      <c r="D24" s="20"/>
      <c r="E24" s="21"/>
      <c r="F24" s="12"/>
      <c r="G24" s="31">
        <v>0</v>
      </c>
      <c r="H24" s="31"/>
      <c r="I24" s="31">
        <v>-603</v>
      </c>
      <c r="J24" s="31"/>
      <c r="K24" s="31">
        <v>0</v>
      </c>
      <c r="L24" s="31"/>
      <c r="M24" s="31">
        <v>-411</v>
      </c>
      <c r="N24" s="22"/>
      <c r="O24" s="24"/>
      <c r="P24" s="24"/>
      <c r="Q24" s="24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</row>
    <row r="25" spans="1:228" ht="21.75" customHeight="1">
      <c r="B25" s="22"/>
      <c r="C25" s="32" t="s">
        <v>128</v>
      </c>
      <c r="D25" s="20"/>
      <c r="E25" s="21"/>
      <c r="F25" s="12"/>
      <c r="G25" s="29">
        <v>-10</v>
      </c>
      <c r="H25" s="31"/>
      <c r="I25" s="29">
        <v>-536</v>
      </c>
      <c r="J25" s="31"/>
      <c r="K25" s="29">
        <v>-219</v>
      </c>
      <c r="L25" s="31"/>
      <c r="M25" s="29">
        <v>-402</v>
      </c>
      <c r="O25" s="24"/>
      <c r="P25" s="24"/>
      <c r="Q25" s="24"/>
    </row>
    <row r="26" spans="1:228" s="33" customFormat="1" ht="21.75" customHeight="1">
      <c r="B26" s="19" t="s">
        <v>93</v>
      </c>
      <c r="C26" s="34"/>
      <c r="D26" s="3"/>
      <c r="E26" s="35"/>
      <c r="F26" s="10"/>
      <c r="G26" s="36">
        <f>SUM(G12:G25)</f>
        <v>99168</v>
      </c>
      <c r="H26" s="31"/>
      <c r="I26" s="36">
        <f>SUM(I12:I25)</f>
        <v>181292</v>
      </c>
      <c r="J26" s="31"/>
      <c r="K26" s="36">
        <f>SUM(K12:K25)</f>
        <v>53122</v>
      </c>
      <c r="L26" s="31"/>
      <c r="M26" s="36">
        <f>SUM(M12:M25)</f>
        <v>182458</v>
      </c>
      <c r="O26" s="24"/>
      <c r="P26" s="24"/>
      <c r="Q26" s="24"/>
    </row>
    <row r="27" spans="1:228" s="33" customFormat="1" ht="21.75" customHeight="1">
      <c r="A27" s="33" t="s">
        <v>117</v>
      </c>
      <c r="B27" s="19"/>
      <c r="C27" s="34"/>
      <c r="D27" s="3"/>
      <c r="E27" s="35"/>
      <c r="F27" s="10"/>
      <c r="G27" s="29">
        <f>G10+G26</f>
        <v>20639</v>
      </c>
      <c r="H27" s="31"/>
      <c r="I27" s="29">
        <f>I10+I26</f>
        <v>180237</v>
      </c>
      <c r="J27" s="31"/>
      <c r="K27" s="29">
        <v>14480</v>
      </c>
      <c r="L27" s="31"/>
      <c r="M27" s="29">
        <f>M10+M26</f>
        <v>114587</v>
      </c>
      <c r="O27" s="24"/>
      <c r="P27" s="24"/>
      <c r="Q27" s="24"/>
    </row>
    <row r="28" spans="1:228" ht="21.75" customHeight="1">
      <c r="A28" s="22"/>
      <c r="B28" s="22" t="s">
        <v>70</v>
      </c>
      <c r="C28" s="22"/>
      <c r="D28" s="20"/>
      <c r="E28" s="21"/>
      <c r="F28" s="12"/>
      <c r="G28" s="29">
        <v>-18917</v>
      </c>
      <c r="H28" s="31"/>
      <c r="I28" s="29">
        <v>-4412</v>
      </c>
      <c r="J28" s="31"/>
      <c r="K28" s="29">
        <v>-18540</v>
      </c>
      <c r="L28" s="37"/>
      <c r="M28" s="29">
        <v>-21514</v>
      </c>
      <c r="O28" s="24"/>
      <c r="P28" s="24"/>
      <c r="Q28" s="24"/>
    </row>
    <row r="29" spans="1:228" ht="21.75" customHeight="1">
      <c r="A29" s="22"/>
      <c r="B29" s="22" t="s">
        <v>71</v>
      </c>
      <c r="C29" s="22"/>
      <c r="D29" s="20"/>
      <c r="E29" s="21"/>
      <c r="F29" s="12"/>
      <c r="G29" s="29">
        <v>-38</v>
      </c>
      <c r="H29" s="29"/>
      <c r="I29" s="38">
        <v>1070</v>
      </c>
      <c r="J29" s="29"/>
      <c r="K29" s="29">
        <v>0</v>
      </c>
      <c r="L29" s="29"/>
      <c r="M29" s="29">
        <v>0</v>
      </c>
      <c r="N29" s="5" t="s">
        <v>76</v>
      </c>
      <c r="O29" s="24"/>
      <c r="P29" s="24"/>
      <c r="Q29" s="24"/>
    </row>
    <row r="30" spans="1:228" ht="21.75" customHeight="1">
      <c r="A30" s="19" t="s">
        <v>117</v>
      </c>
      <c r="B30" s="22"/>
      <c r="C30" s="22"/>
      <c r="D30" s="20"/>
      <c r="E30" s="21"/>
      <c r="F30" s="12"/>
      <c r="G30" s="36">
        <f>SUM(G27:G29)</f>
        <v>1684</v>
      </c>
      <c r="H30" s="31"/>
      <c r="I30" s="36">
        <f>SUM(I27:I29)</f>
        <v>176895</v>
      </c>
      <c r="J30" s="37"/>
      <c r="K30" s="36">
        <f>SUM(K27:K29)</f>
        <v>-4060</v>
      </c>
      <c r="L30" s="37"/>
      <c r="M30" s="36">
        <f>SUM(M27:M29)</f>
        <v>93073</v>
      </c>
      <c r="O30" s="24"/>
      <c r="P30" s="24"/>
      <c r="Q30" s="24"/>
    </row>
    <row r="31" spans="1:228" ht="21.75" customHeight="1">
      <c r="A31" s="19"/>
      <c r="B31" s="22"/>
      <c r="C31" s="22"/>
      <c r="D31" s="20"/>
      <c r="E31" s="21"/>
      <c r="F31" s="12"/>
      <c r="G31" s="29"/>
      <c r="H31" s="31"/>
      <c r="I31" s="29"/>
      <c r="J31" s="37"/>
      <c r="K31" s="29"/>
      <c r="L31" s="37"/>
      <c r="M31" s="29"/>
      <c r="O31" s="24"/>
      <c r="P31" s="24"/>
      <c r="Q31" s="24"/>
    </row>
    <row r="32" spans="1:228" ht="21.95" customHeight="1">
      <c r="A32" s="1" t="s">
        <v>127</v>
      </c>
      <c r="B32" s="1"/>
      <c r="C32" s="1"/>
      <c r="D32" s="2"/>
      <c r="E32" s="3"/>
      <c r="F32" s="4"/>
      <c r="G32" s="4"/>
      <c r="H32" s="4"/>
      <c r="I32" s="4"/>
      <c r="J32" s="4"/>
      <c r="K32" s="4"/>
      <c r="L32" s="4"/>
      <c r="M32" s="39" t="s">
        <v>225</v>
      </c>
      <c r="O32" s="24"/>
      <c r="P32" s="24"/>
      <c r="Q32" s="24"/>
    </row>
    <row r="33" spans="1:17" ht="21.95" customHeight="1">
      <c r="A33" s="6" t="s">
        <v>72</v>
      </c>
      <c r="B33" s="6"/>
      <c r="C33" s="6"/>
      <c r="D33" s="7"/>
      <c r="E33" s="8"/>
      <c r="F33" s="7"/>
      <c r="G33" s="7"/>
      <c r="H33" s="7"/>
      <c r="I33" s="7"/>
      <c r="J33" s="7"/>
      <c r="K33" s="7"/>
      <c r="L33" s="7"/>
      <c r="M33" s="9" t="s">
        <v>226</v>
      </c>
      <c r="O33" s="24"/>
      <c r="P33" s="24"/>
      <c r="Q33" s="24"/>
    </row>
    <row r="34" spans="1:17" ht="21.95" customHeight="1">
      <c r="A34" s="6" t="str">
        <f>'PL(3M)'!A3</f>
        <v>FOR THE THREE - MONTH PERIOD ENDED MARCH 31, 2021</v>
      </c>
      <c r="B34" s="6"/>
      <c r="C34" s="6"/>
      <c r="D34" s="10"/>
      <c r="E34" s="3"/>
      <c r="F34" s="7"/>
      <c r="G34" s="7"/>
      <c r="H34" s="7"/>
      <c r="I34" s="7"/>
      <c r="J34" s="7"/>
      <c r="K34" s="7"/>
      <c r="L34" s="7"/>
      <c r="M34" s="7"/>
      <c r="O34" s="24"/>
      <c r="P34" s="24"/>
      <c r="Q34" s="24"/>
    </row>
    <row r="35" spans="1:17" ht="21.95" customHeight="1">
      <c r="A35" s="11"/>
      <c r="B35" s="11"/>
      <c r="C35" s="11"/>
      <c r="D35" s="12"/>
      <c r="E35" s="8"/>
      <c r="F35" s="12"/>
      <c r="G35" s="13"/>
      <c r="H35" s="13"/>
      <c r="I35" s="13"/>
      <c r="J35" s="13"/>
      <c r="K35" s="13"/>
      <c r="L35" s="13"/>
      <c r="M35" s="14" t="s">
        <v>137</v>
      </c>
      <c r="O35" s="24"/>
      <c r="P35" s="24"/>
      <c r="Q35" s="24"/>
    </row>
    <row r="36" spans="1:17" ht="21.95" customHeight="1">
      <c r="A36" s="15"/>
      <c r="B36" s="15"/>
      <c r="C36" s="15"/>
      <c r="D36" s="15"/>
      <c r="E36" s="8"/>
      <c r="F36" s="15"/>
      <c r="G36" s="117" t="s">
        <v>15</v>
      </c>
      <c r="H36" s="117"/>
      <c r="I36" s="117"/>
      <c r="J36" s="15"/>
      <c r="K36" s="117" t="s">
        <v>0</v>
      </c>
      <c r="L36" s="117"/>
      <c r="M36" s="117"/>
      <c r="O36" s="24"/>
      <c r="P36" s="24"/>
      <c r="Q36" s="24"/>
    </row>
    <row r="37" spans="1:17" ht="21.95" customHeight="1">
      <c r="A37" s="85"/>
      <c r="B37" s="85"/>
      <c r="C37" s="85"/>
      <c r="D37" s="15"/>
      <c r="E37" s="8"/>
      <c r="F37" s="15"/>
      <c r="G37" s="125" t="s">
        <v>231</v>
      </c>
      <c r="H37" s="125"/>
      <c r="I37" s="125"/>
      <c r="J37" s="15"/>
      <c r="K37" s="125" t="s">
        <v>232</v>
      </c>
      <c r="L37" s="125"/>
      <c r="M37" s="125"/>
    </row>
    <row r="38" spans="1:17" ht="21.95" customHeight="1">
      <c r="A38" s="85"/>
      <c r="B38" s="85"/>
      <c r="C38" s="85"/>
      <c r="D38" s="15"/>
      <c r="E38" s="8"/>
      <c r="F38" s="15"/>
      <c r="G38" s="126"/>
      <c r="H38" s="126"/>
      <c r="I38" s="126"/>
      <c r="J38" s="15"/>
      <c r="K38" s="126"/>
      <c r="L38" s="126"/>
      <c r="M38" s="126"/>
    </row>
    <row r="39" spans="1:17" ht="21.95" customHeight="1">
      <c r="A39" s="12"/>
      <c r="B39" s="12"/>
      <c r="C39" s="12"/>
      <c r="D39" s="12"/>
      <c r="E39" s="8"/>
      <c r="F39" s="16"/>
      <c r="G39" s="17">
        <f>G$8</f>
        <v>2021</v>
      </c>
      <c r="H39" s="18"/>
      <c r="I39" s="17">
        <f>I$8</f>
        <v>2020</v>
      </c>
      <c r="J39" s="12"/>
      <c r="K39" s="17">
        <f>K$8</f>
        <v>2021</v>
      </c>
      <c r="L39" s="18"/>
      <c r="M39" s="17">
        <f>M$8</f>
        <v>2020</v>
      </c>
      <c r="O39" s="24"/>
      <c r="P39" s="24"/>
      <c r="Q39" s="24"/>
    </row>
    <row r="40" spans="1:17" ht="21.95" customHeight="1">
      <c r="A40" s="19" t="s">
        <v>31</v>
      </c>
      <c r="B40" s="19"/>
      <c r="C40" s="19"/>
      <c r="D40" s="20"/>
      <c r="E40" s="21"/>
      <c r="F40" s="12"/>
      <c r="G40" s="40"/>
      <c r="H40" s="12"/>
      <c r="I40" s="40"/>
      <c r="J40" s="12"/>
      <c r="K40" s="41"/>
      <c r="L40" s="40"/>
      <c r="M40" s="41"/>
      <c r="O40" s="24"/>
      <c r="P40" s="24"/>
      <c r="Q40" s="24"/>
    </row>
    <row r="41" spans="1:17" ht="21.95" customHeight="1">
      <c r="A41" s="19"/>
      <c r="B41" s="42" t="s">
        <v>131</v>
      </c>
      <c r="C41" s="19"/>
      <c r="D41" s="20"/>
      <c r="E41" s="21"/>
      <c r="F41" s="12"/>
      <c r="G41" s="40">
        <v>10000</v>
      </c>
      <c r="H41" s="12"/>
      <c r="I41" s="43">
        <v>0</v>
      </c>
      <c r="J41" s="12"/>
      <c r="K41" s="44">
        <v>0</v>
      </c>
      <c r="L41" s="12"/>
      <c r="M41" s="43">
        <v>0</v>
      </c>
      <c r="O41" s="24"/>
      <c r="P41" s="24"/>
      <c r="Q41" s="24"/>
    </row>
    <row r="42" spans="1:17" ht="21.95" customHeight="1">
      <c r="A42" s="19"/>
      <c r="B42" s="32" t="s">
        <v>94</v>
      </c>
      <c r="C42" s="19"/>
      <c r="D42" s="20"/>
      <c r="E42" s="21"/>
      <c r="F42" s="12"/>
      <c r="G42" s="31">
        <v>0</v>
      </c>
      <c r="H42" s="12"/>
      <c r="I42" s="40">
        <v>20</v>
      </c>
      <c r="J42" s="12"/>
      <c r="K42" s="31">
        <v>0</v>
      </c>
      <c r="L42" s="12"/>
      <c r="M42" s="43">
        <v>20</v>
      </c>
      <c r="O42" s="24"/>
      <c r="P42" s="24"/>
      <c r="Q42" s="24"/>
    </row>
    <row r="43" spans="1:17" ht="21.95" customHeight="1">
      <c r="A43" s="19"/>
      <c r="B43" s="32" t="s">
        <v>73</v>
      </c>
      <c r="C43" s="19"/>
      <c r="D43" s="20"/>
      <c r="E43" s="21"/>
      <c r="F43" s="12"/>
      <c r="G43" s="31">
        <v>-195</v>
      </c>
      <c r="H43" s="12"/>
      <c r="I43" s="40">
        <v>-3171</v>
      </c>
      <c r="J43" s="12"/>
      <c r="K43" s="31">
        <v>0</v>
      </c>
      <c r="L43" s="12"/>
      <c r="M43" s="43">
        <v>-140</v>
      </c>
      <c r="O43" s="24"/>
      <c r="P43" s="24"/>
      <c r="Q43" s="24"/>
    </row>
    <row r="44" spans="1:17" ht="21.95" customHeight="1">
      <c r="A44" s="19"/>
      <c r="B44" s="32" t="s">
        <v>221</v>
      </c>
      <c r="C44" s="19"/>
      <c r="D44" s="20"/>
      <c r="E44" s="21"/>
      <c r="F44" s="12"/>
      <c r="G44" s="31">
        <v>-352</v>
      </c>
      <c r="H44" s="12"/>
      <c r="I44" s="43">
        <v>0</v>
      </c>
      <c r="J44" s="12"/>
      <c r="K44" s="31">
        <v>-70</v>
      </c>
      <c r="L44" s="12"/>
      <c r="M44" s="43">
        <v>0</v>
      </c>
      <c r="O44" s="24"/>
      <c r="P44" s="24"/>
      <c r="Q44" s="24"/>
    </row>
    <row r="45" spans="1:17" ht="21.95" customHeight="1">
      <c r="A45" s="19"/>
      <c r="B45" s="22" t="s">
        <v>158</v>
      </c>
      <c r="C45" s="22"/>
      <c r="D45" s="20"/>
      <c r="E45" s="21"/>
      <c r="F45" s="12"/>
      <c r="G45" s="29">
        <v>0</v>
      </c>
      <c r="H45" s="12"/>
      <c r="I45" s="43">
        <v>0</v>
      </c>
      <c r="J45" s="12"/>
      <c r="K45" s="29">
        <v>5806</v>
      </c>
      <c r="L45" s="12"/>
      <c r="M45" s="43">
        <v>-7407</v>
      </c>
      <c r="O45" s="24"/>
      <c r="P45" s="24"/>
      <c r="Q45" s="24"/>
    </row>
    <row r="46" spans="1:17" ht="21.95" customHeight="1">
      <c r="A46" s="19"/>
      <c r="B46" s="32" t="s">
        <v>54</v>
      </c>
      <c r="C46" s="19"/>
      <c r="D46" s="20"/>
      <c r="E46" s="21"/>
      <c r="F46" s="12"/>
      <c r="G46" s="29">
        <v>1</v>
      </c>
      <c r="H46" s="12"/>
      <c r="I46" s="40">
        <v>311</v>
      </c>
      <c r="J46" s="12"/>
      <c r="K46" s="29">
        <v>1</v>
      </c>
      <c r="L46" s="12"/>
      <c r="M46" s="41">
        <v>350</v>
      </c>
      <c r="O46" s="24"/>
      <c r="P46" s="24"/>
      <c r="Q46" s="24"/>
    </row>
    <row r="47" spans="1:17" ht="21.95" customHeight="1">
      <c r="A47" s="19" t="s">
        <v>74</v>
      </c>
      <c r="B47" s="19"/>
      <c r="C47" s="19"/>
      <c r="D47" s="20"/>
      <c r="E47" s="21"/>
      <c r="F47" s="12"/>
      <c r="G47" s="45">
        <f>SUM(G41:G46)</f>
        <v>9454</v>
      </c>
      <c r="H47" s="23"/>
      <c r="I47" s="45">
        <f>SUM(I41:I46)</f>
        <v>-2840</v>
      </c>
      <c r="J47" s="43"/>
      <c r="K47" s="45">
        <f>SUM(K41:K46)</f>
        <v>5737</v>
      </c>
      <c r="L47" s="43"/>
      <c r="M47" s="45">
        <f>SUM(M41:M46)</f>
        <v>-7177</v>
      </c>
      <c r="O47" s="24"/>
      <c r="P47" s="24"/>
      <c r="Q47" s="24"/>
    </row>
    <row r="48" spans="1:17" ht="6.95" customHeight="1">
      <c r="A48" s="19"/>
      <c r="B48" s="19"/>
      <c r="C48" s="19"/>
      <c r="D48" s="12"/>
      <c r="E48" s="8"/>
      <c r="F48" s="12"/>
      <c r="G48" s="43"/>
      <c r="H48" s="23"/>
      <c r="I48" s="43"/>
      <c r="J48" s="43"/>
      <c r="K48" s="43"/>
      <c r="L48" s="43"/>
      <c r="M48" s="43"/>
      <c r="O48" s="24"/>
      <c r="P48" s="24"/>
      <c r="Q48" s="24"/>
    </row>
    <row r="49" spans="1:17" ht="21.95" customHeight="1">
      <c r="A49" s="19" t="s">
        <v>32</v>
      </c>
      <c r="B49" s="19"/>
      <c r="C49" s="19"/>
      <c r="D49" s="12"/>
      <c r="E49" s="8"/>
      <c r="F49" s="12"/>
      <c r="G49" s="43"/>
      <c r="H49" s="23"/>
      <c r="I49" s="43"/>
      <c r="J49" s="43"/>
      <c r="K49" s="43"/>
      <c r="L49" s="43"/>
      <c r="M49" s="43"/>
      <c r="O49" s="24"/>
      <c r="P49" s="24"/>
      <c r="Q49" s="24"/>
    </row>
    <row r="50" spans="1:17" ht="21.95" customHeight="1">
      <c r="A50" s="19"/>
      <c r="B50" s="46" t="s">
        <v>122</v>
      </c>
      <c r="C50" s="19"/>
      <c r="D50" s="12"/>
      <c r="E50" s="8"/>
      <c r="F50" s="12"/>
      <c r="G50" s="43"/>
      <c r="H50" s="23"/>
      <c r="I50" s="43"/>
      <c r="J50" s="43"/>
      <c r="K50" s="43"/>
      <c r="L50" s="43"/>
      <c r="M50" s="43"/>
      <c r="O50" s="24"/>
      <c r="P50" s="24"/>
      <c r="Q50" s="24"/>
    </row>
    <row r="51" spans="1:17" ht="21.95" customHeight="1">
      <c r="A51" s="19"/>
      <c r="B51" s="22" t="s">
        <v>155</v>
      </c>
      <c r="C51" s="22"/>
      <c r="D51" s="8"/>
      <c r="F51" s="12"/>
      <c r="G51" s="31">
        <v>0</v>
      </c>
      <c r="H51" s="31"/>
      <c r="I51" s="48">
        <v>0</v>
      </c>
      <c r="J51" s="31"/>
      <c r="K51" s="31">
        <v>7000</v>
      </c>
      <c r="L51" s="29"/>
      <c r="M51" s="48">
        <v>0</v>
      </c>
      <c r="O51" s="24"/>
      <c r="P51" s="24"/>
      <c r="Q51" s="24"/>
    </row>
    <row r="52" spans="1:17" ht="21.95" customHeight="1">
      <c r="A52" s="19"/>
      <c r="B52" s="46" t="s">
        <v>211</v>
      </c>
      <c r="C52" s="42"/>
      <c r="D52" s="12"/>
      <c r="E52" s="8"/>
      <c r="F52" s="12"/>
      <c r="G52" s="43"/>
      <c r="H52" s="23"/>
      <c r="I52" s="43"/>
      <c r="J52" s="23"/>
      <c r="K52" s="43"/>
      <c r="L52" s="43"/>
      <c r="M52" s="43"/>
      <c r="O52" s="24"/>
      <c r="P52" s="24"/>
      <c r="Q52" s="24"/>
    </row>
    <row r="53" spans="1:17" ht="21.95" customHeight="1">
      <c r="A53" s="19"/>
      <c r="B53" s="46"/>
      <c r="C53" s="42" t="s">
        <v>191</v>
      </c>
      <c r="D53" s="12"/>
      <c r="E53" s="8"/>
      <c r="F53" s="12"/>
      <c r="G53" s="43">
        <v>-10000</v>
      </c>
      <c r="H53" s="23"/>
      <c r="I53" s="43">
        <v>-24000</v>
      </c>
      <c r="J53" s="23"/>
      <c r="K53" s="43">
        <v>0</v>
      </c>
      <c r="L53" s="43"/>
      <c r="M53" s="43">
        <v>-24000</v>
      </c>
      <c r="O53" s="24"/>
      <c r="P53" s="24"/>
      <c r="Q53" s="24"/>
    </row>
    <row r="54" spans="1:17" ht="21.95" customHeight="1">
      <c r="A54" s="19"/>
      <c r="B54" s="46"/>
      <c r="C54" s="47" t="s">
        <v>130</v>
      </c>
      <c r="E54" s="8"/>
      <c r="F54" s="12"/>
      <c r="G54" s="31">
        <v>0</v>
      </c>
      <c r="H54" s="23"/>
      <c r="I54" s="43">
        <v>0</v>
      </c>
      <c r="J54" s="23"/>
      <c r="K54" s="31">
        <v>0</v>
      </c>
      <c r="L54" s="43"/>
      <c r="M54" s="43">
        <v>0</v>
      </c>
      <c r="O54" s="24"/>
      <c r="P54" s="24"/>
      <c r="Q54" s="24"/>
    </row>
    <row r="55" spans="1:17" ht="21.95" customHeight="1">
      <c r="A55" s="19"/>
      <c r="B55" s="46"/>
      <c r="C55" s="22" t="s">
        <v>233</v>
      </c>
      <c r="E55" s="8"/>
      <c r="F55" s="12"/>
      <c r="G55" s="31">
        <v>-32047</v>
      </c>
      <c r="H55" s="23"/>
      <c r="I55" s="43">
        <v>-12766</v>
      </c>
      <c r="J55" s="23"/>
      <c r="K55" s="31">
        <v>-32047</v>
      </c>
      <c r="L55" s="43"/>
      <c r="M55" s="43">
        <v>-12766</v>
      </c>
      <c r="O55" s="24"/>
      <c r="P55" s="24"/>
      <c r="Q55" s="24"/>
    </row>
    <row r="56" spans="1:17" ht="21.95" customHeight="1">
      <c r="A56" s="19"/>
      <c r="B56" s="32" t="s">
        <v>118</v>
      </c>
      <c r="C56" s="19"/>
      <c r="D56" s="12"/>
      <c r="E56" s="8"/>
      <c r="F56" s="12"/>
      <c r="G56" s="29">
        <v>-323</v>
      </c>
      <c r="H56" s="23"/>
      <c r="I56" s="43">
        <v>-467</v>
      </c>
      <c r="J56" s="23"/>
      <c r="K56" s="29">
        <v>-323</v>
      </c>
      <c r="L56" s="43"/>
      <c r="M56" s="43">
        <v>-467</v>
      </c>
      <c r="O56" s="24"/>
      <c r="P56" s="24"/>
      <c r="Q56" s="24"/>
    </row>
    <row r="57" spans="1:17" ht="21.95" customHeight="1">
      <c r="A57" s="19"/>
      <c r="B57" s="46" t="s">
        <v>134</v>
      </c>
      <c r="C57" s="47"/>
      <c r="E57" s="8"/>
      <c r="F57" s="12"/>
      <c r="G57" s="43">
        <v>0</v>
      </c>
      <c r="H57" s="23"/>
      <c r="I57" s="43">
        <v>-43957</v>
      </c>
      <c r="J57" s="23"/>
      <c r="K57" s="43">
        <v>0</v>
      </c>
      <c r="L57" s="43"/>
      <c r="M57" s="43">
        <v>-43957</v>
      </c>
      <c r="O57" s="24"/>
      <c r="P57" s="24"/>
      <c r="Q57" s="24"/>
    </row>
    <row r="58" spans="1:17" ht="21.95" customHeight="1">
      <c r="A58" s="19"/>
      <c r="B58" s="46" t="s">
        <v>135</v>
      </c>
      <c r="C58" s="47"/>
      <c r="E58" s="8"/>
      <c r="F58" s="12"/>
      <c r="G58" s="29">
        <v>-1207</v>
      </c>
      <c r="H58" s="29"/>
      <c r="I58" s="29">
        <v>607</v>
      </c>
      <c r="J58" s="29"/>
      <c r="K58" s="29">
        <v>0</v>
      </c>
      <c r="L58" s="29"/>
      <c r="M58" s="29">
        <v>106</v>
      </c>
      <c r="O58" s="24"/>
      <c r="P58" s="24"/>
      <c r="Q58" s="24"/>
    </row>
    <row r="59" spans="1:17" ht="21.95" customHeight="1">
      <c r="A59" s="19"/>
      <c r="B59" s="46" t="s">
        <v>136</v>
      </c>
      <c r="C59" s="47"/>
      <c r="E59" s="8"/>
      <c r="F59" s="12"/>
      <c r="G59" s="43">
        <v>0</v>
      </c>
      <c r="H59" s="23"/>
      <c r="I59" s="43">
        <v>0</v>
      </c>
      <c r="J59" s="23"/>
      <c r="K59" s="43">
        <v>0</v>
      </c>
      <c r="L59" s="43"/>
      <c r="M59" s="43">
        <v>0</v>
      </c>
      <c r="O59" s="24"/>
      <c r="P59" s="24"/>
      <c r="Q59" s="24"/>
    </row>
    <row r="60" spans="1:17" ht="21.95" customHeight="1">
      <c r="A60" s="19" t="s">
        <v>75</v>
      </c>
      <c r="B60" s="19"/>
      <c r="C60" s="19"/>
      <c r="D60" s="12"/>
      <c r="E60" s="8"/>
      <c r="F60" s="12"/>
      <c r="G60" s="36">
        <f>SUM(G51:G59)</f>
        <v>-43577</v>
      </c>
      <c r="H60" s="31"/>
      <c r="I60" s="36">
        <f>SUM(I51:I59)</f>
        <v>-80583</v>
      </c>
      <c r="J60" s="31"/>
      <c r="K60" s="36">
        <f>SUM(K51:K59)</f>
        <v>-25370</v>
      </c>
      <c r="L60" s="31"/>
      <c r="M60" s="36">
        <f>SUM(M51:M59)</f>
        <v>-81084</v>
      </c>
      <c r="O60" s="24"/>
      <c r="P60" s="24"/>
      <c r="Q60" s="24"/>
    </row>
    <row r="61" spans="1:17" ht="8.1" customHeight="1">
      <c r="A61" s="19"/>
      <c r="B61" s="32"/>
      <c r="C61" s="19"/>
      <c r="D61" s="12"/>
      <c r="E61" s="8"/>
      <c r="F61" s="12"/>
      <c r="G61" s="43"/>
      <c r="H61" s="23"/>
      <c r="I61" s="29"/>
      <c r="J61" s="43"/>
      <c r="K61" s="43"/>
      <c r="L61" s="43"/>
      <c r="M61" s="43"/>
      <c r="O61" s="24"/>
      <c r="P61" s="24"/>
      <c r="Q61" s="24"/>
    </row>
    <row r="62" spans="1:17" ht="21.95" customHeight="1">
      <c r="A62" s="32" t="s">
        <v>121</v>
      </c>
      <c r="B62" s="32"/>
      <c r="C62" s="32"/>
      <c r="D62" s="12"/>
      <c r="E62" s="8"/>
      <c r="F62" s="12"/>
      <c r="G62" s="29"/>
      <c r="H62" s="29"/>
      <c r="I62" s="29"/>
      <c r="J62" s="29"/>
      <c r="K62" s="29"/>
      <c r="L62" s="29"/>
      <c r="M62" s="29"/>
      <c r="O62" s="24"/>
      <c r="P62" s="24"/>
      <c r="Q62" s="24"/>
    </row>
    <row r="63" spans="1:17" ht="21.95" customHeight="1">
      <c r="B63" s="32" t="s">
        <v>77</v>
      </c>
      <c r="C63" s="32"/>
      <c r="D63" s="12"/>
      <c r="E63" s="8"/>
      <c r="F63" s="12"/>
      <c r="G63" s="29">
        <f>G30+G47+G60</f>
        <v>-32439</v>
      </c>
      <c r="H63" s="29"/>
      <c r="I63" s="29">
        <f>I30+I47+I60</f>
        <v>93472</v>
      </c>
      <c r="J63" s="29"/>
      <c r="K63" s="29">
        <f>K30+K47+K60</f>
        <v>-23693</v>
      </c>
      <c r="L63" s="29"/>
      <c r="M63" s="29">
        <f>M30+M47+M60</f>
        <v>4812</v>
      </c>
      <c r="O63" s="24"/>
      <c r="P63" s="24"/>
      <c r="Q63" s="24"/>
    </row>
    <row r="64" spans="1:17" ht="21.95" customHeight="1">
      <c r="A64" s="11" t="s">
        <v>95</v>
      </c>
      <c r="B64" s="6"/>
      <c r="C64" s="6"/>
      <c r="D64" s="12"/>
      <c r="E64" s="8"/>
      <c r="F64" s="12"/>
      <c r="G64" s="38">
        <v>6170</v>
      </c>
      <c r="H64" s="31"/>
      <c r="I64" s="38">
        <v>-77379</v>
      </c>
      <c r="J64" s="31"/>
      <c r="K64" s="38">
        <v>0</v>
      </c>
      <c r="L64" s="31"/>
      <c r="M64" s="38">
        <v>0</v>
      </c>
      <c r="O64" s="24"/>
      <c r="P64" s="24"/>
      <c r="Q64" s="24"/>
    </row>
    <row r="65" spans="1:17" ht="21.95" customHeight="1">
      <c r="A65" s="19" t="s">
        <v>96</v>
      </c>
      <c r="B65" s="19"/>
      <c r="C65" s="19"/>
      <c r="D65" s="12"/>
      <c r="E65" s="8"/>
      <c r="F65" s="12"/>
      <c r="G65" s="31">
        <f>SUM(G63:G64)</f>
        <v>-26269</v>
      </c>
      <c r="H65" s="31"/>
      <c r="I65" s="31">
        <f>SUM(I63:I64)</f>
        <v>16093</v>
      </c>
      <c r="J65" s="31"/>
      <c r="K65" s="31">
        <f>SUM(K63:K64)</f>
        <v>-23693</v>
      </c>
      <c r="L65" s="31"/>
      <c r="M65" s="31">
        <f>SUM(M63:M64)</f>
        <v>4812</v>
      </c>
      <c r="O65" s="24"/>
      <c r="P65" s="24"/>
      <c r="Q65" s="24"/>
    </row>
    <row r="66" spans="1:17" ht="21.95" customHeight="1">
      <c r="A66" s="19" t="s">
        <v>153</v>
      </c>
      <c r="B66" s="22"/>
      <c r="C66" s="22"/>
      <c r="D66" s="12"/>
      <c r="E66" s="8"/>
      <c r="F66" s="12"/>
      <c r="G66" s="30">
        <v>38392</v>
      </c>
      <c r="H66" s="31"/>
      <c r="I66" s="30">
        <v>45537</v>
      </c>
      <c r="J66" s="31"/>
      <c r="K66" s="30">
        <v>30317</v>
      </c>
      <c r="L66" s="31"/>
      <c r="M66" s="30">
        <v>17103</v>
      </c>
      <c r="O66" s="24"/>
      <c r="P66" s="24"/>
      <c r="Q66" s="24"/>
    </row>
    <row r="67" spans="1:17" ht="21.95" customHeight="1">
      <c r="A67" s="22" t="s">
        <v>133</v>
      </c>
      <c r="B67" s="22"/>
      <c r="C67" s="22"/>
      <c r="D67" s="12"/>
      <c r="E67" s="8"/>
      <c r="F67" s="12"/>
      <c r="G67" s="30">
        <v>0</v>
      </c>
      <c r="H67" s="31"/>
      <c r="I67" s="30">
        <v>0</v>
      </c>
      <c r="J67" s="31"/>
      <c r="K67" s="30">
        <v>0</v>
      </c>
      <c r="L67" s="31"/>
      <c r="M67" s="30">
        <v>0</v>
      </c>
      <c r="O67" s="24"/>
      <c r="P67" s="24"/>
      <c r="Q67" s="24"/>
    </row>
    <row r="68" spans="1:17" ht="21.95" customHeight="1" thickBot="1">
      <c r="A68" s="19" t="s">
        <v>154</v>
      </c>
      <c r="B68" s="19"/>
      <c r="C68" s="19"/>
      <c r="D68" s="12"/>
      <c r="E68" s="8"/>
      <c r="F68" s="12"/>
      <c r="G68" s="49">
        <f>SUM(G65:G67)</f>
        <v>12123</v>
      </c>
      <c r="H68" s="31"/>
      <c r="I68" s="49">
        <f>SUM(I65:I67)</f>
        <v>61630</v>
      </c>
      <c r="J68" s="31"/>
      <c r="K68" s="49">
        <f>SUM(K65:K67)</f>
        <v>6624</v>
      </c>
      <c r="L68" s="31"/>
      <c r="M68" s="49">
        <f>SUM(M65:M67)</f>
        <v>21915</v>
      </c>
      <c r="O68" s="24"/>
      <c r="P68" s="24"/>
      <c r="Q68" s="24"/>
    </row>
    <row r="69" spans="1:17" ht="8.1" customHeight="1" thickTop="1">
      <c r="A69" s="19"/>
      <c r="B69" s="19"/>
      <c r="C69" s="19"/>
      <c r="D69" s="12"/>
      <c r="E69" s="8"/>
      <c r="F69" s="12"/>
      <c r="G69" s="29"/>
      <c r="H69" s="31"/>
      <c r="I69" s="29"/>
      <c r="J69" s="31"/>
      <c r="K69" s="29"/>
      <c r="L69" s="31"/>
      <c r="M69" s="29"/>
      <c r="O69" s="24"/>
      <c r="P69" s="24"/>
      <c r="Q69" s="24"/>
    </row>
    <row r="70" spans="1:17" ht="21.95" customHeight="1">
      <c r="A70" s="19" t="s">
        <v>126</v>
      </c>
      <c r="B70" s="19"/>
      <c r="C70" s="19"/>
      <c r="D70" s="12"/>
      <c r="E70" s="8"/>
      <c r="F70" s="12"/>
      <c r="G70" s="31"/>
      <c r="H70" s="31"/>
      <c r="I70" s="31"/>
      <c r="J70" s="31"/>
      <c r="K70" s="31"/>
      <c r="L70" s="31"/>
      <c r="M70" s="31"/>
      <c r="O70" s="24"/>
      <c r="P70" s="24"/>
      <c r="Q70" s="24"/>
    </row>
    <row r="71" spans="1:17" ht="21.95" customHeight="1">
      <c r="A71" s="22" t="s">
        <v>119</v>
      </c>
      <c r="B71" s="22"/>
      <c r="C71" s="22"/>
      <c r="D71" s="12"/>
      <c r="E71" s="8"/>
      <c r="F71" s="12"/>
      <c r="G71" s="31"/>
      <c r="H71" s="31"/>
      <c r="I71" s="31"/>
      <c r="J71" s="31"/>
      <c r="K71" s="31"/>
      <c r="L71" s="31"/>
      <c r="M71" s="31"/>
      <c r="O71" s="24"/>
      <c r="P71" s="24"/>
      <c r="Q71" s="24"/>
    </row>
    <row r="72" spans="1:17" ht="21.95" customHeight="1">
      <c r="A72" s="22" t="s">
        <v>196</v>
      </c>
      <c r="B72" s="22"/>
      <c r="C72" s="22"/>
      <c r="D72" s="12"/>
      <c r="E72" s="8"/>
      <c r="F72" s="12"/>
      <c r="G72" s="31">
        <v>0</v>
      </c>
      <c r="H72" s="31"/>
      <c r="I72" s="31">
        <v>292</v>
      </c>
      <c r="J72" s="31"/>
      <c r="K72" s="31">
        <v>0</v>
      </c>
      <c r="L72" s="31"/>
      <c r="M72" s="31">
        <v>292</v>
      </c>
      <c r="O72" s="24"/>
      <c r="P72" s="24"/>
      <c r="Q72" s="24"/>
    </row>
    <row r="73" spans="1:17" ht="21.95" customHeight="1">
      <c r="B73" s="32" t="s">
        <v>222</v>
      </c>
      <c r="C73" s="12"/>
      <c r="D73" s="12"/>
      <c r="G73" s="31">
        <v>0</v>
      </c>
      <c r="I73" s="31">
        <v>0</v>
      </c>
      <c r="K73" s="31">
        <v>10000</v>
      </c>
      <c r="M73" s="31">
        <v>0</v>
      </c>
      <c r="O73" s="24"/>
      <c r="P73" s="24"/>
      <c r="Q73" s="24"/>
    </row>
    <row r="74" spans="1:17" ht="24" customHeight="1">
      <c r="G74" s="29"/>
      <c r="H74" s="29"/>
      <c r="I74" s="29"/>
      <c r="J74" s="29"/>
      <c r="K74" s="29"/>
      <c r="L74" s="29"/>
      <c r="M74" s="29"/>
    </row>
  </sheetData>
  <mergeCells count="8">
    <mergeCell ref="G5:I5"/>
    <mergeCell ref="K5:M5"/>
    <mergeCell ref="G36:I36"/>
    <mergeCell ref="K36:M36"/>
    <mergeCell ref="G6:I7"/>
    <mergeCell ref="K6:M7"/>
    <mergeCell ref="G37:I38"/>
    <mergeCell ref="K37:M38"/>
  </mergeCells>
  <printOptions horizontalCentered="1"/>
  <pageMargins left="0.70866141732283505" right="0.196850393700787" top="0.66929133858267698" bottom="0.196850393700787" header="0.196850393700787" footer="0.196850393700787"/>
  <pageSetup paperSize="9" scale="82" firstPageNumber="8" fitToHeight="6" orientation="portrait" useFirstPageNumber="1" r:id="rId1"/>
  <headerFooter differentFirst="1">
    <oddFooter>&amp;L&amp;"Angsana New,Regular"&amp;16The accompanying notes to interim financial statements 
are an integral part of these interim financial statements.</oddFooter>
  </headerFooter>
  <rowBreaks count="1" manualBreakCount="1">
    <brk id="3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CE1</vt:lpstr>
      <vt:lpstr>CE2</vt:lpstr>
      <vt:lpstr>PL(3M)</vt:lpstr>
      <vt:lpstr>CF</vt:lpstr>
      <vt:lpstr>BS!Print_Area</vt:lpstr>
      <vt:lpstr>'CE1'!Print_Area</vt:lpstr>
      <vt:lpstr>'CE2'!Print_Area</vt:lpstr>
      <vt:lpstr>CF!Print_Area</vt:lpstr>
      <vt:lpstr>'PL(3M)'!Print_Area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F5COM2</cp:lastModifiedBy>
  <cp:lastPrinted>2021-05-17T14:11:35Z</cp:lastPrinted>
  <dcterms:created xsi:type="dcterms:W3CDTF">2011-02-08T11:04:53Z</dcterms:created>
  <dcterms:modified xsi:type="dcterms:W3CDTF">2021-05-17T14:25:42Z</dcterms:modified>
</cp:coreProperties>
</file>