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AEC\Q1'2021\FS_Finalllllll\TH\"/>
    </mc:Choice>
  </mc:AlternateContent>
  <xr:revisionPtr revIDLastSave="0" documentId="13_ncr:1_{CD832DE9-9AE0-4D81-9BFC-1EA42A06E51A}" xr6:coauthVersionLast="46" xr6:coauthVersionMax="46" xr10:uidLastSave="{00000000-0000-0000-0000-000000000000}"/>
  <bookViews>
    <workbookView xWindow="-108" yWindow="-108" windowWidth="23256" windowHeight="12576" tabRatio="725" activeTab="1" xr2:uid="{00000000-000D-0000-FFFF-FFFF00000000}"/>
  </bookViews>
  <sheets>
    <sheet name="BS-T" sheetId="11" r:id="rId1"/>
    <sheet name="PL-T" sheetId="25" r:id="rId2"/>
    <sheet name="CE consolidate_Th" sheetId="29" r:id="rId3"/>
    <sheet name="CEseparate_Th" sheetId="30" r:id="rId4"/>
    <sheet name="CF_Th" sheetId="33" r:id="rId5"/>
    <sheet name="CE consolidate_Th (2)" sheetId="32" state="hidden" r:id="rId6"/>
    <sheet name="CE Conso-T" sheetId="26" state="hidden" r:id="rId7"/>
    <sheet name="000" sheetId="2" state="very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s" localSheetId="6">#REF!</definedName>
    <definedName name="\s" localSheetId="4">#REF!</definedName>
    <definedName name="\s" localSheetId="1">#REF!</definedName>
    <definedName name="\s">#REF!</definedName>
    <definedName name="_DAT1" localSheetId="6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6">#REF!</definedName>
    <definedName name="_DAT2" localSheetId="4">#REF!</definedName>
    <definedName name="_DAT2" localSheetId="1">#REF!</definedName>
    <definedName name="_DAT2">#REF!</definedName>
    <definedName name="_DAT3" localSheetId="6">#REF!</definedName>
    <definedName name="_DAT3" localSheetId="4">#REF!</definedName>
    <definedName name="_DAT3" localSheetId="1">#REF!</definedName>
    <definedName name="_DAT3">#REF!</definedName>
    <definedName name="_DAT4" localSheetId="6">#REF!</definedName>
    <definedName name="_DAT4" localSheetId="4">#REF!</definedName>
    <definedName name="_DAT4" localSheetId="1">#REF!</definedName>
    <definedName name="_DAT4">#REF!</definedName>
    <definedName name="_DAT5" localSheetId="6">#REF!</definedName>
    <definedName name="_DAT5" localSheetId="1">#REF!</definedName>
    <definedName name="_DAT5">#REF!</definedName>
    <definedName name="_DAT6" localSheetId="6">#REF!</definedName>
    <definedName name="_DAT6" localSheetId="1">#REF!</definedName>
    <definedName name="_DAT6">#REF!</definedName>
    <definedName name="_DAT7" localSheetId="6">#REF!</definedName>
    <definedName name="_DAT7" localSheetId="1">#REF!</definedName>
    <definedName name="_DAT7">#REF!</definedName>
    <definedName name="_DAT8" localSheetId="6">#REF!</definedName>
    <definedName name="_DAT8" localSheetId="1">#REF!</definedName>
    <definedName name="_DAT8">#REF!</definedName>
    <definedName name="_DAT9">'[1]K-2'!$I$2:$I$13</definedName>
    <definedName name="_dkk1" localSheetId="6">#REF!</definedName>
    <definedName name="_dkk1" localSheetId="4">#REF!</definedName>
    <definedName name="_dkk1" localSheetId="1">#REF!</definedName>
    <definedName name="_dkk1">#REF!</definedName>
    <definedName name="_dkk2" localSheetId="6">#REF!</definedName>
    <definedName name="_dkk2" localSheetId="4">#REF!</definedName>
    <definedName name="_dkk2" localSheetId="1">#REF!</definedName>
    <definedName name="_dkk2">#REF!</definedName>
    <definedName name="_exp10" localSheetId="6">#REF!</definedName>
    <definedName name="_exp10" localSheetId="4">#REF!</definedName>
    <definedName name="_exp10" localSheetId="1">#REF!</definedName>
    <definedName name="_exp10">#REF!</definedName>
    <definedName name="_exp11" localSheetId="6">#REF!</definedName>
    <definedName name="_exp11" localSheetId="1">#REF!</definedName>
    <definedName name="_exp11">#REF!</definedName>
    <definedName name="_exp12" localSheetId="6">#REF!</definedName>
    <definedName name="_exp12" localSheetId="1">#REF!</definedName>
    <definedName name="_exp12">#REF!</definedName>
    <definedName name="_EXP22" localSheetId="6">#REF!</definedName>
    <definedName name="_EXP22" localSheetId="1">#REF!</definedName>
    <definedName name="_EXP22">#REF!</definedName>
    <definedName name="_exp5" localSheetId="6">#REF!</definedName>
    <definedName name="_exp5" localSheetId="1">#REF!</definedName>
    <definedName name="_exp5">#REF!</definedName>
    <definedName name="_exp7" localSheetId="6">#REF!</definedName>
    <definedName name="_exp7" localSheetId="1">#REF!</definedName>
    <definedName name="_exp7">#REF!</definedName>
    <definedName name="_exp8" localSheetId="6">#REF!</definedName>
    <definedName name="_exp8" localSheetId="1">#REF!</definedName>
    <definedName name="_exp8">#REF!</definedName>
    <definedName name="_exp9" localSheetId="6">#REF!</definedName>
    <definedName name="_exp9" localSheetId="1">#REF!</definedName>
    <definedName name="_exp9">#REF!</definedName>
    <definedName name="_Fill" localSheetId="6" hidden="1">#REF!</definedName>
    <definedName name="_Fill" localSheetId="1" hidden="1">#REF!</definedName>
    <definedName name="_Fill" hidden="1">#REF!</definedName>
    <definedName name="_h2" localSheetId="6">[2]เงินกู้ธนชาติ!$G$2</definedName>
    <definedName name="_h2" localSheetId="1">[2]เงินกู้ธนชาติ!$G$2</definedName>
    <definedName name="_h2">[3]เงินกู้ธนชาติ!$G$2</definedName>
    <definedName name="_LA65536" localSheetId="6">#REF!</definedName>
    <definedName name="_LA65536" localSheetId="4">#REF!</definedName>
    <definedName name="_LA65536" localSheetId="1">#REF!</definedName>
    <definedName name="_LA65536">#REF!</definedName>
    <definedName name="_lit1" localSheetId="6">#REF!</definedName>
    <definedName name="_lit1" localSheetId="4">#REF!</definedName>
    <definedName name="_lit1" localSheetId="1">#REF!</definedName>
    <definedName name="_lit1">#REF!</definedName>
    <definedName name="_lit2" localSheetId="6">#REF!</definedName>
    <definedName name="_lit2" localSheetId="4">#REF!</definedName>
    <definedName name="_lit2" localSheetId="1">#REF!</definedName>
    <definedName name="_lit2">#REF!</definedName>
    <definedName name="_MA65536" localSheetId="6">#REF!</definedName>
    <definedName name="_MA65536" localSheetId="1">#REF!</definedName>
    <definedName name="_MA65536">#REF!</definedName>
    <definedName name="_SCB1">'[4]SCB 1 - Current'!$F$10</definedName>
    <definedName name="_SCB2">'[4]SCB 2 - Current'!$F$11</definedName>
    <definedName name="_Us1" localSheetId="6">#REF!</definedName>
    <definedName name="_Us1" localSheetId="4">#REF!</definedName>
    <definedName name="_Us1" localSheetId="1">#REF!</definedName>
    <definedName name="_Us1">#REF!</definedName>
    <definedName name="_Us2" localSheetId="6">#REF!</definedName>
    <definedName name="_Us2" localSheetId="4">#REF!</definedName>
    <definedName name="_Us2" localSheetId="1">#REF!</definedName>
    <definedName name="_Us2">#REF!</definedName>
    <definedName name="_ZA65536" localSheetId="6">#REF!</definedName>
    <definedName name="_ZA65536" localSheetId="4">#REF!</definedName>
    <definedName name="_ZA65536" localSheetId="1">#REF!</definedName>
    <definedName name="_ZA65536">#REF!</definedName>
    <definedName name="a" localSheetId="6">'[5]TrialBalance Q3-2002'!$A$1:$H$301</definedName>
    <definedName name="a" localSheetId="1">'[5]TrialBalance Q3-2002'!$A$1:$H$301</definedName>
    <definedName name="a">'[6]TrialBalance Q3-2002'!$A$1:$H$301</definedName>
    <definedName name="aa" localSheetId="6">'[7]Trial Balance'!$A$1:$H$65536</definedName>
    <definedName name="aa" localSheetId="1">'[7]Trial Balance'!$A$1:$H$65536</definedName>
    <definedName name="aa">'[8]Trial Balance'!$A$1:$H$65536</definedName>
    <definedName name="aaa" localSheetId="6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6">'[9]Trial Balance'!$A$1:$H$65536</definedName>
    <definedName name="aaaaaa" localSheetId="1">'[9]Trial Balance'!$A$1:$H$65536</definedName>
    <definedName name="aaaaaa">'[10]Trial Balance'!$A$1:$H$65536</definedName>
    <definedName name="abc" localSheetId="6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6">#REF!</definedName>
    <definedName name="Amount" localSheetId="4">#REF!</definedName>
    <definedName name="Amount" localSheetId="1">#REF!</definedName>
    <definedName name="Amount">#REF!</definedName>
    <definedName name="Apr_Building" localSheetId="6">[11]BUILD95!$AE$9:$AE$17</definedName>
    <definedName name="Apr_Building" localSheetId="1">[11]BUILD95!$AE$9:$AE$17</definedName>
    <definedName name="Apr_Building">[12]BUILD95!$AE$9:$AE$17</definedName>
    <definedName name="aqqqq" localSheetId="6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6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6">[11]BUILD95!$I$9:$I$17</definedName>
    <definedName name="AssetCode_Building" localSheetId="1">[11]BUILD95!$I$9:$I$17</definedName>
    <definedName name="AssetCode_Building">[12]BUILD95!$I$9:$I$17</definedName>
    <definedName name="Asstes" localSheetId="6">#REF!</definedName>
    <definedName name="Asstes" localSheetId="4">#REF!</definedName>
    <definedName name="Asstes" localSheetId="1">#REF!</definedName>
    <definedName name="Asstes">#REF!</definedName>
    <definedName name="Aug_Building" localSheetId="6">[11]BUILD95!$AI$9:$AI$17</definedName>
    <definedName name="Aug_Building" localSheetId="1">[11]BUILD95!$AI$9:$AI$17</definedName>
    <definedName name="Aug_Building">[12]BUILD95!$AI$9:$AI$17</definedName>
    <definedName name="BasedOn" localSheetId="6">#REF!</definedName>
    <definedName name="BasedOn" localSheetId="4">#REF!</definedName>
    <definedName name="BasedOn" localSheetId="1">#REF!</definedName>
    <definedName name="BasedOn">#REF!</definedName>
    <definedName name="BasedOnOther" localSheetId="6">#REF!</definedName>
    <definedName name="BasedOnOther" localSheetId="4">#REF!</definedName>
    <definedName name="BasedOnOther" localSheetId="1">#REF!</definedName>
    <definedName name="BasedOnOther">#REF!</definedName>
    <definedName name="bbbb" localSheetId="6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6">'[13]ADJ - RATE'!#REF!</definedName>
    <definedName name="BBL" localSheetId="1">'[13]ADJ - RATE'!#REF!</definedName>
    <definedName name="BBL">'[13]ADJ - RATE'!#REF!</definedName>
    <definedName name="bk" localSheetId="6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6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6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6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6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6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6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6">[11]BUILD95!$AQ$9:$AQ$17</definedName>
    <definedName name="Cur_AccDepre_Building" localSheetId="1">[11]BUILD95!$AQ$9:$AQ$17</definedName>
    <definedName name="Cur_AccDepre_Building">[12]BUILD95!$AQ$9:$AQ$17</definedName>
    <definedName name="Cur_NBV_Building" localSheetId="6">[11]BUILD95!$AR$9:$AR$17</definedName>
    <definedName name="Cur_NBV_Building" localSheetId="1">[11]BUILD95!$AR$9:$AR$17</definedName>
    <definedName name="Cur_NBV_Building">[12]BUILD95!$AR$9:$AR$17</definedName>
    <definedName name="CY_Accounts_Receivable" localSheetId="6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6">#REF!</definedName>
    <definedName name="CY_Cash" localSheetId="4">#REF!</definedName>
    <definedName name="CY_Cash" localSheetId="1">#REF!</definedName>
    <definedName name="CY_Cash">#REF!</definedName>
    <definedName name="CY_Common_Equity" localSheetId="6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6">#REF!</definedName>
    <definedName name="CY_Cost_of_Sales" localSheetId="1">#REF!</definedName>
    <definedName name="CY_Cost_of_Sales">#REF!</definedName>
    <definedName name="CY_Current_Liabilities" localSheetId="6">#REF!</definedName>
    <definedName name="CY_Current_Liabilities" localSheetId="1">#REF!</definedName>
    <definedName name="CY_Current_Liabilities">#REF!</definedName>
    <definedName name="CY_Depreciation" localSheetId="6">#REF!</definedName>
    <definedName name="CY_Depreciation" localSheetId="1">#REF!</definedName>
    <definedName name="CY_Depreciation">#REF!</definedName>
    <definedName name="CY_Gross_Profit" localSheetId="6">#REF!</definedName>
    <definedName name="CY_Gross_Profit" localSheetId="1">#REF!</definedName>
    <definedName name="CY_Gross_Profit">#REF!</definedName>
    <definedName name="CY_Inc_Bef_Tax" localSheetId="6">#REF!</definedName>
    <definedName name="CY_Inc_Bef_Tax" localSheetId="1">#REF!</definedName>
    <definedName name="CY_Inc_Bef_Tax">#REF!</definedName>
    <definedName name="CY_Intangible_Assets" localSheetId="6">#REF!</definedName>
    <definedName name="CY_Intangible_Assets" localSheetId="1">#REF!</definedName>
    <definedName name="CY_Intangible_Assets">#REF!</definedName>
    <definedName name="CY_Interest_Expense" localSheetId="6">#REF!</definedName>
    <definedName name="CY_Interest_Expense" localSheetId="1">#REF!</definedName>
    <definedName name="CY_Interest_Expense">#REF!</definedName>
    <definedName name="CY_Inventory" localSheetId="6">#REF!</definedName>
    <definedName name="CY_Inventory" localSheetId="1">#REF!</definedName>
    <definedName name="CY_Inventory">#REF!</definedName>
    <definedName name="CY_LIABIL_EQUITY" localSheetId="6">#REF!</definedName>
    <definedName name="CY_LIABIL_EQUITY" localSheetId="1">#REF!</definedName>
    <definedName name="CY_LIABIL_EQUITY">#REF!</definedName>
    <definedName name="CY_LT_Debt" localSheetId="6">#REF!</definedName>
    <definedName name="CY_LT_Debt" localSheetId="1">#REF!</definedName>
    <definedName name="CY_LT_Debt">#REF!</definedName>
    <definedName name="CY_Market_Value_of_Equity" localSheetId="6">#REF!</definedName>
    <definedName name="CY_Market_Value_of_Equity" localSheetId="1">#REF!</definedName>
    <definedName name="CY_Market_Value_of_Equity">#REF!</definedName>
    <definedName name="CY_Marketable_Sec" localSheetId="6">#REF!</definedName>
    <definedName name="CY_Marketable_Sec" localSheetId="1">#REF!</definedName>
    <definedName name="CY_Marketable_Sec">#REF!</definedName>
    <definedName name="CY_NET_PROFIT" localSheetId="6">#REF!</definedName>
    <definedName name="CY_NET_PROFIT" localSheetId="1">#REF!</definedName>
    <definedName name="CY_NET_PROFIT">#REF!</definedName>
    <definedName name="CY_Net_Revenue" localSheetId="6">#REF!</definedName>
    <definedName name="CY_Net_Revenue" localSheetId="1">#REF!</definedName>
    <definedName name="CY_Net_Revenue">#REF!</definedName>
    <definedName name="CY_Operating_Income" localSheetId="6">#REF!</definedName>
    <definedName name="CY_Operating_Income" localSheetId="1">#REF!</definedName>
    <definedName name="CY_Operating_Income">#REF!</definedName>
    <definedName name="CY_Other_Curr_Assets" localSheetId="6">#REF!</definedName>
    <definedName name="CY_Other_Curr_Assets" localSheetId="1">#REF!</definedName>
    <definedName name="CY_Other_Curr_Assets">#REF!</definedName>
    <definedName name="CY_Other_LT_Assets" localSheetId="6">#REF!</definedName>
    <definedName name="CY_Other_LT_Assets" localSheetId="1">#REF!</definedName>
    <definedName name="CY_Other_LT_Assets">#REF!</definedName>
    <definedName name="CY_Other_LT_Liabilities" localSheetId="6">#REF!</definedName>
    <definedName name="CY_Other_LT_Liabilities" localSheetId="1">#REF!</definedName>
    <definedName name="CY_Other_LT_Liabilities">#REF!</definedName>
    <definedName name="CY_Preferred_Stock" localSheetId="6">#REF!</definedName>
    <definedName name="CY_Preferred_Stock" localSheetId="1">#REF!</definedName>
    <definedName name="CY_Preferred_Stock">#REF!</definedName>
    <definedName name="CY_QUICK_ASSETS" localSheetId="6">#REF!</definedName>
    <definedName name="CY_QUICK_ASSETS" localSheetId="1">#REF!</definedName>
    <definedName name="CY_QUICK_ASSETS">#REF!</definedName>
    <definedName name="CY_Retained_Earnings" localSheetId="6">#REF!</definedName>
    <definedName name="CY_Retained_Earnings" localSheetId="1">#REF!</definedName>
    <definedName name="CY_Retained_Earnings">#REF!</definedName>
    <definedName name="CY_Tangible_Assets" localSheetId="6">#REF!</definedName>
    <definedName name="CY_Tangible_Assets" localSheetId="1">#REF!</definedName>
    <definedName name="CY_Tangible_Assets">#REF!</definedName>
    <definedName name="CY_Tangible_Net_Worth" localSheetId="6">#REF!</definedName>
    <definedName name="CY_Tangible_Net_Worth" localSheetId="1">#REF!</definedName>
    <definedName name="CY_Tangible_Net_Worth">#REF!</definedName>
    <definedName name="CY_Taxes" localSheetId="6">#REF!</definedName>
    <definedName name="CY_Taxes" localSheetId="1">#REF!</definedName>
    <definedName name="CY_Taxes">#REF!</definedName>
    <definedName name="CY_TOTAL_ASSETS" localSheetId="6">#REF!</definedName>
    <definedName name="CY_TOTAL_ASSETS" localSheetId="1">#REF!</definedName>
    <definedName name="CY_TOTAL_ASSETS">#REF!</definedName>
    <definedName name="CY_TOTAL_CURR_ASSETS" localSheetId="6">#REF!</definedName>
    <definedName name="CY_TOTAL_CURR_ASSETS" localSheetId="1">#REF!</definedName>
    <definedName name="CY_TOTAL_CURR_ASSETS">#REF!</definedName>
    <definedName name="CY_TOTAL_DEBT" localSheetId="6">#REF!</definedName>
    <definedName name="CY_TOTAL_DEBT" localSheetId="1">#REF!</definedName>
    <definedName name="CY_TOTAL_DEBT">#REF!</definedName>
    <definedName name="CY_TOTAL_EQUITY" localSheetId="6">#REF!</definedName>
    <definedName name="CY_TOTAL_EQUITY" localSheetId="1">#REF!</definedName>
    <definedName name="CY_TOTAL_EQUITY">#REF!</definedName>
    <definedName name="CY_Working_Capital" localSheetId="6">#REF!</definedName>
    <definedName name="CY_Working_Capital" localSheetId="1">#REF!</definedName>
    <definedName name="CY_Working_Capital">#REF!</definedName>
    <definedName name="D_Purchased_Vehicles" localSheetId="6">'[14]K-5'!#REF!</definedName>
    <definedName name="D_Purchased_Vehicles" localSheetId="1">'[14]K-5'!#REF!</definedName>
    <definedName name="D_Purchased_Vehicles">'[15]K-5'!#REF!</definedName>
    <definedName name="Data" localSheetId="6">#REF!</definedName>
    <definedName name="Data" localSheetId="4">#REF!</definedName>
    <definedName name="Data" localSheetId="1">#REF!</definedName>
    <definedName name="Data">#REF!</definedName>
    <definedName name="data1" localSheetId="6">#REF!</definedName>
    <definedName name="data1" localSheetId="4">#REF!</definedName>
    <definedName name="data1" localSheetId="1">#REF!</definedName>
    <definedName name="data1">#REF!</definedName>
    <definedName name="DATE" localSheetId="6">[16]เงินกู้ธนชาติ!$G$2</definedName>
    <definedName name="DATE" localSheetId="1">[16]เงินกู้ธนชาติ!$G$2</definedName>
    <definedName name="DATE">[17]เงินกู้ธนชาติ!$G$2</definedName>
    <definedName name="dd" localSheetId="6">'[18]เงินกู้ MGC'!$E$17</definedName>
    <definedName name="dd" localSheetId="1">'[18]เงินกู้ MGC'!$E$17</definedName>
    <definedName name="dd">'[19]เงินกู้ MGC'!$E$17</definedName>
    <definedName name="Dec_Building" localSheetId="6">[11]BUILD95!$AM$9:$AM$17</definedName>
    <definedName name="Dec_Building" localSheetId="1">[11]BUILD95!$AM$9:$AM$17</definedName>
    <definedName name="Dec_Building">[12]BUILD95!$AM$9:$AM$17</definedName>
    <definedName name="Depp" localSheetId="6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6">[11]BUILD95!$AA$9:$AA$17</definedName>
    <definedName name="Depre_Building" localSheetId="1">[11]BUILD95!$AA$9:$AA$17</definedName>
    <definedName name="Depre_Building">[12]BUILD95!$AA$9:$AA$17</definedName>
    <definedName name="description" localSheetId="6">#REF!</definedName>
    <definedName name="description" localSheetId="4">#REF!</definedName>
    <definedName name="description" localSheetId="1">#REF!</definedName>
    <definedName name="description">#REF!</definedName>
    <definedName name="DKK">'[20]ADJ - RATE'!$B$4</definedName>
    <definedName name="er" localSheetId="6">#REF!</definedName>
    <definedName name="er" localSheetId="4">#REF!</definedName>
    <definedName name="er" localSheetId="1">#REF!</definedName>
    <definedName name="er">#REF!</definedName>
    <definedName name="Feb_Building" localSheetId="6">[11]BUILD95!$AC$9:$AC$17</definedName>
    <definedName name="Feb_Building" localSheetId="1">[11]BUILD95!$AC$9:$AC$17</definedName>
    <definedName name="Feb_Building">[12]BUILD95!$AC$9:$AC$17</definedName>
    <definedName name="fre" localSheetId="6">#REF!</definedName>
    <definedName name="fre" localSheetId="4">#REF!</definedName>
    <definedName name="fre" localSheetId="1">#REF!</definedName>
    <definedName name="fre">#REF!</definedName>
    <definedName name="free" localSheetId="6">#REF!</definedName>
    <definedName name="free" localSheetId="4">#REF!</definedName>
    <definedName name="free" localSheetId="1">#REF!</definedName>
    <definedName name="free">#REF!</definedName>
    <definedName name="GW" localSheetId="6">#REF!</definedName>
    <definedName name="GW" localSheetId="4">#REF!</definedName>
    <definedName name="GW" localSheetId="1">#REF!</definedName>
    <definedName name="GW">#REF!</definedName>
    <definedName name="Gร65536" localSheetId="6">#REF!</definedName>
    <definedName name="Gร65536" localSheetId="1">#REF!</definedName>
    <definedName name="Gร65536">#REF!</definedName>
    <definedName name="h" localSheetId="6">[21]เงินกู้ธนชาติ!$G$2</definedName>
    <definedName name="h" localSheetId="1">[21]เงินกู้ธนชาติ!$G$2</definedName>
    <definedName name="h">[22]เงินกู้ธนชาติ!$G$2</definedName>
    <definedName name="Heading" localSheetId="6">#REF!</definedName>
    <definedName name="Heading" localSheetId="4">#REF!</definedName>
    <definedName name="Heading" localSheetId="1">#REF!</definedName>
    <definedName name="Heading">#REF!</definedName>
    <definedName name="hh" localSheetId="6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6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6">'[13]ADJ - RATE'!#REF!</definedName>
    <definedName name="HSCB" localSheetId="1">'[13]ADJ - RATE'!#REF!</definedName>
    <definedName name="HSCB">'[13]ADJ - RATE'!#REF!</definedName>
    <definedName name="hwwki" localSheetId="6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6">#REF!</definedName>
    <definedName name="InputBasis" localSheetId="4">#REF!</definedName>
    <definedName name="InputBasis" localSheetId="1">#REF!</definedName>
    <definedName name="InputBasis">#REF!</definedName>
    <definedName name="Jan_Building" localSheetId="6">[11]BUILD95!$AB$9:$AB$17</definedName>
    <definedName name="Jan_Building" localSheetId="1">[11]BUILD95!$AB$9:$AB$17</definedName>
    <definedName name="Jan_Building">[12]BUILD95!$AB$9:$AB$17</definedName>
    <definedName name="jjj" localSheetId="6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6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6">[11]BUILD95!$AH$9:$AH$17</definedName>
    <definedName name="Jul_Building" localSheetId="1">[11]BUILD95!$AH$9:$AH$17</definedName>
    <definedName name="Jul_Building">[12]BUILD95!$AH$9:$AH$17</definedName>
    <definedName name="Jun_Building" localSheetId="6">[11]BUILD95!$AG$9:$AG$17</definedName>
    <definedName name="Jun_Building" localSheetId="1">[11]BUILD95!$AG$9:$AG$17</definedName>
    <definedName name="Jun_Building">[12]BUILD95!$AG$9:$AG$17</definedName>
    <definedName name="KHJGDFGFHGHJ" localSheetId="6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6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'[20]ADJ - RATE'!$B$2</definedName>
    <definedName name="Loan">[23]เงินกู้ธนชาติ!$B$4</definedName>
    <definedName name="Loan1">'[23]เงินกู้ MGC'!$B$4</definedName>
    <definedName name="Long">[23]เงินกู้ธนชาติ!$F$15</definedName>
    <definedName name="Long1" localSheetId="6">'[24]เงินกู้ MGC'!$F$15</definedName>
    <definedName name="Long1" localSheetId="1">'[24]เงินกู้ MGC'!$F$15</definedName>
    <definedName name="Long1">'[25]เงินกู้ MGC'!$F$15</definedName>
    <definedName name="LowerAmount">'[26]PM-TE'!$E$30</definedName>
    <definedName name="LY_AccDepre_Building" localSheetId="6">[11]BUILD95!$AO$9:$AO$17</definedName>
    <definedName name="LY_AccDepre_Building" localSheetId="1">[11]BUILD95!$AO$9:$AO$17</definedName>
    <definedName name="LY_AccDepre_Building">[12]BUILD95!$AO$9:$AO$17</definedName>
    <definedName name="LY_NBV_Building" localSheetId="6">[11]BUILD95!$AP$9:$AP$17</definedName>
    <definedName name="LY_NBV_Building" localSheetId="1">[11]BUILD95!$AP$9:$AP$17</definedName>
    <definedName name="LY_NBV_Building">[12]BUILD95!$AP$9:$AP$17</definedName>
    <definedName name="Mar_Building" localSheetId="6">[11]BUILD95!$AD$9:$AD$17</definedName>
    <definedName name="Mar_Building" localSheetId="1">[11]BUILD95!$AD$9:$AD$17</definedName>
    <definedName name="Mar_Building">[12]BUILD95!$AD$9:$AD$17</definedName>
    <definedName name="May_Building" localSheetId="6">[11]BUILD95!$AF$9:$AF$17</definedName>
    <definedName name="May_Building" localSheetId="1">[11]BUILD95!$AF$9:$AF$17</definedName>
    <definedName name="May_Building">[12]BUILD95!$AF$9:$AF$17</definedName>
    <definedName name="ni" localSheetId="6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6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6">[11]BUILD95!$AL$9:$AL$17</definedName>
    <definedName name="Nov_Building" localSheetId="1">[11]BUILD95!$AL$9:$AL$17</definedName>
    <definedName name="Nov_Building">[12]BUILD95!$AL$9:$AL$17</definedName>
    <definedName name="nu" localSheetId="6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6">'[28]TrialBalance Q3-2002'!$A$1:$H$301</definedName>
    <definedName name="nuc" localSheetId="1">'[28]TrialBalance Q3-2002'!$A$1:$H$301</definedName>
    <definedName name="nuc">'[29]TrialBalance Q3-2002'!$A$1:$H$301</definedName>
    <definedName name="nuch" localSheetId="6">#REF!</definedName>
    <definedName name="nuch" localSheetId="4">#REF!</definedName>
    <definedName name="nuch" localSheetId="1">#REF!</definedName>
    <definedName name="nuch">#REF!</definedName>
    <definedName name="oCT_bUILDING" localSheetId="6">[11]BUILD95!$AK$9:$AK$17</definedName>
    <definedName name="oCT_bUILDING" localSheetId="1">[11]BUILD95!$AK$9:$AK$17</definedName>
    <definedName name="oCT_bUILDING">[12]BUILD95!$AK$9:$AK$17</definedName>
    <definedName name="oldData" localSheetId="6">#REF!</definedName>
    <definedName name="oldData" localSheetId="4">#REF!</definedName>
    <definedName name="oldData" localSheetId="1">#REF!</definedName>
    <definedName name="oldData">#REF!</definedName>
    <definedName name="OtherBasis" localSheetId="6">#REF!</definedName>
    <definedName name="OtherBasis" localSheetId="4">#REF!</definedName>
    <definedName name="OtherBasis" localSheetId="1">#REF!</definedName>
    <definedName name="OtherBasis">#REF!</definedName>
    <definedName name="PlanningAmount">'[26]PM-TE'!$J$9</definedName>
    <definedName name="pop" localSheetId="6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'BS-T'!$A$1:$Q$96</definedName>
    <definedName name="_xlnm.Print_Area" localSheetId="2">'CE consolidate_Th'!$A$1:$S$24</definedName>
    <definedName name="_xlnm.Print_Area" localSheetId="5">'CE consolidate_Th (2)'!$A$1:$U$28</definedName>
    <definedName name="_xlnm.Print_Area" localSheetId="6">'CE Conso-T'!$A$1:$W$34</definedName>
    <definedName name="_xlnm.Print_Area" localSheetId="3">CEseparate_Th!$A$1:$P$22</definedName>
    <definedName name="_xlnm.Print_Area" localSheetId="4">CF_Th!$A$1:$J$72</definedName>
    <definedName name="_xlnm.Print_Area" localSheetId="1">'PL-T'!$A$1:$N$53</definedName>
    <definedName name="_xlnm.Print_Area">#REF!</definedName>
    <definedName name="Print_Area_MI" localSheetId="6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6">[11]BUILD95!$Z$9:$Z$17</definedName>
    <definedName name="PurCost_Building" localSheetId="1">[11]BUILD95!$Z$9:$Z$17</definedName>
    <definedName name="PurCost_Building">[12]BUILD95!$Z$9:$Z$17</definedName>
    <definedName name="PY_Accounts_Receivable" localSheetId="6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6">#REF!</definedName>
    <definedName name="PY_Cash" localSheetId="4">#REF!</definedName>
    <definedName name="PY_Cash" localSheetId="1">#REF!</definedName>
    <definedName name="PY_Cash">#REF!</definedName>
    <definedName name="PY_Common_Equity" localSheetId="6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6">#REF!</definedName>
    <definedName name="PY_Cost_of_Sales" localSheetId="1">#REF!</definedName>
    <definedName name="PY_Cost_of_Sales">#REF!</definedName>
    <definedName name="PY_Current_Liabilities" localSheetId="6">#REF!</definedName>
    <definedName name="PY_Current_Liabilities" localSheetId="1">#REF!</definedName>
    <definedName name="PY_Current_Liabilities">#REF!</definedName>
    <definedName name="PY_Depreciation" localSheetId="6">#REF!</definedName>
    <definedName name="PY_Depreciation" localSheetId="1">#REF!</definedName>
    <definedName name="PY_Depreciation">#REF!</definedName>
    <definedName name="PY_Gross_Profit" localSheetId="6">#REF!</definedName>
    <definedName name="PY_Gross_Profit" localSheetId="1">#REF!</definedName>
    <definedName name="PY_Gross_Profit">#REF!</definedName>
    <definedName name="PY_Inc_Bef_Tax" localSheetId="6">#REF!</definedName>
    <definedName name="PY_Inc_Bef_Tax" localSheetId="1">#REF!</definedName>
    <definedName name="PY_Inc_Bef_Tax">#REF!</definedName>
    <definedName name="PY_Intangible_Assets" localSheetId="6">#REF!</definedName>
    <definedName name="PY_Intangible_Assets" localSheetId="1">#REF!</definedName>
    <definedName name="PY_Intangible_Assets">#REF!</definedName>
    <definedName name="PY_Interest_Expense" localSheetId="6">#REF!</definedName>
    <definedName name="PY_Interest_Expense" localSheetId="1">#REF!</definedName>
    <definedName name="PY_Interest_Expense">#REF!</definedName>
    <definedName name="PY_Inventory" localSheetId="6">#REF!</definedName>
    <definedName name="PY_Inventory" localSheetId="1">#REF!</definedName>
    <definedName name="PY_Inventory">#REF!</definedName>
    <definedName name="PY_LIABIL_EQUITY" localSheetId="6">#REF!</definedName>
    <definedName name="PY_LIABIL_EQUITY" localSheetId="1">#REF!</definedName>
    <definedName name="PY_LIABIL_EQUITY">#REF!</definedName>
    <definedName name="PY_LT_Debt" localSheetId="6">#REF!</definedName>
    <definedName name="PY_LT_Debt" localSheetId="1">#REF!</definedName>
    <definedName name="PY_LT_Debt">#REF!</definedName>
    <definedName name="PY_Market_Value_of_Equity" localSheetId="6">#REF!</definedName>
    <definedName name="PY_Market_Value_of_Equity" localSheetId="1">#REF!</definedName>
    <definedName name="PY_Market_Value_of_Equity">#REF!</definedName>
    <definedName name="PY_Marketable_Sec" localSheetId="6">#REF!</definedName>
    <definedName name="PY_Marketable_Sec" localSheetId="1">#REF!</definedName>
    <definedName name="PY_Marketable_Sec">#REF!</definedName>
    <definedName name="PY_NET_PROFIT" localSheetId="6">#REF!</definedName>
    <definedName name="PY_NET_PROFIT" localSheetId="1">#REF!</definedName>
    <definedName name="PY_NET_PROFIT">#REF!</definedName>
    <definedName name="PY_Net_Revenue" localSheetId="6">#REF!</definedName>
    <definedName name="PY_Net_Revenue" localSheetId="1">#REF!</definedName>
    <definedName name="PY_Net_Revenue">#REF!</definedName>
    <definedName name="PY_Operating_Inc" localSheetId="6">#REF!</definedName>
    <definedName name="PY_Operating_Inc" localSheetId="1">#REF!</definedName>
    <definedName name="PY_Operating_Inc">#REF!</definedName>
    <definedName name="PY_Operating_Income" localSheetId="6">#REF!</definedName>
    <definedName name="PY_Operating_Income" localSheetId="1">#REF!</definedName>
    <definedName name="PY_Operating_Income">#REF!</definedName>
    <definedName name="PY_Other_Curr_Assets" localSheetId="6">#REF!</definedName>
    <definedName name="PY_Other_Curr_Assets" localSheetId="1">#REF!</definedName>
    <definedName name="PY_Other_Curr_Assets">#REF!</definedName>
    <definedName name="PY_Other_LT_Assets" localSheetId="6">#REF!</definedName>
    <definedName name="PY_Other_LT_Assets" localSheetId="1">#REF!</definedName>
    <definedName name="PY_Other_LT_Assets">#REF!</definedName>
    <definedName name="PY_Other_LT_Liabilities" localSheetId="6">#REF!</definedName>
    <definedName name="PY_Other_LT_Liabilities" localSheetId="1">#REF!</definedName>
    <definedName name="PY_Other_LT_Liabilities">#REF!</definedName>
    <definedName name="PY_Preferred_Stock" localSheetId="6">#REF!</definedName>
    <definedName name="PY_Preferred_Stock" localSheetId="1">#REF!</definedName>
    <definedName name="PY_Preferred_Stock">#REF!</definedName>
    <definedName name="PY_QUICK_ASSETS" localSheetId="6">#REF!</definedName>
    <definedName name="PY_QUICK_ASSETS" localSheetId="1">#REF!</definedName>
    <definedName name="PY_QUICK_ASSETS">#REF!</definedName>
    <definedName name="PY_Retained_Earnings" localSheetId="6">#REF!</definedName>
    <definedName name="PY_Retained_Earnings" localSheetId="1">#REF!</definedName>
    <definedName name="PY_Retained_Earnings">#REF!</definedName>
    <definedName name="PY_Tangible_Assets" localSheetId="6">#REF!</definedName>
    <definedName name="PY_Tangible_Assets" localSheetId="1">#REF!</definedName>
    <definedName name="PY_Tangible_Assets">#REF!</definedName>
    <definedName name="PY_Tangible_Net_Worth" localSheetId="6">#REF!</definedName>
    <definedName name="PY_Tangible_Net_Worth" localSheetId="1">#REF!</definedName>
    <definedName name="PY_Tangible_Net_Worth">#REF!</definedName>
    <definedName name="PY_Taxes" localSheetId="6">#REF!</definedName>
    <definedName name="PY_Taxes" localSheetId="1">#REF!</definedName>
    <definedName name="PY_Taxes">#REF!</definedName>
    <definedName name="PY_TOTAL_ASSETS" localSheetId="6">#REF!</definedName>
    <definedName name="PY_TOTAL_ASSETS" localSheetId="1">#REF!</definedName>
    <definedName name="PY_TOTAL_ASSETS">#REF!</definedName>
    <definedName name="PY_TOTAL_CURR_ASSETS" localSheetId="6">#REF!</definedName>
    <definedName name="PY_TOTAL_CURR_ASSETS" localSheetId="1">#REF!</definedName>
    <definedName name="PY_TOTAL_CURR_ASSETS">#REF!</definedName>
    <definedName name="PY_TOTAL_DEBT" localSheetId="6">#REF!</definedName>
    <definedName name="PY_TOTAL_DEBT" localSheetId="1">#REF!</definedName>
    <definedName name="PY_TOTAL_DEBT">#REF!</definedName>
    <definedName name="PY_TOTAL_EQUITY" localSheetId="6">#REF!</definedName>
    <definedName name="PY_TOTAL_EQUITY" localSheetId="1">#REF!</definedName>
    <definedName name="PY_TOTAL_EQUITY">#REF!</definedName>
    <definedName name="PY_Working_Capital" localSheetId="6">#REF!</definedName>
    <definedName name="PY_Working_Capital" localSheetId="1">#REF!</definedName>
    <definedName name="PY_Working_Capital">#REF!</definedName>
    <definedName name="PY2_Accounts_Receivable" localSheetId="6">#REF!</definedName>
    <definedName name="PY2_Accounts_Receivable" localSheetId="1">#REF!</definedName>
    <definedName name="PY2_Accounts_Receivable">#REF!</definedName>
    <definedName name="PY2_Cash" localSheetId="6">#REF!</definedName>
    <definedName name="PY2_Cash" localSheetId="1">#REF!</definedName>
    <definedName name="PY2_Cash">#REF!</definedName>
    <definedName name="PY2_Common_Equity" localSheetId="6">#REF!</definedName>
    <definedName name="PY2_Common_Equity" localSheetId="1">#REF!</definedName>
    <definedName name="PY2_Common_Equity">#REF!</definedName>
    <definedName name="PY2_Cost_of_Sales" localSheetId="6">#REF!</definedName>
    <definedName name="PY2_Cost_of_Sales" localSheetId="1">#REF!</definedName>
    <definedName name="PY2_Cost_of_Sales">#REF!</definedName>
    <definedName name="PY2_Current_Liabilities" localSheetId="6">#REF!</definedName>
    <definedName name="PY2_Current_Liabilities" localSheetId="1">#REF!</definedName>
    <definedName name="PY2_Current_Liabilities">#REF!</definedName>
    <definedName name="PY2_Depreciation" localSheetId="6">#REF!</definedName>
    <definedName name="PY2_Depreciation" localSheetId="1">#REF!</definedName>
    <definedName name="PY2_Depreciation">#REF!</definedName>
    <definedName name="PY2_Gross_Profit" localSheetId="6">#REF!</definedName>
    <definedName name="PY2_Gross_Profit" localSheetId="1">#REF!</definedName>
    <definedName name="PY2_Gross_Profit">#REF!</definedName>
    <definedName name="PY2_Inc_Bef_Tax" localSheetId="6">#REF!</definedName>
    <definedName name="PY2_Inc_Bef_Tax" localSheetId="1">#REF!</definedName>
    <definedName name="PY2_Inc_Bef_Tax">#REF!</definedName>
    <definedName name="PY2_Intangible_Assets" localSheetId="6">#REF!</definedName>
    <definedName name="PY2_Intangible_Assets" localSheetId="1">#REF!</definedName>
    <definedName name="PY2_Intangible_Assets">#REF!</definedName>
    <definedName name="PY2_Interest_Expense" localSheetId="6">#REF!</definedName>
    <definedName name="PY2_Interest_Expense" localSheetId="1">#REF!</definedName>
    <definedName name="PY2_Interest_Expense">#REF!</definedName>
    <definedName name="PY2_Inventory" localSheetId="6">#REF!</definedName>
    <definedName name="PY2_Inventory" localSheetId="1">#REF!</definedName>
    <definedName name="PY2_Inventory">#REF!</definedName>
    <definedName name="PY2_LIABIL_EQUITY" localSheetId="6">#REF!</definedName>
    <definedName name="PY2_LIABIL_EQUITY" localSheetId="1">#REF!</definedName>
    <definedName name="PY2_LIABIL_EQUITY">#REF!</definedName>
    <definedName name="PY2_LT_Debt" localSheetId="6">#REF!</definedName>
    <definedName name="PY2_LT_Debt" localSheetId="1">#REF!</definedName>
    <definedName name="PY2_LT_Debt">#REF!</definedName>
    <definedName name="PY2_Marketable_Sec" localSheetId="6">#REF!</definedName>
    <definedName name="PY2_Marketable_Sec" localSheetId="1">#REF!</definedName>
    <definedName name="PY2_Marketable_Sec">#REF!</definedName>
    <definedName name="PY2_NET_PROFIT" localSheetId="6">#REF!</definedName>
    <definedName name="PY2_NET_PROFIT" localSheetId="1">#REF!</definedName>
    <definedName name="PY2_NET_PROFIT">#REF!</definedName>
    <definedName name="PY2_Net_Revenue" localSheetId="6">#REF!</definedName>
    <definedName name="PY2_Net_Revenue" localSheetId="1">#REF!</definedName>
    <definedName name="PY2_Net_Revenue">#REF!</definedName>
    <definedName name="PY2_Operating_Inc" localSheetId="6">#REF!</definedName>
    <definedName name="PY2_Operating_Inc" localSheetId="1">#REF!</definedName>
    <definedName name="PY2_Operating_Inc">#REF!</definedName>
    <definedName name="PY2_Operating_Income" localSheetId="6">#REF!</definedName>
    <definedName name="PY2_Operating_Income" localSheetId="1">#REF!</definedName>
    <definedName name="PY2_Operating_Income">#REF!</definedName>
    <definedName name="PY2_Other_Curr_Assets" localSheetId="6">#REF!</definedName>
    <definedName name="PY2_Other_Curr_Assets" localSheetId="1">#REF!</definedName>
    <definedName name="PY2_Other_Curr_Assets">#REF!</definedName>
    <definedName name="PY2_Other_LT_Assets" localSheetId="6">#REF!</definedName>
    <definedName name="PY2_Other_LT_Assets" localSheetId="1">#REF!</definedName>
    <definedName name="PY2_Other_LT_Assets">#REF!</definedName>
    <definedName name="PY2_Other_LT_Liabilities" localSheetId="6">#REF!</definedName>
    <definedName name="PY2_Other_LT_Liabilities" localSheetId="1">#REF!</definedName>
    <definedName name="PY2_Other_LT_Liabilities">#REF!</definedName>
    <definedName name="PY2_Preferred_Stock" localSheetId="6">#REF!</definedName>
    <definedName name="PY2_Preferred_Stock" localSheetId="1">#REF!</definedName>
    <definedName name="PY2_Preferred_Stock">#REF!</definedName>
    <definedName name="PY2_QUICK_ASSETS" localSheetId="6">#REF!</definedName>
    <definedName name="PY2_QUICK_ASSETS" localSheetId="1">#REF!</definedName>
    <definedName name="PY2_QUICK_ASSETS">#REF!</definedName>
    <definedName name="PY2_Retained_Earnings" localSheetId="6">#REF!</definedName>
    <definedName name="PY2_Retained_Earnings" localSheetId="1">#REF!</definedName>
    <definedName name="PY2_Retained_Earnings">#REF!</definedName>
    <definedName name="PY2_Tangible_Assets" localSheetId="6">#REF!</definedName>
    <definedName name="PY2_Tangible_Assets" localSheetId="1">#REF!</definedName>
    <definedName name="PY2_Tangible_Assets">#REF!</definedName>
    <definedName name="PY2_Tangible_Net_Worth" localSheetId="6">#REF!</definedName>
    <definedName name="PY2_Tangible_Net_Worth" localSheetId="1">#REF!</definedName>
    <definedName name="PY2_Tangible_Net_Worth">#REF!</definedName>
    <definedName name="PY2_Taxes" localSheetId="6">#REF!</definedName>
    <definedName name="PY2_Taxes" localSheetId="1">#REF!</definedName>
    <definedName name="PY2_Taxes">#REF!</definedName>
    <definedName name="PY2_TOTAL_ASSETS" localSheetId="6">#REF!</definedName>
    <definedName name="PY2_TOTAL_ASSETS" localSheetId="1">#REF!</definedName>
    <definedName name="PY2_TOTAL_ASSETS">#REF!</definedName>
    <definedName name="PY2_TOTAL_CURR_ASSETS" localSheetId="6">#REF!</definedName>
    <definedName name="PY2_TOTAL_CURR_ASSETS" localSheetId="1">#REF!</definedName>
    <definedName name="PY2_TOTAL_CURR_ASSETS">#REF!</definedName>
    <definedName name="PY2_TOTAL_DEBT" localSheetId="6">#REF!</definedName>
    <definedName name="PY2_TOTAL_DEBT" localSheetId="1">#REF!</definedName>
    <definedName name="PY2_TOTAL_DEBT">#REF!</definedName>
    <definedName name="PY2_TOTAL_EQUITY" localSheetId="6">#REF!</definedName>
    <definedName name="PY2_TOTAL_EQUITY" localSheetId="1">#REF!</definedName>
    <definedName name="PY2_TOTAL_EQUITY">#REF!</definedName>
    <definedName name="PY2_Working_Capital" localSheetId="6">#REF!</definedName>
    <definedName name="PY2_Working_Capital" localSheetId="1">#REF!</definedName>
    <definedName name="PY2_Working_Capital">#REF!</definedName>
    <definedName name="qq" localSheetId="6">#REF!</definedName>
    <definedName name="qq" localSheetId="1">#REF!</definedName>
    <definedName name="qq">#REF!</definedName>
    <definedName name="qqqqq" localSheetId="6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6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6">#REF!</definedName>
    <definedName name="RangeHigher" localSheetId="4">#REF!</definedName>
    <definedName name="RangeHigher" localSheetId="1">#REF!</definedName>
    <definedName name="RangeHigher">#REF!</definedName>
    <definedName name="RangeLower" localSheetId="6">#REF!</definedName>
    <definedName name="RangeLower" localSheetId="4">#REF!</definedName>
    <definedName name="RangeLower" localSheetId="1">#REF!</definedName>
    <definedName name="RangeLower">#REF!</definedName>
    <definedName name="RM">'[20]ADJ - RATE'!$B$5</definedName>
    <definedName name="rr" localSheetId="6">#REF!</definedName>
    <definedName name="rr" localSheetId="4">#REF!</definedName>
    <definedName name="rr" localSheetId="1">#REF!</definedName>
    <definedName name="rr">#REF!</definedName>
    <definedName name="S" localSheetId="6">#REF!</definedName>
    <definedName name="S" localSheetId="4">#REF!</definedName>
    <definedName name="S" localSheetId="1">#REF!</definedName>
    <definedName name="S">#REF!</definedName>
    <definedName name="SCB" localSheetId="6">'[13]ADJ - RATE'!#REF!</definedName>
    <definedName name="SCB" localSheetId="4">'[13]ADJ - RATE'!#REF!</definedName>
    <definedName name="SCB" localSheetId="1">'[13]ADJ - RATE'!#REF!</definedName>
    <definedName name="SCB">'[13]ADJ - RATE'!#REF!</definedName>
    <definedName name="sdsd">'[30]Trial Balance'!$A$1:$H$65536</definedName>
    <definedName name="Sep_Building" localSheetId="6">[11]BUILD95!$AJ$9:$AJ$17</definedName>
    <definedName name="Sep_Building" localSheetId="1">[11]BUILD95!$AJ$9:$AJ$17</definedName>
    <definedName name="Sep_Building">[12]BUILD95!$AJ$9:$AJ$17</definedName>
    <definedName name="Short">[23]เงินกู้ธนชาติ!$E$17</definedName>
    <definedName name="short1" localSheetId="6">'[24]เงินกู้ MGC'!$E$17</definedName>
    <definedName name="short1" localSheetId="1">'[24]เงินกู้ MGC'!$E$17</definedName>
    <definedName name="short1">'[25]เงินกู้ MGC'!$E$17</definedName>
    <definedName name="sssss" localSheetId="6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6">'[31]TrialBalance Q3-2002'!$A$1:$H$301</definedName>
    <definedName name="tb" localSheetId="1">'[31]TrialBalance Q3-2002'!$A$1:$H$301</definedName>
    <definedName name="tb">'[32]TrialBalance Q3-2002'!$A$1:$H$301</definedName>
    <definedName name="tbold" localSheetId="6">#REF!</definedName>
    <definedName name="tbold" localSheetId="4">#REF!</definedName>
    <definedName name="tbold" localSheetId="1">#REF!</definedName>
    <definedName name="tbold">#REF!</definedName>
    <definedName name="TE_Pct" localSheetId="6">#REF!</definedName>
    <definedName name="TE_Pct" localSheetId="4">#REF!</definedName>
    <definedName name="TE_Pct" localSheetId="1">#REF!</definedName>
    <definedName name="TE_Pct">#REF!</definedName>
    <definedName name="TEST0" localSheetId="6">#REF!</definedName>
    <definedName name="TEST0" localSheetId="4">#REF!</definedName>
    <definedName name="TEST0" localSheetId="1">#REF!</definedName>
    <definedName name="TEST0">#REF!</definedName>
    <definedName name="TESTHKEY" localSheetId="6">#REF!</definedName>
    <definedName name="TESTHKEY" localSheetId="1">#REF!</definedName>
    <definedName name="TESTHKEY">#REF!</definedName>
    <definedName name="TESTKEYS" localSheetId="6">#REF!</definedName>
    <definedName name="TESTKEYS" localSheetId="1">#REF!</definedName>
    <definedName name="TESTKEYS">#REF!</definedName>
    <definedName name="TESTVKEY" localSheetId="6">#REF!</definedName>
    <definedName name="TESTVKEY" localSheetId="1">#REF!</definedName>
    <definedName name="TESTVKEY">#REF!</definedName>
    <definedName name="too" localSheetId="6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6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6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6">[11]BUILD95!$AN$9:$AN$17</definedName>
    <definedName name="TotalDepre_Building" localSheetId="1">[11]BUILD95!$AN$9:$AN$17</definedName>
    <definedName name="TotalDepre_Building">[12]BUILD95!$AN$9:$AN$17</definedName>
    <definedName name="TRC" localSheetId="6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6">#REF!</definedName>
    <definedName name="tribal" localSheetId="4">#REF!</definedName>
    <definedName name="tribal" localSheetId="1">#REF!</definedName>
    <definedName name="tribal">#REF!</definedName>
    <definedName name="ttr" localSheetId="6">#REF!</definedName>
    <definedName name="ttr" localSheetId="4">#REF!</definedName>
    <definedName name="ttr" localSheetId="1">#REF!</definedName>
    <definedName name="ttr">#REF!</definedName>
    <definedName name="US">'[20]ADJ - RATE'!$B$3</definedName>
    <definedName name="USD" localSheetId="6">#REF!</definedName>
    <definedName name="USD" localSheetId="4">#REF!</definedName>
    <definedName name="USD" localSheetId="1">#REF!</definedName>
    <definedName name="USD">#REF!</definedName>
    <definedName name="uuuuuuuuu" localSheetId="6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6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'[33]Trial Balance'!$A$1:$H$65536</definedName>
    <definedName name="zqqq" localSheetId="6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6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33" l="1"/>
  <c r="D75" i="33"/>
  <c r="J70" i="33"/>
  <c r="F70" i="33"/>
  <c r="K17" i="29"/>
  <c r="H70" i="33"/>
  <c r="D70" i="33"/>
  <c r="J67" i="33"/>
  <c r="H67" i="33"/>
  <c r="F67" i="33"/>
  <c r="D67" i="33"/>
  <c r="J62" i="33"/>
  <c r="H62" i="33"/>
  <c r="F62" i="33"/>
  <c r="D62" i="33"/>
  <c r="O16" i="29"/>
  <c r="O17" i="29" s="1"/>
  <c r="S15" i="29"/>
  <c r="Q17" i="29"/>
  <c r="M17" i="29"/>
  <c r="K54" i="11"/>
  <c r="Q54" i="11" s="1"/>
  <c r="O10" i="29"/>
  <c r="L37" i="25"/>
  <c r="L38" i="25" s="1"/>
  <c r="S16" i="29" l="1"/>
  <c r="S17" i="29" s="1"/>
  <c r="M12" i="30"/>
  <c r="S10" i="29"/>
  <c r="T16" i="32" l="1"/>
  <c r="P16" i="32"/>
  <c r="R16" i="32"/>
  <c r="S13" i="32"/>
  <c r="S14" i="32"/>
  <c r="O28" i="26"/>
  <c r="O27" i="26"/>
  <c r="S21" i="32"/>
  <c r="S23" i="32" s="1"/>
  <c r="S20" i="32"/>
  <c r="O20" i="32"/>
  <c r="M20" i="32"/>
  <c r="M23" i="32" s="1"/>
  <c r="K20" i="32"/>
  <c r="I20" i="32"/>
  <c r="I23" i="32" s="1"/>
  <c r="G20" i="32"/>
  <c r="G23" i="32" s="1"/>
  <c r="E20" i="32"/>
  <c r="E23" i="32" s="1"/>
  <c r="Q19" i="32"/>
  <c r="U19" i="32" s="1"/>
  <c r="Q18" i="32"/>
  <c r="M15" i="32"/>
  <c r="I15" i="32"/>
  <c r="G15" i="32"/>
  <c r="E15" i="32"/>
  <c r="S10" i="32"/>
  <c r="O10" i="32"/>
  <c r="K10" i="32"/>
  <c r="I10" i="32"/>
  <c r="G10" i="32"/>
  <c r="E10" i="32"/>
  <c r="S15" i="32" l="1"/>
  <c r="S16" i="32" s="1"/>
  <c r="Q20" i="32"/>
  <c r="U20" i="32"/>
  <c r="O15" i="32"/>
  <c r="O16" i="32" s="1"/>
  <c r="U18" i="32"/>
  <c r="Q12" i="29"/>
  <c r="O9" i="29" l="1"/>
  <c r="O11" i="29" l="1"/>
  <c r="S9" i="29"/>
  <c r="K11" i="29" l="1"/>
  <c r="I83" i="11"/>
  <c r="I85" i="11" s="1"/>
  <c r="G28" i="11"/>
  <c r="H37" i="25"/>
  <c r="H38" i="25" s="1"/>
  <c r="O11" i="30"/>
  <c r="E12" i="30"/>
  <c r="E14" i="30" s="1"/>
  <c r="G12" i="30"/>
  <c r="G14" i="30" s="1"/>
  <c r="I12" i="30"/>
  <c r="I14" i="30" s="1"/>
  <c r="K12" i="30"/>
  <c r="Q18" i="29"/>
  <c r="Q19" i="29" s="1"/>
  <c r="Q11" i="29"/>
  <c r="S11" i="29" s="1"/>
  <c r="M11" i="29"/>
  <c r="I11" i="29"/>
  <c r="I13" i="29" s="1"/>
  <c r="G11" i="29"/>
  <c r="G13" i="29" s="1"/>
  <c r="Q13" i="29" l="1"/>
  <c r="H23" i="25" l="1"/>
  <c r="K28" i="11" l="1"/>
  <c r="I10" i="30"/>
  <c r="G10" i="30"/>
  <c r="F10" i="30"/>
  <c r="E10" i="30"/>
  <c r="P98" i="11"/>
  <c r="Q28" i="11"/>
  <c r="N37" i="25"/>
  <c r="N16" i="25"/>
  <c r="N23" i="25"/>
  <c r="K16" i="30"/>
  <c r="I16" i="30"/>
  <c r="M16" i="30"/>
  <c r="G16" i="30"/>
  <c r="E16" i="30"/>
  <c r="E15" i="29"/>
  <c r="E17" i="29" s="1"/>
  <c r="E19" i="29" s="1"/>
  <c r="G15" i="29"/>
  <c r="G17" i="29" s="1"/>
  <c r="G19" i="29" s="1"/>
  <c r="I15" i="29"/>
  <c r="I17" i="29" s="1"/>
  <c r="I19" i="29" s="1"/>
  <c r="M17" i="30" l="1"/>
  <c r="N38" i="25"/>
  <c r="N25" i="25"/>
  <c r="J9" i="33" s="1"/>
  <c r="J25" i="33" s="1"/>
  <c r="J37" i="33" s="1"/>
  <c r="J42" i="33" s="1"/>
  <c r="J69" i="33" s="1"/>
  <c r="J71" i="33" s="1"/>
  <c r="J75" i="33" s="1"/>
  <c r="O10" i="30"/>
  <c r="O12" i="30" s="1"/>
  <c r="M18" i="30"/>
  <c r="Q83" i="11"/>
  <c r="O16" i="30" s="1"/>
  <c r="Q67" i="11"/>
  <c r="K83" i="11"/>
  <c r="Q10" i="32" s="1"/>
  <c r="K67" i="11"/>
  <c r="M28" i="11"/>
  <c r="I28" i="11"/>
  <c r="G67" i="11"/>
  <c r="L16" i="25"/>
  <c r="H16" i="25"/>
  <c r="H25" i="25" s="1"/>
  <c r="D9" i="33" s="1"/>
  <c r="D25" i="33" s="1"/>
  <c r="D37" i="33" s="1"/>
  <c r="D42" i="33" s="1"/>
  <c r="D69" i="33" s="1"/>
  <c r="D71" i="33" s="1"/>
  <c r="J16" i="25"/>
  <c r="M77" i="11"/>
  <c r="M78" i="11"/>
  <c r="I18" i="30"/>
  <c r="G18" i="30"/>
  <c r="E18" i="30"/>
  <c r="M80" i="11"/>
  <c r="H27" i="25" l="1"/>
  <c r="H45" i="25" s="1"/>
  <c r="H43" i="25" s="1"/>
  <c r="K85" i="11"/>
  <c r="Q85" i="11"/>
  <c r="Q87" i="11" s="1"/>
  <c r="Q98" i="11" s="1"/>
  <c r="K21" i="32" l="1"/>
  <c r="K12" i="29"/>
  <c r="K87" i="11"/>
  <c r="K98" i="11" s="1"/>
  <c r="U10" i="32"/>
  <c r="G84" i="11"/>
  <c r="G80" i="11"/>
  <c r="G78" i="11"/>
  <c r="A3" i="26"/>
  <c r="J37" i="25"/>
  <c r="J38" i="25" s="1"/>
  <c r="M12" i="29" l="1"/>
  <c r="O12" i="29" s="1"/>
  <c r="S12" i="29" s="1"/>
  <c r="S13" i="29" s="1"/>
  <c r="H40" i="25"/>
  <c r="H50" i="25" s="1"/>
  <c r="H49" i="25" s="1"/>
  <c r="K13" i="29"/>
  <c r="G81" i="11" s="1"/>
  <c r="Q21" i="32"/>
  <c r="K23" i="32"/>
  <c r="O22" i="32"/>
  <c r="N27" i="25"/>
  <c r="L23" i="25"/>
  <c r="L25" i="25" s="1"/>
  <c r="H9" i="33" s="1"/>
  <c r="H25" i="33" s="1"/>
  <c r="H37" i="33" s="1"/>
  <c r="H42" i="33" s="1"/>
  <c r="H69" i="33" s="1"/>
  <c r="H71" i="33" s="1"/>
  <c r="A1" i="25"/>
  <c r="A1" i="26" s="1"/>
  <c r="A47" i="11"/>
  <c r="O83" i="11"/>
  <c r="O67" i="11"/>
  <c r="M67" i="11"/>
  <c r="I67" i="11"/>
  <c r="A49" i="11"/>
  <c r="O28" i="11"/>
  <c r="U21" i="32" l="1"/>
  <c r="U23" i="32" s="1"/>
  <c r="Q23" i="32"/>
  <c r="M13" i="29"/>
  <c r="G82" i="11" s="1"/>
  <c r="O14" i="32"/>
  <c r="M18" i="29"/>
  <c r="M19" i="29" s="1"/>
  <c r="Q22" i="32"/>
  <c r="U22" i="32" s="1"/>
  <c r="O23" i="32"/>
  <c r="N52" i="25"/>
  <c r="K17" i="30"/>
  <c r="O17" i="30" s="1"/>
  <c r="M13" i="30"/>
  <c r="N43" i="25"/>
  <c r="N40" i="25"/>
  <c r="Q26" i="26"/>
  <c r="S26" i="26" s="1"/>
  <c r="W26" i="26" s="1"/>
  <c r="Q13" i="26"/>
  <c r="S13" i="26"/>
  <c r="M27" i="26"/>
  <c r="M28" i="26" s="1"/>
  <c r="I18" i="26"/>
  <c r="G18" i="26"/>
  <c r="E18" i="26"/>
  <c r="W22" i="26"/>
  <c r="W23" i="26" s="1"/>
  <c r="Q20" i="26"/>
  <c r="S20" i="26" s="1"/>
  <c r="O17" i="26"/>
  <c r="O18" i="26" s="1"/>
  <c r="M16" i="26"/>
  <c r="Q16" i="26" s="1"/>
  <c r="J23" i="25"/>
  <c r="L27" i="25"/>
  <c r="U23" i="26"/>
  <c r="G28" i="26"/>
  <c r="E28" i="26"/>
  <c r="I54" i="11"/>
  <c r="G54" i="11"/>
  <c r="O8" i="11"/>
  <c r="O54" i="11" s="1"/>
  <c r="U25" i="26"/>
  <c r="U27" i="26" s="1"/>
  <c r="M8" i="11"/>
  <c r="M54" i="11" s="1"/>
  <c r="O85" i="11"/>
  <c r="K15" i="26"/>
  <c r="S15" i="26" s="1"/>
  <c r="J25" i="25" l="1"/>
  <c r="L43" i="25"/>
  <c r="K13" i="30" s="1"/>
  <c r="L52" i="25"/>
  <c r="L40" i="25"/>
  <c r="L48" i="25" s="1"/>
  <c r="L50" i="25" s="1"/>
  <c r="O13" i="29"/>
  <c r="M14" i="30"/>
  <c r="M82" i="11" s="1"/>
  <c r="O18" i="30"/>
  <c r="K18" i="30"/>
  <c r="O87" i="11"/>
  <c r="I87" i="11"/>
  <c r="Q27" i="26"/>
  <c r="Q28" i="26" s="1"/>
  <c r="U28" i="26"/>
  <c r="W13" i="26"/>
  <c r="M17" i="26"/>
  <c r="M18" i="26" s="1"/>
  <c r="W20" i="26"/>
  <c r="Q17" i="26"/>
  <c r="Q18" i="26" s="1"/>
  <c r="S16" i="26"/>
  <c r="W16" i="26" s="1"/>
  <c r="K17" i="26"/>
  <c r="K18" i="26" s="1"/>
  <c r="J27" i="25" l="1"/>
  <c r="K13" i="32" s="1"/>
  <c r="K15" i="32" s="1"/>
  <c r="F9" i="33"/>
  <c r="F25" i="33" s="1"/>
  <c r="F37" i="33" s="1"/>
  <c r="F42" i="33" s="1"/>
  <c r="F69" i="33" s="1"/>
  <c r="F71" i="33" s="1"/>
  <c r="F75" i="33" s="1"/>
  <c r="S17" i="26"/>
  <c r="S18" i="26" s="1"/>
  <c r="K14" i="30"/>
  <c r="M81" i="11" s="1"/>
  <c r="O13" i="30"/>
  <c r="O14" i="30" s="1"/>
  <c r="U15" i="26"/>
  <c r="L45" i="25"/>
  <c r="N48" i="25"/>
  <c r="N50" i="25" s="1"/>
  <c r="J40" i="25" l="1"/>
  <c r="J50" i="25" s="1"/>
  <c r="J48" i="25" s="1"/>
  <c r="Q14" i="32" s="1"/>
  <c r="U14" i="32" s="1"/>
  <c r="J45" i="25"/>
  <c r="J43" i="25" s="1"/>
  <c r="J52" i="25"/>
  <c r="M83" i="11"/>
  <c r="M85" i="11" s="1"/>
  <c r="M87" i="11" s="1"/>
  <c r="M98" i="11" s="1"/>
  <c r="N45" i="25"/>
  <c r="U17" i="26"/>
  <c r="U18" i="26" s="1"/>
  <c r="W15" i="26"/>
  <c r="W17" i="26" s="1"/>
  <c r="W18" i="26" s="1"/>
  <c r="K18" i="29" l="1"/>
  <c r="Q13" i="32"/>
  <c r="K25" i="26"/>
  <c r="I98" i="11"/>
  <c r="O98" i="11"/>
  <c r="E11" i="29"/>
  <c r="E13" i="29" s="1"/>
  <c r="G77" i="11" s="1"/>
  <c r="G83" i="11" s="1"/>
  <c r="K27" i="26" l="1"/>
  <c r="K28" i="26" s="1"/>
  <c r="S25" i="26"/>
  <c r="U13" i="32"/>
  <c r="U15" i="32" s="1"/>
  <c r="U16" i="32" s="1"/>
  <c r="Q15" i="32"/>
  <c r="Q16" i="32" s="1"/>
  <c r="K19" i="29"/>
  <c r="O18" i="29"/>
  <c r="G85" i="11"/>
  <c r="G87" i="11" s="1"/>
  <c r="G98" i="11" s="1"/>
  <c r="H52" i="25"/>
  <c r="S27" i="26" l="1"/>
  <c r="S28" i="26" s="1"/>
  <c r="W25" i="26"/>
  <c r="W27" i="26" s="1"/>
  <c r="W28" i="26" s="1"/>
  <c r="S18" i="29"/>
  <c r="S19" i="29" s="1"/>
  <c r="O19" i="29"/>
</calcChain>
</file>

<file path=xl/sharedStrings.xml><?xml version="1.0" encoding="utf-8"?>
<sst xmlns="http://schemas.openxmlformats.org/spreadsheetml/2006/main" count="525" uniqueCount="237">
  <si>
    <t>หมายเหตุ</t>
  </si>
  <si>
    <t>รวมสินทรัพย์</t>
  </si>
  <si>
    <t>ส่วนของผู้ถือหุ้น</t>
  </si>
  <si>
    <t>รวม</t>
  </si>
  <si>
    <t>งบกระแสเงินสด</t>
  </si>
  <si>
    <t>งบกระแสเงินสด (ต่อ)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</si>
  <si>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</si>
  <si>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</si>
  <si>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</si>
  <si>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</si>
  <si>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</si>
  <si>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</si>
  <si>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</si>
  <si>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</si>
  <si>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</si>
  <si>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</si>
  <si>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รายได้อื่น</t>
  </si>
  <si>
    <t>กรรมการ</t>
  </si>
  <si>
    <t>มูลค่าหุ้นสามัญ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</si>
  <si>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</si>
  <si>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</si>
  <si>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</si>
  <si>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</si>
  <si>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</si>
  <si>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</si>
  <si>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</si>
  <si>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</si>
  <si>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</si>
  <si>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</si>
  <si>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เงินลงทุนในบริษัทร่วม</t>
  </si>
  <si>
    <t>สินทรัพย์ภาษีเงินได้รอการตัดบัญชี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</si>
  <si>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</si>
  <si>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</si>
  <si>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</si>
  <si>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</si>
  <si>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</si>
  <si>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-</t>
  </si>
  <si>
    <t>ส่วนที่เป็นของส่วนได้เสียที่ไม่มีอำนาจควบคุม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</si>
  <si>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</si>
  <si>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</si>
  <si>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</si>
  <si>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</si>
  <si>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</si>
  <si>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</si>
  <si>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</si>
  <si>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>เต็มมูลค่าแล้ว</t>
  </si>
  <si>
    <t>และชำระ</t>
  </si>
  <si>
    <t>กำไร (ขาดทุน) สะสม</t>
  </si>
  <si>
    <t>...................................................................................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</si>
  <si>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</si>
  <si>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</si>
  <si>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เงินสดจ่ายซื้อสินทรัพย์ไม่มีตัวตน</t>
  </si>
  <si>
    <t>"ยังไม่ได้ตรวจสอบ"</t>
  </si>
  <si>
    <t>"สอบทานแล้ว"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</si>
  <si>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</si>
  <si>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</si>
  <si>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</si>
  <si>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รวมกำไร(ขาดทุน)เบ็ดเสร็จสำหรับงวด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</si>
  <si>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</si>
  <si>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</si>
  <si>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</si>
  <si>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ส่วนต่ำกว่า</t>
  </si>
  <si>
    <t>ทุนจากการเปลี่ยน</t>
  </si>
  <si>
    <t>สัดส่วนการถือหุ้น</t>
  </si>
  <si>
    <t>ในบริษัทย่อย</t>
  </si>
  <si>
    <t>ออกหุ้นสามัญของบริษัทย่อย</t>
  </si>
  <si>
    <t>ขาดทุนสำหรับงวด</t>
  </si>
  <si>
    <t>ยอดคงเหลือ ณ วันที่ 31 มีนาคม 2563</t>
  </si>
  <si>
    <t>กำไร (ขาดทุน)</t>
  </si>
  <si>
    <t>สะสม</t>
  </si>
  <si>
    <t>ผ่านกำไร (ขาดทุน) เบ็ดเสร็จอื่น</t>
  </si>
  <si>
    <t>ในตราสารทุนด้วยมูลค่ายุติธรรม</t>
  </si>
  <si>
    <t>ขาดทุนจากการวัดมูลค่าเงินลงทุน</t>
  </si>
  <si>
    <t>ยอดคงเหลือ ณ วันที่ 1 มกราคม 2563</t>
  </si>
  <si>
    <t>ณ วันที่ 31 มีนาคม 2564</t>
  </si>
  <si>
    <t>บริษัทหลักทรัพย์ เออีซี จำกัด (มหาชน) และบริษัทย่อย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</si>
  <si>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</si>
  <si>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</si>
  <si>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</si>
  <si>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</si>
  <si>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เงินลงทุนที่วางเป็นประกันและไม่ได้ให้สิทธิผู้รับโอน</t>
  </si>
  <si>
    <t>เงินให้กู้ยืมแก่กิจการอื่น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</si>
  <si>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</si>
  <si>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</si>
  <si>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</si>
  <si>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สินทรัพย์อื่น</t>
  </si>
  <si>
    <t>หนี้สินและส่วนของเจ้าของ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</si>
  <si>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</si>
  <si>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</si>
  <si>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</si>
  <si>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หนี้สินตามสัญญาเช่า</t>
  </si>
  <si>
    <t>ตราสารหนี้ที่ออกและเงินกู้ยืมอื่น</t>
  </si>
  <si>
    <t>ประมาณการหนี้สินที่อาจเกิดขึ้นจากคดีความ</t>
  </si>
  <si>
    <t>สำรองผลประโยชน์ระยะยาวของพนักงาน</t>
  </si>
  <si>
    <t>หนี้สินอื่น</t>
  </si>
  <si>
    <t>หนี้สิน</t>
  </si>
  <si>
    <t>ส่วนของเจ้าของ</t>
  </si>
  <si>
    <t xml:space="preserve">   จัดสรรแล้ว -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</si>
  <si>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</si>
  <si>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</si>
  <si>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</si>
  <si>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</si>
  <si>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</si>
  <si>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สินทรัพย์</t>
  </si>
  <si>
    <t>สำหรับงวดสามเดือนสิ้นสุดวันที่ 31 มีนาคม 2564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</si>
  <si>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</si>
  <si>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</si>
  <si>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</si>
  <si>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</si>
  <si>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</si>
  <si>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</si>
  <si>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</si>
  <si>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</si>
  <si>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ขาดทุนก่อนภาษีเงินได้</t>
  </si>
  <si>
    <t>ภาษีเงินได้</t>
  </si>
  <si>
    <t>ผลกระทบของภาษีเงินได้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</si>
  <si>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</si>
  <si>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</si>
  <si>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กำไรหรือขาดทุนในภายหลัง - สุทธิจากภาษีเงินได้</t>
  </si>
  <si>
    <t>กำไร (ขาดทุน) เบ็ดเสร็จอื่นสำหรับงวด</t>
  </si>
  <si>
    <t>ส่วนที่เป็นของบริษัทใหญ่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</si>
  <si>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</si>
  <si>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</si>
  <si>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งบแสดงการเปลี่ยนแปลงส่วนของเจ้าของ</t>
  </si>
  <si>
    <t>ส่วนได้เสียที่ไม่มีอำนาจควบคุมของบริษัทย่อย</t>
  </si>
  <si>
    <t xml:space="preserve">ส่วนเกิน </t>
  </si>
  <si>
    <t xml:space="preserve">จัดสรรแล้ว </t>
  </si>
  <si>
    <t>ยังไม่ได้จัดสรร</t>
  </si>
  <si>
    <t>ขาดทุนจากการวัด</t>
  </si>
  <si>
    <t>ผลขาดทุนจากการวัดมูลค่าเงินลงทุนด้วยมูลค่า</t>
  </si>
  <si>
    <t>รวมส่วนของ
บริษัทใหญ่</t>
  </si>
  <si>
    <t>รวมส่วน</t>
  </si>
  <si>
    <t>และชำระแล้ว</t>
  </si>
  <si>
    <t>มูลค่าหุ้น</t>
  </si>
  <si>
    <t>- ทุนสำรอง</t>
  </si>
  <si>
    <t>(ขาดทุน)</t>
  </si>
  <si>
    <t>มูลค่าเงินลงทุนเผื่อขาย</t>
  </si>
  <si>
    <t>ยุติธรรมผ่านกำไรหรือขาดทุนเบ็ดเสร็จอื่น</t>
  </si>
  <si>
    <t>ของเจ้าของ</t>
  </si>
  <si>
    <t>ส่วนของเจ้าของอื่นจากการรวมธุรกิจภายใต้</t>
  </si>
  <si>
    <t xml:space="preserve">  การควบคุมเดียวกัน</t>
  </si>
  <si>
    <t xml:space="preserve">ขาดทุนเบ็ดเสร็จสำหรับงวด </t>
  </si>
  <si>
    <t>ยอดคงเหลือ ณ วันที่  31 มีนาคม 2564</t>
  </si>
  <si>
    <t>ของส่วนของเจ้าของ</t>
  </si>
  <si>
    <t xml:space="preserve">สำหรับงวดสามเดือนสิ้นสุดวันที่ 31 มีนาคม 2564 </t>
  </si>
  <si>
    <t>….........................................................</t>
  </si>
  <si>
    <t>….............................................................</t>
  </si>
  <si>
    <t>2563</t>
  </si>
  <si>
    <t xml:space="preserve">กระแสเงินสดจากกิจกรรมดำเนินงาน </t>
  </si>
  <si>
    <t>รายการปรับกระทบยอดขาดทุนก่อนภาษีเงินได้</t>
  </si>
  <si>
    <t xml:space="preserve">   ค่าเสื่อมราคาและรายจ่ายตัดบัญชี</t>
  </si>
  <si>
    <t xml:space="preserve">   ขาดทุนจากการเปลี่ยนแปลงในมูลค่ายุติธรรมในเงินลงทุน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</si>
  <si>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</si>
  <si>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</si>
  <si>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ขาดทุนจากการดำเนินงานก่อนการเปลี่ยนแปลง</t>
  </si>
  <si>
    <t xml:space="preserve">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</si>
  <si>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</si>
  <si>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</si>
  <si>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</si>
  <si>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</si>
  <si>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</si>
  <si>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</si>
  <si>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</si>
  <si>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</si>
  <si>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</si>
  <si>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</si>
  <si>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เงินปันผลรับ</t>
  </si>
  <si>
    <t>เงินให้กู้ยืมแก่กิจการที่เกี่ยวข้องกัน</t>
  </si>
  <si>
    <t>เงินสดรับจากเงินให้กู้ยืมแก่บุคคล/กิจการที่เกี่ยวข้องกัน</t>
  </si>
  <si>
    <t>เงินสดรับจากเงินให้กู้ยืมแก่กิจการอื่น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</si>
  <si>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</si>
  <si>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</si>
  <si>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เงินสดจ่ายชำระคืนตราสารหนี้ที่ออก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</si>
  <si>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</si>
  <si>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</si>
  <si>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</si>
  <si>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ส่วนได้เสียที่ไม่มีอำนาจควบคุม</t>
  </si>
  <si>
    <t>"ปรับปรุงใหม่"</t>
  </si>
  <si>
    <t>หนี้สินตามสัญญาเช่าการเงิน</t>
  </si>
  <si>
    <t xml:space="preserve">    ขายหรือวางประกันอีกทอดหนึ่ง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</si>
  <si>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</si>
  <si>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</si>
  <si>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สิ น ท รั พ ย์</t>
  </si>
  <si>
    <t>…....................................................................</t>
  </si>
  <si>
    <t>….......................................................................</t>
  </si>
  <si>
    <t xml:space="preserve">          กรรมการ</t>
  </si>
  <si>
    <t xml:space="preserve">   กำไรจากการขายเงินลงทุน</t>
  </si>
  <si>
    <t xml:space="preserve">   ประมาณการหนี้สินคดีความ</t>
  </si>
  <si>
    <t>เงินสดรับจากการขายสินทรัพย์สิทธิการใช้</t>
  </si>
  <si>
    <t>เงินสดรับจากการขายเงินลงทุนตามวิธีราคาทุนตัดจำหน่ายที่ไม่ได้วางเป็นประกัน</t>
  </si>
  <si>
    <t>ส่วนแบ่งกำไรจากเงินลงทุนในบริษัทร่วม</t>
  </si>
  <si>
    <t>ผลขาดทุนด้านเครดิตที่คาดว่าจะเกิดขึ้น (กลับรายการ)</t>
  </si>
  <si>
    <t>ผ่านกำไรขาดทุนเบ็ดเสร็จอื่น</t>
  </si>
  <si>
    <t>ส่วนเกิน (ต่ำ) กว่ามูลค่าหุ้น</t>
  </si>
  <si>
    <t xml:space="preserve">ส่วนเกิน (ต่ำ) </t>
  </si>
  <si>
    <t>กว่ามูลค่าหุ้น</t>
  </si>
  <si>
    <t>- ทุนสำรองตามกฎหมาย</t>
  </si>
  <si>
    <t>ยอดคงเหลือ ณ วันที่ 1 มกราคม 2564 ตามที่เคยรายงานไว้</t>
  </si>
  <si>
    <t>ยอดคงเหลือ ณ วันที่ 1 มกราคม 2563 ตามที่เคยรายงานไว้</t>
  </si>
  <si>
    <t>ยอดคงเหลือ ณ วันที่ 1 มกราคม 2563 ปรับปรุงใหม่</t>
  </si>
  <si>
    <t>ส่วนเกิน (ต่ำ)</t>
  </si>
  <si>
    <t xml:space="preserve">   รายได้ดอกเบี้ยและเงินปันผล</t>
  </si>
  <si>
    <t>กำไร (ขาดทุน) จากการวัดมูลค่าเงินลงทุนด้วยมูลค่ายุติธรรม</t>
  </si>
  <si>
    <t>ขาดทุนต่อหุ้นขั้นพื้นฐาน (บาท)</t>
  </si>
  <si>
    <t>"จัดประเภทใหม่"</t>
  </si>
  <si>
    <t xml:space="preserve">   ผลขาดทุนด้านเครดิตที่คาดว่าจะเกิดขึ้น (กลับรายการ)</t>
  </si>
  <si>
    <t xml:space="preserve">   กำไรจากการจำหน่ายและตัดจำหน่ายส่วนปรับปรุง</t>
  </si>
  <si>
    <t xml:space="preserve">   ขาดทุนจากการจำหน่ายสินทรัพย์สิทธิการใช้</t>
  </si>
  <si>
    <t xml:space="preserve">   ส่วนแบ่งกำไรจากเงินลงทุนในบริษัทร่วม</t>
  </si>
  <si>
    <t>เงินสดรับ (จ่าย) จากกิจกรรมดำเนินงาน</t>
  </si>
  <si>
    <t>เงินสดและรายการเทียบเท่าเงินสดเพิ่มขึ้น (ลดลง) สุทธิ</t>
  </si>
  <si>
    <t>ผลกำไร (ขาดทุน) จากการวัดมูลค่าเงินลงทุน</t>
  </si>
  <si>
    <t>ด้วยมูลค่ายุติธรรมผ่านกำไรหรือขาดทุนเบ็ดเสร็จอื่น</t>
  </si>
  <si>
    <t xml:space="preserve">งบแสดงการเปลี่ยนแปลงส่วนของเจ้าของ </t>
  </si>
  <si>
    <t xml:space="preserve">กำไร (ขาดทุน) เบ็ดเสร็จรวมสำหรับงวด </t>
  </si>
  <si>
    <t>ในปี 2562</t>
  </si>
  <si>
    <t>หุ้นละ 1 บาท ในปี 2564 และ 2563 และ 1,224,249,008 หุ้น</t>
  </si>
  <si>
    <t>มูลค่าหุ้นละ 1 บาท ในปี 2562</t>
  </si>
  <si>
    <t>ทุนที่ออกและชำระแล้ว - หุ้นสามัญ 4,284,871,528 หุ้น มูลค่า</t>
  </si>
  <si>
    <t xml:space="preserve">   ภาษีเงินได้จ่ายออก</t>
  </si>
  <si>
    <t>เงินสดจ่ายเงินให้กู้ยืมแก่กิจการที่เกี่ยวข้องกัน</t>
  </si>
  <si>
    <t>เงินสดจ่ายเงินให้กู้ยืมแก่กิจการอื่น</t>
  </si>
  <si>
    <t>ทุนเรือนหุ้น - หุ้นสามัญ มูลค่าหุ้นละ 1 บาท</t>
  </si>
  <si>
    <t xml:space="preserve">ในปี 2564 และ 2563 และ 2,414,615,498 หุ้น มูลค่าหุ้นละ 1 บาท 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</si>
  <si>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</si>
  <si>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รวมส่วนของ
</t>
  </si>
  <si>
    <t>ส่วนได้เสียที่ไม่มี</t>
  </si>
  <si>
    <t>อำนาจควบคุม</t>
  </si>
  <si>
    <t>เงินสดจ่ายซื้อเงินลงทุนตามวิธีราคาทุนตัดจำหน่ายที่ไม่ได้วางเป็นประกัน</t>
  </si>
  <si>
    <t xml:space="preserve">ทุนจดทะเบียน - หุ้นสามัญ 5,815,182,788 หุ้น มูลค่าหุ้นละ 1 บาท </t>
  </si>
  <si>
    <t>เป็นเงินสดรับ (จ่าย) จากกิจกรรมดำเนินงาน</t>
  </si>
  <si>
    <t xml:space="preserve">   และอุปกรณ์ และสินทรัพย์ไม่มีตัวตน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</si>
  <si>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</si>
  <si>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</si>
  <si>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</si>
  <si>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 xml:space="preserve">   สินทรัพย์อื่น</t>
  </si>
  <si>
    <t>รายการที่จะไม่ถูกจัดประเภทรายการใหม่เข้าไปไว้ใน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</si>
</sst>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#,##0.00;[Red]\(#,##0.00\)"/>
    <numFmt numFmtId="198" formatCode="_(* #,##0_);[Red]_(* \(#,##0\);_(* &quot;-&quot;_);_(@_)"/>
    <numFmt numFmtId="199" formatCode="&quot;วันที่&quot;\ ว\ ดดดด\ ปปปป"/>
    <numFmt numFmtId="200" formatCode="d\ ดดด\ bb"/>
    <numFmt numFmtId="201" formatCode="ว\ ดดด\ ปป"/>
    <numFmt numFmtId="202" formatCode=";;;"/>
    <numFmt numFmtId="203" formatCode="[$-107041E]d\ mmmm\ yyyy;@"/>
    <numFmt numFmtId="204" formatCode="#,##0.0;[Red]\-#,##0.0"/>
    <numFmt numFmtId="205" formatCode="_(* #,##0_);_(* \(#,##0\);_(* &quot;-&quot;??_);_(@_)"/>
    <numFmt numFmtId="206" formatCode="_(* #,##0.000_);_(* \(#,##0.000\);_(* &quot;-&quot;??_);_(@_)"/>
    <numFmt numFmtId="207" formatCode="* #,##0_);* \(#,##0\);&quot;-&quot;??_);@"/>
  </numFmts>
  <fonts count="61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5"/>
      <name val="BrowalliaUPC"/>
      <family val="1"/>
      <charset val="222"/>
    </font>
    <font>
      <sz val="10"/>
      <name val="Times New Roman"/>
      <family val="1"/>
    </font>
    <font>
      <sz val="14"/>
      <color theme="1"/>
      <name val="Angsana New"/>
      <family val="1"/>
    </font>
    <font>
      <sz val="10"/>
      <color theme="1"/>
      <name val="Times New Roman"/>
      <family val="1"/>
    </font>
    <font>
      <i/>
      <sz val="14"/>
      <color rgb="FFFF0000"/>
      <name val="Angsana New"/>
      <family val="1"/>
    </font>
    <font>
      <sz val="14"/>
      <name val="CordiaUP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4">
    <xf numFmtId="0" fontId="0" fillId="0" borderId="0"/>
    <xf numFmtId="0" fontId="5" fillId="0" borderId="0"/>
    <xf numFmtId="9" fontId="6" fillId="0" borderId="0"/>
    <xf numFmtId="191" fontId="7" fillId="0" borderId="0" applyFont="0" applyBorder="0" applyAlignment="0"/>
    <xf numFmtId="191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2" fontId="10" fillId="0" borderId="0" applyFill="0" applyBorder="0" applyAlignment="0" applyProtection="0"/>
    <xf numFmtId="40" fontId="10" fillId="0" borderId="0" applyFill="0" applyBorder="0" applyAlignment="0" applyProtection="0"/>
    <xf numFmtId="198" fontId="2" fillId="2" borderId="0" applyFill="0" applyBorder="0" applyAlignment="0">
      <alignment vertical="top"/>
    </xf>
    <xf numFmtId="199" fontId="2" fillId="0" borderId="0" applyFill="0" applyBorder="0" applyAlignment="0" applyProtection="0"/>
    <xf numFmtId="19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11" fillId="0" borderId="0"/>
    <xf numFmtId="196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200" fontId="2" fillId="2" borderId="1" applyFill="0" applyBorder="0" applyAlignment="0">
      <alignment horizontal="right"/>
    </xf>
    <xf numFmtId="194" fontId="11" fillId="0" borderId="0"/>
    <xf numFmtId="194" fontId="6" fillId="0" borderId="0"/>
    <xf numFmtId="193" fontId="11" fillId="0" borderId="0"/>
    <xf numFmtId="193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202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95" fontId="31" fillId="0" borderId="0"/>
    <xf numFmtId="0" fontId="49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53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201" fontId="2" fillId="2" borderId="0" applyFill="0" applyBorder="0" applyAlignment="0" applyProtection="0">
      <protection locked="0"/>
    </xf>
    <xf numFmtId="187" fontId="2" fillId="2" borderId="0" applyFill="0" applyBorder="0" applyAlignment="0" applyProtection="0">
      <alignment vertical="top"/>
    </xf>
    <xf numFmtId="197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32" fillId="0" borderId="0"/>
    <xf numFmtId="1" fontId="55" fillId="0" borderId="0"/>
    <xf numFmtId="4" fontId="1" fillId="0" borderId="0" applyFont="0" applyFill="0" applyBorder="0" applyAlignment="0" applyProtection="0"/>
    <xf numFmtId="207" fontId="56" fillId="0" borderId="0" applyFill="0" applyBorder="0" applyProtection="0"/>
    <xf numFmtId="0" fontId="60" fillId="0" borderId="0"/>
  </cellStyleXfs>
  <cellXfs count="240">
    <xf numFmtId="0" fontId="0" fillId="0" borderId="0" xfId="0"/>
    <xf numFmtId="0" fontId="3" fillId="0" borderId="8" xfId="0" applyFont="1" applyFill="1" applyBorder="1" applyAlignment="1">
      <alignment horizontal="center" vertical="center"/>
    </xf>
    <xf numFmtId="0" fontId="3" fillId="0" borderId="8" xfId="65" applyFont="1" applyFill="1" applyBorder="1" applyAlignment="1">
      <alignment horizontal="center" vertical="center"/>
    </xf>
    <xf numFmtId="0" fontId="4" fillId="0" borderId="0" xfId="65" applyFont="1" applyFill="1" applyAlignment="1">
      <alignment vertical="center"/>
    </xf>
    <xf numFmtId="0" fontId="3" fillId="0" borderId="0" xfId="65" applyFont="1" applyFill="1" applyAlignment="1">
      <alignment vertical="center"/>
    </xf>
    <xf numFmtId="189" fontId="3" fillId="0" borderId="0" xfId="65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8" fontId="4" fillId="0" borderId="0" xfId="67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3" fillId="0" borderId="0" xfId="67" applyNumberFormat="1" applyFont="1" applyFill="1" applyAlignment="1">
      <alignment vertical="center"/>
    </xf>
    <xf numFmtId="38" fontId="3" fillId="0" borderId="0" xfId="67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9" fontId="3" fillId="0" borderId="0" xfId="67" applyNumberFormat="1" applyFont="1" applyFill="1" applyAlignment="1">
      <alignment horizontal="center" vertical="center"/>
    </xf>
    <xf numFmtId="189" fontId="47" fillId="0" borderId="0" xfId="67" applyNumberFormat="1" applyFont="1" applyFill="1" applyAlignment="1">
      <alignment horizontal="center" vertical="center"/>
    </xf>
    <xf numFmtId="189" fontId="3" fillId="0" borderId="0" xfId="67" applyNumberFormat="1" applyFont="1" applyFill="1" applyBorder="1" applyAlignment="1">
      <alignment vertical="center"/>
    </xf>
    <xf numFmtId="189" fontId="3" fillId="0" borderId="9" xfId="67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0" xfId="67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10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0" fontId="3" fillId="0" borderId="0" xfId="65" applyFont="1" applyFill="1" applyBorder="1" applyAlignment="1">
      <alignment vertical="center"/>
    </xf>
    <xf numFmtId="37" fontId="4" fillId="0" borderId="0" xfId="67" applyNumberFormat="1" applyFont="1" applyFill="1" applyAlignment="1">
      <alignment vertical="center"/>
    </xf>
    <xf numFmtId="0" fontId="4" fillId="0" borderId="0" xfId="67" applyFont="1" applyFill="1" applyAlignment="1">
      <alignment vertical="center"/>
    </xf>
    <xf numFmtId="0" fontId="3" fillId="0" borderId="0" xfId="65" applyFont="1" applyFill="1" applyBorder="1" applyAlignment="1">
      <alignment horizontal="center" vertical="center"/>
    </xf>
    <xf numFmtId="0" fontId="3" fillId="0" borderId="0" xfId="65" applyFont="1" applyFill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Alignment="1">
      <alignment vertical="center"/>
    </xf>
    <xf numFmtId="38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3" fillId="0" borderId="8" xfId="0" applyNumberFormat="1" applyFont="1" applyFill="1" applyBorder="1" applyAlignment="1">
      <alignment horizontal="center" vertical="center"/>
    </xf>
    <xf numFmtId="37" fontId="3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89" fontId="3" fillId="0" borderId="10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55" applyFont="1" applyFill="1" applyBorder="1" applyAlignment="1"/>
    <xf numFmtId="203" fontId="3" fillId="0" borderId="0" xfId="58" applyNumberFormat="1" applyFont="1" applyFill="1" applyBorder="1" applyAlignment="1">
      <alignment horizontal="center" vertical="center"/>
    </xf>
    <xf numFmtId="205" fontId="3" fillId="0" borderId="0" xfId="4" applyNumberFormat="1" applyFont="1" applyFill="1" applyBorder="1" applyAlignment="1">
      <alignment vertical="center"/>
    </xf>
    <xf numFmtId="205" fontId="3" fillId="0" borderId="0" xfId="4" applyNumberFormat="1" applyFont="1" applyFill="1" applyAlignment="1">
      <alignment horizontal="center" vertical="center"/>
    </xf>
    <xf numFmtId="205" fontId="3" fillId="0" borderId="0" xfId="4" applyNumberFormat="1" applyFont="1" applyFill="1" applyAlignment="1">
      <alignment vertical="center"/>
    </xf>
    <xf numFmtId="205" fontId="3" fillId="0" borderId="1" xfId="4" applyNumberFormat="1" applyFont="1" applyFill="1" applyBorder="1" applyAlignment="1">
      <alignment vertical="center"/>
    </xf>
    <xf numFmtId="205" fontId="3" fillId="0" borderId="0" xfId="4" applyNumberFormat="1" applyFont="1" applyFill="1" applyBorder="1" applyAlignment="1">
      <alignment horizontal="right" vertical="center"/>
    </xf>
    <xf numFmtId="205" fontId="3" fillId="0" borderId="0" xfId="4" applyNumberFormat="1" applyFont="1" applyFill="1" applyBorder="1" applyAlignment="1">
      <alignment horizontal="center" vertical="center"/>
    </xf>
    <xf numFmtId="205" fontId="3" fillId="0" borderId="1" xfId="4" applyNumberFormat="1" applyFont="1" applyFill="1" applyBorder="1" applyAlignment="1">
      <alignment horizontal="center" vertical="center"/>
    </xf>
    <xf numFmtId="38" fontId="50" fillId="0" borderId="0" xfId="0" applyNumberFormat="1" applyFont="1" applyFill="1" applyAlignment="1">
      <alignment vertical="center"/>
    </xf>
    <xf numFmtId="204" fontId="47" fillId="0" borderId="0" xfId="0" applyNumberFormat="1" applyFont="1" applyFill="1" applyAlignment="1">
      <alignment horizontal="center" vertical="center"/>
    </xf>
    <xf numFmtId="205" fontId="3" fillId="0" borderId="3" xfId="4" applyNumberFormat="1" applyFont="1" applyFill="1" applyBorder="1" applyAlignment="1">
      <alignment horizontal="center" vertical="center"/>
    </xf>
    <xf numFmtId="0" fontId="3" fillId="0" borderId="0" xfId="55" applyFont="1" applyFill="1" applyBorder="1" applyAlignment="1"/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205" fontId="3" fillId="0" borderId="0" xfId="4" applyNumberFormat="1" applyFont="1" applyFill="1" applyBorder="1" applyAlignment="1">
      <alignment horizontal="center"/>
    </xf>
    <xf numFmtId="205" fontId="3" fillId="0" borderId="3" xfId="4" applyNumberFormat="1" applyFont="1" applyFill="1" applyBorder="1" applyAlignment="1">
      <alignment horizontal="center"/>
    </xf>
    <xf numFmtId="0" fontId="4" fillId="0" borderId="0" xfId="66" applyNumberFormat="1" applyFont="1" applyFill="1"/>
    <xf numFmtId="205" fontId="54" fillId="0" borderId="0" xfId="65" applyNumberFormat="1" applyFont="1" applyFill="1" applyAlignment="1">
      <alignment vertical="center"/>
    </xf>
    <xf numFmtId="0" fontId="3" fillId="0" borderId="0" xfId="65" applyFont="1" applyAlignment="1">
      <alignment vertical="center"/>
    </xf>
    <xf numFmtId="0" fontId="3" fillId="0" borderId="0" xfId="65" applyFont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91" fontId="3" fillId="0" borderId="0" xfId="4" applyFont="1" applyFill="1" applyAlignment="1">
      <alignment horizontal="center" vertical="center"/>
    </xf>
    <xf numFmtId="205" fontId="3" fillId="0" borderId="8" xfId="4" applyNumberFormat="1" applyFont="1" applyFill="1" applyBorder="1" applyAlignment="1">
      <alignment vertical="center"/>
    </xf>
    <xf numFmtId="191" fontId="3" fillId="0" borderId="0" xfId="4" applyFont="1" applyFill="1" applyBorder="1" applyAlignment="1">
      <alignment horizontal="center" vertical="center"/>
    </xf>
    <xf numFmtId="192" fontId="47" fillId="0" borderId="0" xfId="0" applyNumberFormat="1" applyFont="1" applyFill="1" applyAlignment="1">
      <alignment horizontal="center" vertical="center"/>
    </xf>
    <xf numFmtId="205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9" fontId="3" fillId="0" borderId="10" xfId="0" applyNumberFormat="1" applyFont="1" applyFill="1" applyBorder="1" applyAlignment="1">
      <alignment horizontal="center" vertical="center"/>
    </xf>
    <xf numFmtId="205" fontId="3" fillId="0" borderId="9" xfId="4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/>
    <xf numFmtId="206" fontId="3" fillId="0" borderId="0" xfId="0" applyNumberFormat="1" applyFont="1" applyFill="1" applyBorder="1" applyAlignment="1">
      <alignment vertical="center"/>
    </xf>
    <xf numFmtId="189" fontId="3" fillId="0" borderId="8" xfId="6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205" fontId="3" fillId="0" borderId="3" xfId="4" applyNumberFormat="1" applyFont="1" applyFill="1" applyBorder="1" applyAlignment="1">
      <alignment vertical="center"/>
    </xf>
    <xf numFmtId="38" fontId="51" fillId="0" borderId="0" xfId="0" applyNumberFormat="1" applyFont="1" applyFill="1" applyAlignment="1">
      <alignment vertical="center"/>
    </xf>
    <xf numFmtId="0" fontId="49" fillId="0" borderId="0" xfId="0" applyFont="1" applyFill="1" applyBorder="1" applyAlignment="1">
      <alignment horizontal="right"/>
    </xf>
    <xf numFmtId="38" fontId="51" fillId="0" borderId="0" xfId="67" applyNumberFormat="1" applyFont="1" applyFill="1" applyAlignment="1">
      <alignment vertical="center"/>
    </xf>
    <xf numFmtId="0" fontId="3" fillId="0" borderId="0" xfId="0" applyFont="1" applyFill="1"/>
    <xf numFmtId="191" fontId="3" fillId="0" borderId="0" xfId="4" applyFont="1" applyFill="1"/>
    <xf numFmtId="191" fontId="3" fillId="0" borderId="0" xfId="4" applyFont="1" applyFill="1" applyBorder="1"/>
    <xf numFmtId="189" fontId="3" fillId="0" borderId="0" xfId="4" applyNumberFormat="1" applyFont="1" applyFill="1"/>
    <xf numFmtId="0" fontId="3" fillId="0" borderId="0" xfId="0" applyFont="1" applyFill="1" applyBorder="1"/>
    <xf numFmtId="189" fontId="3" fillId="0" borderId="0" xfId="0" applyNumberFormat="1" applyFont="1" applyFill="1"/>
    <xf numFmtId="0" fontId="51" fillId="0" borderId="0" xfId="0" applyFont="1" applyFill="1" applyAlignment="1">
      <alignment vertical="center"/>
    </xf>
    <xf numFmtId="37" fontId="51" fillId="0" borderId="0" xfId="0" applyNumberFormat="1" applyFont="1" applyFill="1" applyAlignment="1">
      <alignment vertical="center"/>
    </xf>
    <xf numFmtId="205" fontId="3" fillId="0" borderId="8" xfId="4" applyNumberFormat="1" applyFont="1" applyFill="1" applyBorder="1" applyAlignment="1">
      <alignment horizontal="center" vertical="center"/>
    </xf>
    <xf numFmtId="205" fontId="3" fillId="0" borderId="0" xfId="4" applyNumberFormat="1" applyFont="1" applyFill="1"/>
    <xf numFmtId="189" fontId="3" fillId="0" borderId="1" xfId="67" applyNumberFormat="1" applyFont="1" applyFill="1" applyBorder="1" applyAlignment="1">
      <alignment vertical="center"/>
    </xf>
    <xf numFmtId="0" fontId="3" fillId="0" borderId="0" xfId="109" applyFont="1" applyAlignment="1">
      <alignment vertical="center"/>
    </xf>
    <xf numFmtId="38" fontId="4" fillId="0" borderId="0" xfId="110" applyNumberFormat="1" applyFont="1" applyAlignment="1">
      <alignment horizontal="left" vertical="center"/>
    </xf>
    <xf numFmtId="0" fontId="4" fillId="0" borderId="0" xfId="109" applyFont="1" applyAlignment="1">
      <alignment vertical="center"/>
    </xf>
    <xf numFmtId="0" fontId="4" fillId="0" borderId="0" xfId="109" applyFont="1" applyAlignment="1">
      <alignment horizontal="center" vertical="center"/>
    </xf>
    <xf numFmtId="0" fontId="3" fillId="0" borderId="0" xfId="109" applyFont="1" applyAlignment="1">
      <alignment horizontal="center" vertical="center"/>
    </xf>
    <xf numFmtId="0" fontId="3" fillId="0" borderId="8" xfId="109" applyFont="1" applyBorder="1" applyAlignment="1">
      <alignment horizontal="center" vertical="center"/>
    </xf>
    <xf numFmtId="0" fontId="3" fillId="0" borderId="8" xfId="109" quotePrefix="1" applyFont="1" applyBorder="1" applyAlignment="1">
      <alignment horizontal="center" vertical="center"/>
    </xf>
    <xf numFmtId="189" fontId="3" fillId="0" borderId="0" xfId="109" applyNumberFormat="1" applyFont="1" applyAlignment="1">
      <alignment horizontal="center" vertical="center"/>
    </xf>
    <xf numFmtId="189" fontId="3" fillId="0" borderId="0" xfId="109" applyNumberFormat="1" applyFont="1" applyAlignment="1">
      <alignment horizontal="center" vertical="center" wrapText="1"/>
    </xf>
    <xf numFmtId="191" fontId="3" fillId="0" borderId="0" xfId="111" applyNumberFormat="1" applyFont="1" applyFill="1" applyBorder="1" applyAlignment="1">
      <alignment horizontal="right" vertical="center" wrapText="1"/>
    </xf>
    <xf numFmtId="189" fontId="3" fillId="0" borderId="0" xfId="109" applyNumberFormat="1" applyFont="1" applyAlignment="1">
      <alignment vertical="center"/>
    </xf>
    <xf numFmtId="189" fontId="3" fillId="0" borderId="0" xfId="109" applyNumberFormat="1" applyFont="1" applyAlignment="1">
      <alignment vertical="center" wrapText="1"/>
    </xf>
    <xf numFmtId="189" fontId="3" fillId="0" borderId="1" xfId="109" applyNumberFormat="1" applyFont="1" applyBorder="1" applyAlignment="1">
      <alignment vertical="center"/>
    </xf>
    <xf numFmtId="0" fontId="3" fillId="0" borderId="0" xfId="109" applyFont="1" applyAlignment="1">
      <alignment vertical="center" wrapText="1"/>
    </xf>
    <xf numFmtId="4" fontId="3" fillId="0" borderId="0" xfId="111" applyFont="1" applyFill="1" applyAlignment="1">
      <alignment vertical="center"/>
    </xf>
    <xf numFmtId="49" fontId="3" fillId="0" borderId="0" xfId="110" applyNumberFormat="1" applyFont="1" applyAlignment="1">
      <alignment horizontal="left" vertical="center"/>
    </xf>
    <xf numFmtId="191" fontId="3" fillId="0" borderId="0" xfId="109" applyNumberFormat="1" applyFont="1" applyAlignment="1">
      <alignment vertical="center"/>
    </xf>
    <xf numFmtId="38" fontId="3" fillId="0" borderId="0" xfId="110" applyNumberFormat="1" applyFont="1" applyAlignment="1">
      <alignment horizontal="center" vertical="center"/>
    </xf>
    <xf numFmtId="0" fontId="3" fillId="0" borderId="10" xfId="109" applyFont="1" applyBorder="1" applyAlignment="1">
      <alignment horizontal="center" vertical="center"/>
    </xf>
    <xf numFmtId="189" fontId="54" fillId="0" borderId="0" xfId="109" applyNumberFormat="1" applyFont="1" applyAlignment="1">
      <alignment vertical="center"/>
    </xf>
    <xf numFmtId="37" fontId="4" fillId="0" borderId="0" xfId="109" applyNumberFormat="1" applyFont="1" applyAlignment="1">
      <alignment vertical="center"/>
    </xf>
    <xf numFmtId="38" fontId="4" fillId="0" borderId="0" xfId="110" applyNumberFormat="1" applyFont="1" applyAlignment="1">
      <alignment vertical="center"/>
    </xf>
    <xf numFmtId="49" fontId="3" fillId="0" borderId="0" xfId="110" applyNumberFormat="1" applyFont="1" applyAlignment="1">
      <alignment vertical="center"/>
    </xf>
    <xf numFmtId="49" fontId="3" fillId="0" borderId="0" xfId="110" applyNumberFormat="1" applyFont="1" applyAlignment="1">
      <alignment horizontal="right" vertical="center"/>
    </xf>
    <xf numFmtId="49" fontId="4" fillId="0" borderId="0" xfId="110" applyNumberFormat="1" applyFont="1" applyAlignment="1">
      <alignment vertical="center"/>
    </xf>
    <xf numFmtId="1" fontId="3" fillId="0" borderId="0" xfId="110" applyFont="1" applyAlignment="1">
      <alignment vertical="center"/>
    </xf>
    <xf numFmtId="38" fontId="3" fillId="0" borderId="0" xfId="110" applyNumberFormat="1" applyFont="1" applyAlignment="1">
      <alignment vertical="center"/>
    </xf>
    <xf numFmtId="38" fontId="4" fillId="0" borderId="0" xfId="110" applyNumberFormat="1" applyFont="1" applyAlignment="1">
      <alignment horizontal="center" vertical="center"/>
    </xf>
    <xf numFmtId="38" fontId="3" fillId="0" borderId="0" xfId="110" applyNumberFormat="1" applyFont="1" applyAlignment="1">
      <alignment horizontal="left" vertical="center"/>
    </xf>
    <xf numFmtId="37" fontId="3" fillId="0" borderId="0" xfId="110" applyNumberFormat="1" applyFont="1" applyAlignment="1">
      <alignment horizontal="left" vertical="center"/>
    </xf>
    <xf numFmtId="38" fontId="3" fillId="0" borderId="0" xfId="110" quotePrefix="1" applyNumberFormat="1" applyFont="1" applyAlignment="1">
      <alignment vertical="center"/>
    </xf>
    <xf numFmtId="189" fontId="3" fillId="0" borderId="0" xfId="110" applyNumberFormat="1" applyFont="1" applyAlignment="1">
      <alignment vertical="center"/>
    </xf>
    <xf numFmtId="0" fontId="3" fillId="0" borderId="0" xfId="110" applyNumberFormat="1" applyFont="1" applyAlignment="1">
      <alignment vertical="center"/>
    </xf>
    <xf numFmtId="0" fontId="3" fillId="0" borderId="0" xfId="110" applyNumberFormat="1" applyFont="1" applyAlignment="1">
      <alignment horizontal="center" vertical="center" wrapText="1"/>
    </xf>
    <xf numFmtId="49" fontId="3" fillId="0" borderId="8" xfId="110" quotePrefix="1" applyNumberFormat="1" applyFont="1" applyBorder="1" applyAlignment="1">
      <alignment horizontal="center" vertical="center"/>
    </xf>
    <xf numFmtId="0" fontId="4" fillId="0" borderId="0" xfId="110" applyNumberFormat="1" applyFont="1" applyAlignment="1">
      <alignment horizontal="center" vertical="center" wrapText="1"/>
    </xf>
    <xf numFmtId="189" fontId="3" fillId="0" borderId="0" xfId="112" applyNumberFormat="1" applyFont="1" applyFill="1" applyBorder="1" applyAlignment="1">
      <alignment vertical="center"/>
    </xf>
    <xf numFmtId="189" fontId="3" fillId="0" borderId="8" xfId="112" applyNumberFormat="1" applyFont="1" applyFill="1" applyBorder="1" applyAlignment="1">
      <alignment vertical="center"/>
    </xf>
    <xf numFmtId="38" fontId="3" fillId="0" borderId="0" xfId="110" quotePrefix="1" applyNumberFormat="1" applyFont="1" applyAlignment="1">
      <alignment horizontal="left" vertical="center"/>
    </xf>
    <xf numFmtId="189" fontId="3" fillId="0" borderId="0" xfId="110" applyNumberFormat="1" applyFont="1" applyAlignment="1">
      <alignment horizontal="right" vertical="center"/>
    </xf>
    <xf numFmtId="189" fontId="57" fillId="0" borderId="0" xfId="110" applyNumberFormat="1" applyFont="1" applyAlignment="1">
      <alignment horizontal="right" vertical="center"/>
    </xf>
    <xf numFmtId="189" fontId="57" fillId="0" borderId="8" xfId="110" applyNumberFormat="1" applyFont="1" applyBorder="1" applyAlignment="1">
      <alignment horizontal="right" vertical="center"/>
    </xf>
    <xf numFmtId="189" fontId="3" fillId="0" borderId="3" xfId="112" applyNumberFormat="1" applyFont="1" applyFill="1" applyBorder="1" applyAlignment="1">
      <alignment vertical="center"/>
    </xf>
    <xf numFmtId="192" fontId="47" fillId="0" borderId="0" xfId="110" quotePrefix="1" applyNumberFormat="1" applyFont="1" applyAlignment="1">
      <alignment horizontal="center" vertical="center"/>
    </xf>
    <xf numFmtId="205" fontId="58" fillId="0" borderId="0" xfId="111" applyNumberFormat="1" applyFont="1" applyFill="1"/>
    <xf numFmtId="189" fontId="3" fillId="0" borderId="3" xfId="110" applyNumberFormat="1" applyFont="1" applyBorder="1" applyAlignment="1">
      <alignment vertical="center"/>
    </xf>
    <xf numFmtId="38" fontId="4" fillId="0" borderId="0" xfId="110" quotePrefix="1" applyNumberFormat="1" applyFont="1" applyAlignment="1">
      <alignment vertical="center"/>
    </xf>
    <xf numFmtId="38" fontId="47" fillId="0" borderId="0" xfId="110" quotePrefix="1" applyNumberFormat="1" applyFont="1" applyAlignment="1">
      <alignment horizontal="center" vertical="center"/>
    </xf>
    <xf numFmtId="189" fontId="3" fillId="0" borderId="1" xfId="110" applyNumberFormat="1" applyFont="1" applyBorder="1" applyAlignment="1">
      <alignment vertical="center"/>
    </xf>
    <xf numFmtId="189" fontId="54" fillId="0" borderId="0" xfId="110" applyNumberFormat="1" applyFont="1" applyAlignment="1">
      <alignment vertical="center"/>
    </xf>
    <xf numFmtId="38" fontId="59" fillId="0" borderId="0" xfId="110" quotePrefix="1" applyNumberFormat="1" applyFont="1" applyAlignment="1">
      <alignment horizontal="center" vertical="center"/>
    </xf>
    <xf numFmtId="37" fontId="3" fillId="0" borderId="0" xfId="110" applyNumberFormat="1" applyFont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9" fontId="3" fillId="0" borderId="0" xfId="110" applyNumberFormat="1" applyFont="1" applyAlignment="1">
      <alignment horizontal="center" vertical="center"/>
    </xf>
    <xf numFmtId="189" fontId="3" fillId="0" borderId="0" xfId="112" applyNumberFormat="1" applyFont="1" applyFill="1" applyBorder="1" applyAlignment="1">
      <alignment horizontal="center" vertical="center"/>
    </xf>
    <xf numFmtId="191" fontId="3" fillId="0" borderId="0" xfId="111" applyNumberFormat="1" applyFont="1" applyFill="1" applyBorder="1" applyAlignment="1">
      <alignment horizontal="center" vertical="center" wrapText="1"/>
    </xf>
    <xf numFmtId="206" fontId="3" fillId="0" borderId="9" xfId="4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8" xfId="113" quotePrefix="1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10" xfId="110" quotePrefix="1" applyNumberFormat="1" applyFont="1" applyBorder="1" applyAlignment="1">
      <alignment horizontal="center" vertical="center"/>
    </xf>
    <xf numFmtId="15" fontId="3" fillId="0" borderId="8" xfId="0" quotePrefix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189" fontId="3" fillId="0" borderId="0" xfId="0" applyNumberFormat="1" applyFont="1" applyAlignment="1">
      <alignment horizontal="right" vertical="center" wrapText="1"/>
    </xf>
    <xf numFmtId="189" fontId="3" fillId="0" borderId="0" xfId="109" applyNumberFormat="1" applyFont="1" applyAlignment="1">
      <alignment horizontal="right" vertical="center" wrapText="1"/>
    </xf>
    <xf numFmtId="189" fontId="3" fillId="0" borderId="0" xfId="109" quotePrefix="1" applyNumberFormat="1" applyFont="1" applyFill="1" applyAlignment="1">
      <alignment horizontal="center" vertical="center"/>
    </xf>
    <xf numFmtId="0" fontId="3" fillId="0" borderId="0" xfId="109" applyFont="1" applyFill="1" applyAlignment="1">
      <alignment vertical="center"/>
    </xf>
    <xf numFmtId="189" fontId="3" fillId="0" borderId="0" xfId="109" applyNumberFormat="1" applyFont="1" applyFill="1" applyAlignment="1">
      <alignment vertical="center"/>
    </xf>
    <xf numFmtId="189" fontId="3" fillId="0" borderId="0" xfId="109" applyNumberFormat="1" applyFont="1" applyFill="1" applyAlignment="1">
      <alignment horizontal="center" vertical="center"/>
    </xf>
    <xf numFmtId="0" fontId="3" fillId="0" borderId="0" xfId="109" applyFont="1" applyFill="1" applyAlignment="1">
      <alignment horizontal="center" vertical="center"/>
    </xf>
    <xf numFmtId="189" fontId="3" fillId="0" borderId="0" xfId="109" quotePrefix="1" applyNumberFormat="1" applyFont="1" applyFill="1" applyAlignment="1">
      <alignment horizontal="center" vertical="center" wrapText="1"/>
    </xf>
    <xf numFmtId="205" fontId="3" fillId="0" borderId="10" xfId="4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8" xfId="109" applyFont="1" applyBorder="1" applyAlignment="1">
      <alignment horizontal="center" vertical="center"/>
    </xf>
    <xf numFmtId="38" fontId="4" fillId="0" borderId="0" xfId="110" applyNumberFormat="1" applyFont="1" applyAlignment="1">
      <alignment horizontal="left" vertical="center"/>
    </xf>
    <xf numFmtId="189" fontId="3" fillId="0" borderId="8" xfId="109" applyNumberFormat="1" applyFont="1" applyBorder="1" applyAlignment="1">
      <alignment horizontal="center" vertical="center"/>
    </xf>
    <xf numFmtId="189" fontId="3" fillId="0" borderId="8" xfId="109" applyNumberFormat="1" applyFont="1" applyBorder="1" applyAlignment="1">
      <alignment horizontal="center" vertical="center" wrapText="1"/>
    </xf>
    <xf numFmtId="191" fontId="3" fillId="0" borderId="8" xfId="111" applyNumberFormat="1" applyFont="1" applyFill="1" applyBorder="1" applyAlignment="1">
      <alignment horizontal="right" vertical="center" wrapText="1"/>
    </xf>
    <xf numFmtId="189" fontId="3" fillId="0" borderId="8" xfId="109" applyNumberFormat="1" applyFont="1" applyBorder="1" applyAlignment="1">
      <alignment vertical="center"/>
    </xf>
    <xf numFmtId="205" fontId="3" fillId="0" borderId="0" xfId="111" applyNumberFormat="1" applyFont="1" applyFill="1" applyBorder="1" applyAlignment="1">
      <alignment horizontal="right" vertical="center" wrapText="1"/>
    </xf>
    <xf numFmtId="189" fontId="3" fillId="0" borderId="8" xfId="109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right" vertical="center" wrapText="1"/>
    </xf>
    <xf numFmtId="189" fontId="3" fillId="0" borderId="0" xfId="109" applyNumberFormat="1" applyFont="1" applyBorder="1" applyAlignment="1">
      <alignment vertical="center"/>
    </xf>
    <xf numFmtId="205" fontId="3" fillId="0" borderId="8" xfId="111" applyNumberFormat="1" applyFont="1" applyFill="1" applyBorder="1" applyAlignment="1">
      <alignment horizontal="right" vertical="center" wrapText="1"/>
    </xf>
    <xf numFmtId="189" fontId="3" fillId="0" borderId="8" xfId="109" applyNumberFormat="1" applyFont="1" applyFill="1" applyBorder="1" applyAlignment="1">
      <alignment horizontal="center" vertical="center"/>
    </xf>
    <xf numFmtId="189" fontId="3" fillId="0" borderId="1" xfId="109" applyNumberFormat="1" applyFont="1" applyFill="1" applyBorder="1" applyAlignment="1">
      <alignment vertical="center"/>
    </xf>
    <xf numFmtId="206" fontId="3" fillId="0" borderId="0" xfId="0" applyNumberFormat="1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109" applyFont="1" applyBorder="1" applyAlignment="1">
      <alignment horizontal="center" vertical="center"/>
    </xf>
    <xf numFmtId="0" fontId="3" fillId="0" borderId="10" xfId="109" applyFont="1" applyBorder="1" applyAlignment="1">
      <alignment horizontal="center" vertical="center"/>
    </xf>
    <xf numFmtId="189" fontId="3" fillId="0" borderId="8" xfId="110" applyNumberFormat="1" applyFont="1" applyBorder="1" applyAlignment="1">
      <alignment horizontal="right" vertical="center"/>
    </xf>
    <xf numFmtId="189" fontId="57" fillId="0" borderId="1" xfId="110" applyNumberFormat="1" applyFont="1" applyBorder="1" applyAlignment="1">
      <alignment horizontal="right" vertical="center"/>
    </xf>
    <xf numFmtId="191" fontId="3" fillId="0" borderId="0" xfId="4" applyFont="1" applyAlignment="1">
      <alignment vertical="center"/>
    </xf>
    <xf numFmtId="205" fontId="3" fillId="0" borderId="8" xfId="111" applyNumberFormat="1" applyFont="1" applyFill="1" applyBorder="1" applyAlignment="1">
      <alignment horizontal="center" vertical="center" wrapText="1"/>
    </xf>
    <xf numFmtId="38" fontId="4" fillId="0" borderId="0" xfId="110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37" fontId="3" fillId="0" borderId="0" xfId="110" applyNumberFormat="1" applyFont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109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109" applyFont="1" applyBorder="1" applyAlignment="1">
      <alignment horizontal="center" vertical="center" wrapText="1"/>
    </xf>
    <xf numFmtId="38" fontId="3" fillId="0" borderId="9" xfId="0" applyNumberFormat="1" applyFont="1" applyFill="1" applyBorder="1" applyAlignment="1">
      <alignment vertical="center"/>
    </xf>
    <xf numFmtId="0" fontId="3" fillId="0" borderId="0" xfId="109" applyFont="1" applyAlignment="1">
      <alignment horizontal="center" wrapText="1"/>
    </xf>
    <xf numFmtId="0" fontId="3" fillId="0" borderId="8" xfId="109" applyFont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109" applyFont="1" applyBorder="1" applyAlignment="1">
      <alignment horizontal="center" vertical="center"/>
    </xf>
    <xf numFmtId="38" fontId="3" fillId="0" borderId="8" xfId="110" applyNumberFormat="1" applyFont="1" applyBorder="1" applyAlignment="1">
      <alignment horizontal="center" vertical="center"/>
    </xf>
    <xf numFmtId="0" fontId="3" fillId="0" borderId="8" xfId="109" applyFont="1" applyBorder="1" applyAlignment="1">
      <alignment horizontal="center" vertical="center"/>
    </xf>
    <xf numFmtId="37" fontId="3" fillId="0" borderId="8" xfId="110" applyNumberFormat="1" applyFont="1" applyBorder="1" applyAlignment="1">
      <alignment horizontal="center" vertical="center"/>
    </xf>
    <xf numFmtId="38" fontId="3" fillId="0" borderId="8" xfId="110" quotePrefix="1" applyNumberFormat="1" applyFont="1" applyBorder="1" applyAlignment="1">
      <alignment horizontal="center" vertical="center"/>
    </xf>
    <xf numFmtId="0" fontId="3" fillId="0" borderId="0" xfId="109" applyFont="1" applyAlignment="1">
      <alignment horizontal="center" vertical="center" wrapText="1"/>
    </xf>
    <xf numFmtId="0" fontId="3" fillId="0" borderId="8" xfId="109" applyFont="1" applyBorder="1" applyAlignment="1">
      <alignment horizontal="center" vertical="center" wrapText="1"/>
    </xf>
    <xf numFmtId="37" fontId="4" fillId="0" borderId="0" xfId="109" applyNumberFormat="1" applyFont="1" applyAlignment="1">
      <alignment horizontal="left" vertical="center"/>
    </xf>
    <xf numFmtId="0" fontId="4" fillId="0" borderId="0" xfId="109" applyFont="1" applyAlignment="1">
      <alignment horizontal="left" vertical="center"/>
    </xf>
    <xf numFmtId="38" fontId="4" fillId="0" borderId="0" xfId="110" applyNumberFormat="1" applyFont="1" applyAlignment="1">
      <alignment horizontal="left" vertical="center"/>
    </xf>
    <xf numFmtId="0" fontId="3" fillId="0" borderId="8" xfId="65" applyFont="1" applyFill="1" applyBorder="1" applyAlignment="1">
      <alignment horizontal="center" vertical="center"/>
    </xf>
    <xf numFmtId="0" fontId="3" fillId="0" borderId="3" xfId="65" applyFont="1" applyFill="1" applyBorder="1" applyAlignment="1">
      <alignment horizontal="center" vertical="center"/>
    </xf>
  </cellXfs>
  <cellStyles count="114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3" xfId="20" xr:uid="{00000000-0005-0000-0000-000013000000}"/>
    <cellStyle name="Comma 3" xfId="21" xr:uid="{00000000-0005-0000-0000-000014000000}"/>
    <cellStyle name="Comma 4" xfId="22" xr:uid="{00000000-0005-0000-0000-000015000000}"/>
    <cellStyle name="Comma 5" xfId="111" xr:uid="{21E9055C-D3CD-4773-9B5C-CEC50F7EC0CD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ebit" xfId="112" xr:uid="{24B2518C-688C-4A52-9FC6-FFE139549BD7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9" xfId="113" xr:uid="{95F90ABE-9460-4298-B347-E5839ED5A1EE}"/>
    <cellStyle name="Normal 7" xfId="64" xr:uid="{00000000-0005-0000-0000-000040000000}"/>
    <cellStyle name="Normal 8" xfId="110" xr:uid="{933E6DC8-5AA4-4E2D-840C-E4200D8C6E19}"/>
    <cellStyle name="Normal_C164 - BSPLT_YE12'08" xfId="65" xr:uid="{00000000-0005-0000-0000-000041000000}"/>
    <cellStyle name="Normal_Equity" xfId="66" xr:uid="{00000000-0005-0000-0000-000042000000}"/>
    <cellStyle name="Normal_SCSE-A126" xfId="109" xr:uid="{73ED5DF2-02EF-47F9-A15B-5443DFE90D9A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8"/>
  <sheetViews>
    <sheetView topLeftCell="A25" zoomScale="90" zoomScaleNormal="90" zoomScaleSheetLayoutView="80" workbookViewId="0">
      <selection activeCell="A31" sqref="A31"/>
    </sheetView>
  </sheetViews>
  <sheetFormatPr defaultColWidth="9.33203125" defaultRowHeight="19.8"/>
  <cols>
    <col min="1" max="1" width="9.33203125" style="106"/>
    <col min="2" max="2" width="13" style="106" customWidth="1"/>
    <col min="3" max="3" width="9.33203125" style="106"/>
    <col min="4" max="4" width="13.88671875" style="106" customWidth="1"/>
    <col min="5" max="5" width="7.33203125" style="106" customWidth="1"/>
    <col min="6" max="6" width="1.6640625" style="106" customWidth="1"/>
    <col min="7" max="7" width="16" style="106" customWidth="1"/>
    <col min="8" max="8" width="1.6640625" style="106" customWidth="1"/>
    <col min="9" max="9" width="16" style="106" customWidth="1"/>
    <col min="10" max="10" width="1.6640625" style="106" customWidth="1"/>
    <col min="11" max="11" width="16" style="106" customWidth="1"/>
    <col min="12" max="12" width="1.6640625" style="110" customWidth="1"/>
    <col min="13" max="13" width="16.6640625" style="111" customWidth="1"/>
    <col min="14" max="14" width="1.6640625" style="106" customWidth="1"/>
    <col min="15" max="15" width="15.6640625" style="106" customWidth="1"/>
    <col min="16" max="16" width="1.6640625" style="106" customWidth="1"/>
    <col min="17" max="17" width="15.6640625" style="106" customWidth="1"/>
    <col min="18" max="18" width="9.33203125" style="106"/>
    <col min="19" max="19" width="10.33203125" style="106" bestFit="1" customWidth="1"/>
    <col min="20" max="16384" width="9.33203125" style="106"/>
  </cols>
  <sheetData>
    <row r="1" spans="1:17" s="6" customFormat="1" ht="22.2">
      <c r="A1" s="103" t="s">
        <v>75</v>
      </c>
      <c r="D1" s="7"/>
      <c r="L1" s="72"/>
      <c r="M1" s="97"/>
      <c r="N1" s="8"/>
      <c r="O1" s="8"/>
      <c r="P1" s="8"/>
      <c r="Q1" s="8"/>
    </row>
    <row r="2" spans="1:17" s="6" customFormat="1" ht="22.2">
      <c r="A2" s="103" t="s">
        <v>23</v>
      </c>
      <c r="D2" s="7"/>
      <c r="L2" s="72"/>
      <c r="M2" s="97"/>
      <c r="N2" s="8"/>
      <c r="O2" s="8"/>
      <c r="P2" s="8"/>
      <c r="Q2" s="8"/>
    </row>
    <row r="3" spans="1:17" s="6" customFormat="1" ht="22.2">
      <c r="A3" s="103" t="s">
        <v>74</v>
      </c>
      <c r="D3" s="7"/>
      <c r="L3" s="72"/>
      <c r="M3" s="97"/>
      <c r="N3" s="8"/>
      <c r="O3" s="8"/>
      <c r="P3" s="8"/>
      <c r="Q3" s="8"/>
    </row>
    <row r="4" spans="1:17" s="6" customFormat="1" ht="11.25" customHeight="1">
      <c r="D4" s="7"/>
      <c r="L4" s="72"/>
      <c r="M4" s="97"/>
      <c r="N4" s="8"/>
      <c r="O4" s="8"/>
      <c r="P4" s="8"/>
      <c r="Q4" s="8"/>
    </row>
    <row r="5" spans="1:17" s="6" customFormat="1" ht="20.399999999999999">
      <c r="A5" s="15" t="s">
        <v>182</v>
      </c>
      <c r="D5" s="7"/>
      <c r="L5" s="72"/>
      <c r="M5" s="97"/>
      <c r="N5" s="8"/>
      <c r="O5" s="8"/>
      <c r="P5" s="74"/>
      <c r="Q5" s="8"/>
    </row>
    <row r="6" spans="1:17" s="9" customFormat="1">
      <c r="C6" s="10"/>
      <c r="D6" s="10"/>
      <c r="G6" s="225" t="s">
        <v>54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s="9" customFormat="1" ht="23.25" customHeight="1">
      <c r="C7" s="10"/>
      <c r="D7" s="10"/>
      <c r="G7" s="227" t="s">
        <v>8</v>
      </c>
      <c r="H7" s="227"/>
      <c r="I7" s="227"/>
      <c r="J7" s="227"/>
      <c r="K7" s="227"/>
      <c r="L7" s="101"/>
      <c r="M7" s="226" t="s">
        <v>9</v>
      </c>
      <c r="N7" s="226"/>
      <c r="O7" s="226"/>
      <c r="P7" s="226"/>
      <c r="Q7" s="226"/>
    </row>
    <row r="8" spans="1:17" s="12" customFormat="1" ht="20.399999999999999">
      <c r="C8" s="13"/>
      <c r="D8" s="13"/>
      <c r="G8" s="59">
        <v>42824</v>
      </c>
      <c r="H8" s="45"/>
      <c r="I8" s="59">
        <v>42734</v>
      </c>
      <c r="J8" s="45"/>
      <c r="K8" s="59">
        <v>42368</v>
      </c>
      <c r="L8" s="59"/>
      <c r="M8" s="59">
        <f>G8</f>
        <v>42824</v>
      </c>
      <c r="N8" s="45"/>
      <c r="O8" s="59">
        <f>I8</f>
        <v>42734</v>
      </c>
      <c r="P8" s="74"/>
      <c r="Q8" s="59">
        <v>42368</v>
      </c>
    </row>
    <row r="9" spans="1:17" s="12" customFormat="1" ht="20.399999999999999">
      <c r="C9" s="13"/>
      <c r="D9" s="13"/>
      <c r="F9" s="73"/>
      <c r="G9" s="177" t="s">
        <v>52</v>
      </c>
      <c r="H9" s="47"/>
      <c r="I9" s="193"/>
      <c r="J9" s="47"/>
      <c r="K9" s="177" t="s">
        <v>204</v>
      </c>
      <c r="L9" s="59"/>
      <c r="M9" s="177" t="s">
        <v>52</v>
      </c>
      <c r="N9" s="47"/>
      <c r="O9" s="176"/>
      <c r="P9" s="74"/>
      <c r="Q9" s="176"/>
    </row>
    <row r="10" spans="1:17" s="12" customFormat="1" ht="20.399999999999999">
      <c r="C10" s="13"/>
      <c r="D10" s="13"/>
      <c r="E10" s="44" t="s">
        <v>0</v>
      </c>
      <c r="F10" s="73"/>
      <c r="G10" s="178" t="s">
        <v>53</v>
      </c>
      <c r="H10" s="47"/>
      <c r="I10" s="192" t="s">
        <v>177</v>
      </c>
      <c r="J10" s="47"/>
      <c r="K10" s="208" t="s">
        <v>177</v>
      </c>
      <c r="L10" s="59"/>
      <c r="M10" s="178" t="s">
        <v>53</v>
      </c>
      <c r="N10" s="47"/>
      <c r="O10" s="175" t="s">
        <v>177</v>
      </c>
      <c r="P10" s="74"/>
      <c r="Q10" s="220" t="s">
        <v>204</v>
      </c>
    </row>
    <row r="11" spans="1:17" s="6" customFormat="1" ht="20.399999999999999">
      <c r="A11" s="15" t="s">
        <v>103</v>
      </c>
      <c r="D11" s="16"/>
      <c r="E11" s="8"/>
      <c r="F11" s="8"/>
      <c r="G11" s="17"/>
      <c r="H11" s="8"/>
      <c r="I11" s="17"/>
      <c r="J11" s="8"/>
      <c r="K11" s="17"/>
      <c r="L11" s="24"/>
      <c r="M11" s="97"/>
      <c r="O11" s="8"/>
      <c r="P11" s="8"/>
      <c r="Q11" s="8"/>
    </row>
    <row r="12" spans="1:17" s="19" customFormat="1">
      <c r="A12" s="18" t="s">
        <v>10</v>
      </c>
      <c r="E12" s="20">
        <v>4</v>
      </c>
      <c r="F12" s="21"/>
      <c r="G12" s="19">
        <v>60739</v>
      </c>
      <c r="H12" s="22"/>
      <c r="I12" s="61">
        <v>44443</v>
      </c>
      <c r="J12" s="61"/>
      <c r="K12" s="61">
        <v>52643</v>
      </c>
      <c r="L12" s="61"/>
      <c r="M12" s="61">
        <v>57149</v>
      </c>
      <c r="N12" s="61"/>
      <c r="O12" s="61">
        <v>41263</v>
      </c>
      <c r="P12" s="61"/>
      <c r="Q12" s="61">
        <v>50885</v>
      </c>
    </row>
    <row r="13" spans="1:17" s="19" customFormat="1">
      <c r="A13" s="18" t="s">
        <v>76</v>
      </c>
      <c r="E13" s="20">
        <v>5</v>
      </c>
      <c r="F13" s="21"/>
      <c r="G13" s="19">
        <v>8631</v>
      </c>
      <c r="H13" s="22"/>
      <c r="I13" s="61">
        <v>39536</v>
      </c>
      <c r="J13" s="61"/>
      <c r="K13" s="61">
        <v>45851</v>
      </c>
      <c r="L13" s="61"/>
      <c r="M13" s="61">
        <v>8631</v>
      </c>
      <c r="N13" s="61"/>
      <c r="O13" s="61">
        <v>39536</v>
      </c>
      <c r="P13" s="61"/>
      <c r="Q13" s="61">
        <v>45851</v>
      </c>
    </row>
    <row r="14" spans="1:17" s="19" customFormat="1">
      <c r="A14" s="18" t="s">
        <v>77</v>
      </c>
      <c r="E14" s="20">
        <v>6</v>
      </c>
      <c r="F14" s="21"/>
      <c r="G14" s="19">
        <v>33366</v>
      </c>
      <c r="H14" s="22"/>
      <c r="I14" s="61">
        <v>37831</v>
      </c>
      <c r="J14" s="61"/>
      <c r="K14" s="61">
        <v>101829</v>
      </c>
      <c r="L14" s="61"/>
      <c r="M14" s="61">
        <v>33366</v>
      </c>
      <c r="N14" s="61"/>
      <c r="O14" s="61">
        <v>37831</v>
      </c>
      <c r="P14" s="61"/>
      <c r="Q14" s="61">
        <v>101829</v>
      </c>
    </row>
    <row r="15" spans="1:17" s="19" customFormat="1">
      <c r="A15" s="18" t="s">
        <v>78</v>
      </c>
      <c r="E15" s="20">
        <v>7</v>
      </c>
      <c r="F15" s="21"/>
      <c r="G15" s="19">
        <v>330262</v>
      </c>
      <c r="H15" s="22"/>
      <c r="I15" s="61">
        <v>323918</v>
      </c>
      <c r="J15" s="61"/>
      <c r="K15" s="61">
        <v>289319</v>
      </c>
      <c r="L15" s="61"/>
      <c r="M15" s="61">
        <v>330262</v>
      </c>
      <c r="N15" s="61"/>
      <c r="O15" s="61">
        <v>323918</v>
      </c>
      <c r="P15" s="61"/>
      <c r="Q15" s="61">
        <v>269500</v>
      </c>
    </row>
    <row r="16" spans="1:17" s="19" customFormat="1">
      <c r="A16" s="18" t="s">
        <v>79</v>
      </c>
      <c r="E16" s="68"/>
      <c r="F16" s="21"/>
      <c r="G16" s="28"/>
      <c r="H16" s="22"/>
      <c r="I16" s="61"/>
      <c r="J16" s="61"/>
      <c r="K16" s="61"/>
      <c r="L16" s="61"/>
      <c r="M16" s="61"/>
      <c r="N16" s="61"/>
      <c r="O16" s="61"/>
      <c r="P16" s="61"/>
      <c r="Q16" s="61"/>
    </row>
    <row r="17" spans="1:17" s="19" customFormat="1">
      <c r="A17" s="18" t="s">
        <v>80</v>
      </c>
      <c r="E17" s="68"/>
      <c r="G17" s="28"/>
      <c r="H17" s="23"/>
      <c r="I17" s="61"/>
      <c r="J17" s="61"/>
      <c r="K17" s="61"/>
      <c r="L17" s="61"/>
      <c r="M17" s="61"/>
      <c r="N17" s="61"/>
      <c r="O17" s="61"/>
      <c r="P17" s="61"/>
      <c r="Q17" s="61"/>
    </row>
    <row r="18" spans="1:17" s="19" customFormat="1">
      <c r="A18" s="18" t="s">
        <v>179</v>
      </c>
      <c r="E18" s="20">
        <v>7</v>
      </c>
      <c r="F18" s="20"/>
      <c r="G18" s="28">
        <v>43823</v>
      </c>
      <c r="H18" s="23"/>
      <c r="I18" s="61">
        <v>45211</v>
      </c>
      <c r="J18" s="61"/>
      <c r="K18" s="61">
        <v>419475</v>
      </c>
      <c r="L18" s="61"/>
      <c r="M18" s="61">
        <v>43823</v>
      </c>
      <c r="N18" s="61"/>
      <c r="O18" s="61">
        <v>45211</v>
      </c>
      <c r="P18" s="61"/>
      <c r="Q18" s="61">
        <v>419475</v>
      </c>
    </row>
    <row r="19" spans="1:17" s="19" customFormat="1">
      <c r="A19" s="18" t="s">
        <v>167</v>
      </c>
      <c r="E19" s="20"/>
      <c r="G19" s="28" t="s">
        <v>36</v>
      </c>
      <c r="H19" s="23"/>
      <c r="I19" s="61" t="s">
        <v>36</v>
      </c>
      <c r="J19" s="61"/>
      <c r="K19" s="61">
        <v>85018</v>
      </c>
      <c r="L19" s="61"/>
      <c r="M19" s="61">
        <v>35447</v>
      </c>
      <c r="N19" s="61"/>
      <c r="O19" s="61">
        <v>36738</v>
      </c>
      <c r="P19" s="61"/>
      <c r="Q19" s="61">
        <v>145000</v>
      </c>
    </row>
    <row r="20" spans="1:17" s="19" customFormat="1">
      <c r="A20" s="18" t="s">
        <v>81</v>
      </c>
      <c r="E20" s="20">
        <v>8</v>
      </c>
      <c r="G20" s="28">
        <v>50</v>
      </c>
      <c r="H20" s="23"/>
      <c r="I20" s="61">
        <v>50</v>
      </c>
      <c r="J20" s="61"/>
      <c r="K20" s="61">
        <v>6944</v>
      </c>
      <c r="L20" s="61"/>
      <c r="M20" s="61" t="s">
        <v>36</v>
      </c>
      <c r="N20" s="61"/>
      <c r="O20" s="61" t="s">
        <v>36</v>
      </c>
      <c r="P20" s="61"/>
      <c r="Q20" s="61" t="s">
        <v>36</v>
      </c>
    </row>
    <row r="21" spans="1:17" s="19" customFormat="1">
      <c r="A21" s="18" t="s">
        <v>29</v>
      </c>
      <c r="E21" s="68">
        <v>9.1</v>
      </c>
      <c r="G21" s="28">
        <v>9057</v>
      </c>
      <c r="H21" s="23"/>
      <c r="I21" s="61">
        <v>9057</v>
      </c>
      <c r="J21" s="61"/>
      <c r="K21" s="61">
        <v>10473</v>
      </c>
      <c r="L21" s="61"/>
      <c r="M21" s="61">
        <v>15000</v>
      </c>
      <c r="N21" s="61"/>
      <c r="O21" s="61">
        <v>15000</v>
      </c>
      <c r="P21" s="61"/>
      <c r="Q21" s="61">
        <v>15000</v>
      </c>
    </row>
    <row r="22" spans="1:17" s="19" customFormat="1">
      <c r="A22" s="18" t="s">
        <v>82</v>
      </c>
      <c r="E22" s="68">
        <v>9.1999999999999993</v>
      </c>
      <c r="G22" s="28" t="s">
        <v>36</v>
      </c>
      <c r="H22" s="23"/>
      <c r="I22" s="61" t="s">
        <v>36</v>
      </c>
      <c r="J22" s="61"/>
      <c r="K22" s="61" t="s">
        <v>36</v>
      </c>
      <c r="L22" s="61"/>
      <c r="M22" s="61">
        <v>996</v>
      </c>
      <c r="N22" s="61"/>
      <c r="O22" s="61">
        <v>996</v>
      </c>
      <c r="P22" s="61"/>
      <c r="Q22" s="61">
        <v>996</v>
      </c>
    </row>
    <row r="23" spans="1:17" s="19" customFormat="1">
      <c r="A23" s="18" t="s">
        <v>83</v>
      </c>
      <c r="E23" s="21"/>
      <c r="G23" s="28">
        <v>19354</v>
      </c>
      <c r="H23" s="23"/>
      <c r="I23" s="61">
        <v>20344</v>
      </c>
      <c r="J23" s="61"/>
      <c r="K23" s="61">
        <v>41003</v>
      </c>
      <c r="L23" s="61"/>
      <c r="M23" s="61">
        <v>19354</v>
      </c>
      <c r="N23" s="61"/>
      <c r="O23" s="61">
        <v>20344</v>
      </c>
      <c r="P23" s="61"/>
      <c r="Q23" s="61">
        <v>41003</v>
      </c>
    </row>
    <row r="24" spans="1:17" s="19" customFormat="1">
      <c r="A24" s="18" t="s">
        <v>84</v>
      </c>
      <c r="E24" s="20">
        <v>11</v>
      </c>
      <c r="F24" s="20"/>
      <c r="G24" s="28">
        <v>20884</v>
      </c>
      <c r="H24" s="23"/>
      <c r="I24" s="61">
        <v>25836</v>
      </c>
      <c r="J24" s="61"/>
      <c r="K24" s="61" t="s">
        <v>36</v>
      </c>
      <c r="L24" s="61"/>
      <c r="M24" s="61">
        <v>20884</v>
      </c>
      <c r="N24" s="61"/>
      <c r="O24" s="61">
        <v>25836</v>
      </c>
      <c r="P24" s="61"/>
      <c r="Q24" s="61" t="s">
        <v>36</v>
      </c>
    </row>
    <row r="25" spans="1:17" s="19" customFormat="1">
      <c r="A25" s="18" t="s">
        <v>25</v>
      </c>
      <c r="E25" s="20"/>
      <c r="F25" s="20"/>
      <c r="G25" s="28">
        <v>6922</v>
      </c>
      <c r="H25" s="23"/>
      <c r="I25" s="61">
        <v>5726</v>
      </c>
      <c r="J25" s="61"/>
      <c r="K25" s="61">
        <v>7997</v>
      </c>
      <c r="L25" s="61"/>
      <c r="M25" s="61">
        <v>6922</v>
      </c>
      <c r="N25" s="61"/>
      <c r="O25" s="61">
        <v>5726</v>
      </c>
      <c r="P25" s="61"/>
      <c r="Q25" s="61">
        <v>7997</v>
      </c>
    </row>
    <row r="26" spans="1:17" s="19" customFormat="1">
      <c r="A26" s="18" t="s">
        <v>30</v>
      </c>
      <c r="E26" s="20"/>
      <c r="G26" s="28">
        <v>29691</v>
      </c>
      <c r="H26" s="23"/>
      <c r="I26" s="61">
        <v>30746</v>
      </c>
      <c r="J26" s="61"/>
      <c r="K26" s="61">
        <v>25655</v>
      </c>
      <c r="L26" s="61"/>
      <c r="M26" s="61">
        <v>29691</v>
      </c>
      <c r="N26" s="61"/>
      <c r="O26" s="61">
        <v>30746</v>
      </c>
      <c r="P26" s="61"/>
      <c r="Q26" s="61">
        <v>25655</v>
      </c>
    </row>
    <row r="27" spans="1:17" s="19" customFormat="1">
      <c r="A27" s="18" t="s">
        <v>85</v>
      </c>
      <c r="E27" s="20">
        <v>12</v>
      </c>
      <c r="G27" s="28">
        <v>125803</v>
      </c>
      <c r="H27" s="23"/>
      <c r="I27" s="61">
        <v>108523</v>
      </c>
      <c r="J27" s="61"/>
      <c r="K27" s="61">
        <v>107545</v>
      </c>
      <c r="L27" s="61"/>
      <c r="M27" s="61">
        <v>100757</v>
      </c>
      <c r="N27" s="61"/>
      <c r="O27" s="61">
        <v>81505</v>
      </c>
      <c r="P27" s="61"/>
      <c r="Q27" s="61">
        <v>79485</v>
      </c>
    </row>
    <row r="28" spans="1:17" s="19" customFormat="1" ht="21" thickBot="1">
      <c r="A28" s="15" t="s">
        <v>1</v>
      </c>
      <c r="E28" s="21"/>
      <c r="F28" s="21"/>
      <c r="G28" s="116">
        <f>SUM(G12:G27)</f>
        <v>688582</v>
      </c>
      <c r="H28" s="22"/>
      <c r="I28" s="66">
        <f>SUM(I12:I27)</f>
        <v>691221</v>
      </c>
      <c r="J28" s="61"/>
      <c r="K28" s="66">
        <f>SUM(K12:K27)</f>
        <v>1193752</v>
      </c>
      <c r="L28" s="61"/>
      <c r="M28" s="66">
        <f>SUM(M12:M27)</f>
        <v>702282</v>
      </c>
      <c r="N28" s="61"/>
      <c r="O28" s="66">
        <f>SUM(O12:O27)</f>
        <v>704650</v>
      </c>
      <c r="P28" s="61"/>
      <c r="Q28" s="66">
        <f>SUM(Q12:Q27)</f>
        <v>1202676</v>
      </c>
    </row>
    <row r="29" spans="1:17" s="19" customFormat="1" ht="20.399999999999999" thickTop="1">
      <c r="E29" s="21"/>
      <c r="F29" s="21"/>
      <c r="H29" s="21"/>
      <c r="J29" s="21"/>
      <c r="L29" s="33"/>
      <c r="M29" s="32"/>
      <c r="N29" s="26"/>
      <c r="P29" s="22"/>
    </row>
    <row r="30" spans="1:17" s="19" customFormat="1">
      <c r="E30" s="21"/>
      <c r="F30" s="21"/>
      <c r="H30" s="21"/>
      <c r="J30" s="21"/>
      <c r="L30" s="33"/>
      <c r="M30" s="32"/>
      <c r="N30" s="26"/>
      <c r="P30" s="22"/>
    </row>
    <row r="31" spans="1:17" s="19" customFormat="1">
      <c r="B31" s="48"/>
      <c r="C31" s="48"/>
      <c r="D31" s="48" t="s">
        <v>48</v>
      </c>
      <c r="E31" s="33"/>
      <c r="F31" s="49"/>
      <c r="G31" s="49"/>
      <c r="H31" s="49" t="s">
        <v>17</v>
      </c>
      <c r="I31" s="48"/>
      <c r="J31" s="48"/>
      <c r="K31" s="48" t="s">
        <v>48</v>
      </c>
      <c r="M31" s="33"/>
      <c r="N31" s="29"/>
      <c r="O31" s="49" t="s">
        <v>17</v>
      </c>
    </row>
    <row r="32" spans="1:17" s="19" customFormat="1">
      <c r="E32" s="21"/>
      <c r="F32" s="21"/>
      <c r="H32" s="21"/>
      <c r="J32" s="21"/>
      <c r="L32" s="33"/>
      <c r="M32" s="32"/>
      <c r="N32" s="26"/>
      <c r="P32" s="22"/>
    </row>
    <row r="34" spans="1:17" s="19" customFormat="1">
      <c r="A34" s="18"/>
      <c r="E34" s="20"/>
      <c r="F34" s="20"/>
      <c r="G34" s="28"/>
      <c r="H34" s="23"/>
      <c r="I34" s="28"/>
      <c r="J34" s="23"/>
      <c r="K34" s="28"/>
      <c r="L34" s="29"/>
      <c r="M34" s="28"/>
      <c r="N34" s="17"/>
      <c r="O34" s="28"/>
      <c r="P34" s="17"/>
      <c r="Q34" s="28"/>
    </row>
    <row r="35" spans="1:17" s="19" customFormat="1">
      <c r="A35" s="18"/>
      <c r="E35" s="20"/>
      <c r="G35" s="28"/>
      <c r="H35" s="23"/>
      <c r="I35" s="28"/>
      <c r="J35" s="23"/>
      <c r="K35" s="28"/>
      <c r="L35" s="29"/>
      <c r="M35" s="28"/>
      <c r="N35" s="17"/>
      <c r="O35" s="28"/>
      <c r="P35" s="17"/>
      <c r="Q35" s="28"/>
    </row>
    <row r="36" spans="1:17" s="19" customFormat="1">
      <c r="A36" s="18"/>
      <c r="E36" s="20"/>
      <c r="G36" s="28"/>
      <c r="H36" s="23"/>
      <c r="I36" s="28"/>
      <c r="J36" s="23"/>
      <c r="K36" s="28"/>
      <c r="L36" s="29"/>
      <c r="M36" s="28"/>
      <c r="N36" s="17"/>
      <c r="O36" s="28"/>
      <c r="P36" s="17"/>
      <c r="Q36" s="28"/>
    </row>
    <row r="37" spans="1:17" s="19" customFormat="1">
      <c r="A37" s="18"/>
      <c r="E37" s="20"/>
      <c r="G37" s="28"/>
      <c r="H37" s="23"/>
      <c r="I37" s="28"/>
      <c r="J37" s="23"/>
      <c r="K37" s="28"/>
      <c r="L37" s="29"/>
      <c r="M37" s="28"/>
      <c r="N37" s="17"/>
      <c r="O37" s="28"/>
      <c r="P37" s="17"/>
      <c r="Q37" s="28"/>
    </row>
    <row r="38" spans="1:17" s="19" customFormat="1">
      <c r="A38" s="18"/>
      <c r="E38" s="20"/>
      <c r="G38" s="32"/>
      <c r="H38" s="23"/>
      <c r="I38" s="32"/>
      <c r="J38" s="23"/>
      <c r="K38" s="32"/>
      <c r="L38" s="29"/>
      <c r="M38" s="32"/>
      <c r="N38" s="17"/>
      <c r="O38" s="32"/>
      <c r="P38" s="17"/>
      <c r="Q38" s="32"/>
    </row>
    <row r="39" spans="1:17" s="19" customFormat="1">
      <c r="A39" s="18"/>
      <c r="E39" s="20"/>
      <c r="G39" s="28"/>
      <c r="H39" s="23"/>
      <c r="I39" s="28"/>
      <c r="J39" s="23"/>
      <c r="K39" s="28"/>
      <c r="L39" s="29"/>
      <c r="M39" s="28"/>
      <c r="N39" s="17"/>
      <c r="O39" s="28"/>
      <c r="P39" s="17"/>
      <c r="Q39" s="28"/>
    </row>
    <row r="40" spans="1:17" s="19" customFormat="1">
      <c r="A40" s="18"/>
      <c r="E40" s="20"/>
      <c r="F40" s="21"/>
      <c r="G40" s="28"/>
      <c r="H40" s="17"/>
      <c r="I40" s="28"/>
      <c r="J40" s="17"/>
      <c r="K40" s="28"/>
      <c r="L40" s="29"/>
      <c r="M40" s="28"/>
      <c r="N40" s="24"/>
      <c r="O40" s="28"/>
      <c r="P40" s="24"/>
      <c r="Q40" s="28"/>
    </row>
    <row r="41" spans="1:17" s="19" customFormat="1">
      <c r="P41" s="24"/>
    </row>
    <row r="42" spans="1:17" s="19" customFormat="1">
      <c r="P42" s="24"/>
    </row>
    <row r="43" spans="1:17" s="19" customFormat="1">
      <c r="P43" s="26"/>
    </row>
    <row r="44" spans="1:17" s="19" customFormat="1">
      <c r="P44" s="26"/>
    </row>
    <row r="45" spans="1:17" s="19" customFormat="1">
      <c r="P45" s="26"/>
    </row>
    <row r="46" spans="1:17" s="19" customFormat="1">
      <c r="A46" s="33"/>
      <c r="B46" s="33"/>
      <c r="C46" s="33"/>
      <c r="D46" s="33"/>
      <c r="E46" s="21"/>
      <c r="F46" s="21"/>
      <c r="H46" s="21"/>
      <c r="J46" s="21"/>
      <c r="L46" s="33"/>
      <c r="M46" s="32"/>
      <c r="N46" s="26"/>
      <c r="P46" s="26"/>
    </row>
    <row r="47" spans="1:17" s="6" customFormat="1" ht="20.100000000000001" customHeight="1">
      <c r="A47" s="103" t="str">
        <f>A1</f>
        <v>บริษัทหลักทรัพย์ เออีซี จำกัด (มหาชน) และบริษัทย่อย</v>
      </c>
      <c r="D47" s="7"/>
      <c r="L47" s="72"/>
      <c r="M47" s="97"/>
      <c r="N47" s="8"/>
      <c r="O47" s="8"/>
      <c r="P47" s="8"/>
      <c r="Q47" s="8"/>
    </row>
    <row r="48" spans="1:17" s="6" customFormat="1" ht="20.100000000000001" customHeight="1">
      <c r="A48" s="103" t="s">
        <v>28</v>
      </c>
      <c r="D48" s="7"/>
      <c r="L48" s="72"/>
      <c r="M48" s="97"/>
      <c r="N48" s="8"/>
      <c r="O48" s="8"/>
      <c r="P48" s="8"/>
      <c r="Q48" s="8"/>
    </row>
    <row r="49" spans="1:17" s="6" customFormat="1" ht="20.100000000000001" customHeight="1">
      <c r="A49" s="103" t="str">
        <f>A3</f>
        <v>ณ วันที่ 31 มีนาคม 2564</v>
      </c>
      <c r="D49" s="7"/>
      <c r="L49" s="72"/>
      <c r="M49" s="97"/>
      <c r="N49" s="8"/>
      <c r="O49" s="8"/>
      <c r="P49" s="8"/>
      <c r="Q49" s="8"/>
    </row>
    <row r="50" spans="1:17" s="6" customFormat="1" ht="11.25" customHeight="1">
      <c r="D50" s="7"/>
      <c r="L50" s="72"/>
      <c r="M50" s="97"/>
      <c r="N50" s="8"/>
      <c r="O50" s="8"/>
      <c r="P50" s="8"/>
      <c r="Q50" s="8"/>
    </row>
    <row r="51" spans="1:17" s="6" customFormat="1" ht="20.100000000000001" customHeight="1">
      <c r="A51" s="15" t="s">
        <v>86</v>
      </c>
      <c r="D51" s="7"/>
      <c r="L51" s="72"/>
      <c r="M51" s="97"/>
      <c r="N51" s="8"/>
      <c r="O51" s="8"/>
      <c r="P51" s="8"/>
      <c r="Q51" s="8"/>
    </row>
    <row r="52" spans="1:17" s="9" customFormat="1" ht="20.100000000000001" customHeight="1">
      <c r="C52" s="10"/>
      <c r="D52" s="10"/>
      <c r="G52" s="225" t="s">
        <v>54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</row>
    <row r="53" spans="1:17" s="9" customFormat="1" ht="20.100000000000001" customHeight="1">
      <c r="C53" s="10"/>
      <c r="D53" s="10"/>
      <c r="G53" s="227" t="s">
        <v>8</v>
      </c>
      <c r="H53" s="227"/>
      <c r="I53" s="227"/>
      <c r="J53" s="227"/>
      <c r="K53" s="227"/>
      <c r="M53" s="226" t="s">
        <v>9</v>
      </c>
      <c r="N53" s="226"/>
      <c r="O53" s="226"/>
      <c r="P53" s="226"/>
      <c r="Q53" s="226"/>
    </row>
    <row r="54" spans="1:17" s="12" customFormat="1" ht="20.100000000000001" customHeight="1">
      <c r="C54" s="13"/>
      <c r="D54" s="13"/>
      <c r="G54" s="59">
        <f>G8</f>
        <v>42824</v>
      </c>
      <c r="H54" s="45"/>
      <c r="I54" s="59">
        <f>I8</f>
        <v>42734</v>
      </c>
      <c r="J54" s="45"/>
      <c r="K54" s="59">
        <f>K8</f>
        <v>42368</v>
      </c>
      <c r="L54" s="59"/>
      <c r="M54" s="59">
        <f>M8</f>
        <v>42824</v>
      </c>
      <c r="N54" s="45"/>
      <c r="O54" s="59">
        <f>O8</f>
        <v>42734</v>
      </c>
      <c r="P54" s="8"/>
      <c r="Q54" s="59">
        <f>K54</f>
        <v>42368</v>
      </c>
    </row>
    <row r="55" spans="1:17" s="12" customFormat="1" ht="20.100000000000001" customHeight="1">
      <c r="C55" s="13"/>
      <c r="D55" s="13"/>
      <c r="F55" s="73"/>
      <c r="G55" s="170" t="s">
        <v>52</v>
      </c>
      <c r="H55" s="47"/>
      <c r="I55" s="170"/>
      <c r="J55" s="47"/>
      <c r="K55" s="177"/>
      <c r="L55" s="59"/>
      <c r="M55" s="177" t="s">
        <v>52</v>
      </c>
      <c r="N55" s="47"/>
      <c r="O55" s="193"/>
      <c r="P55" s="74"/>
      <c r="Q55" s="193"/>
    </row>
    <row r="56" spans="1:17" s="12" customFormat="1" ht="20.100000000000001" customHeight="1">
      <c r="C56" s="13"/>
      <c r="D56" s="13"/>
      <c r="E56" s="44" t="s">
        <v>0</v>
      </c>
      <c r="F56" s="73"/>
      <c r="G56" s="169" t="s">
        <v>53</v>
      </c>
      <c r="H56" s="47"/>
      <c r="I56" s="182" t="s">
        <v>177</v>
      </c>
      <c r="J56" s="47"/>
      <c r="K56" s="218" t="s">
        <v>177</v>
      </c>
      <c r="L56" s="59"/>
      <c r="M56" s="178" t="s">
        <v>53</v>
      </c>
      <c r="N56" s="47"/>
      <c r="O56" s="218" t="s">
        <v>177</v>
      </c>
      <c r="P56" s="74"/>
      <c r="Q56" s="218"/>
    </row>
    <row r="57" spans="1:17" s="19" customFormat="1" ht="20.100000000000001" customHeight="1">
      <c r="A57" s="15" t="s">
        <v>95</v>
      </c>
      <c r="E57" s="21"/>
      <c r="F57" s="21"/>
      <c r="G57" s="21"/>
      <c r="H57" s="21"/>
      <c r="I57" s="21"/>
      <c r="J57" s="21"/>
      <c r="K57" s="17"/>
      <c r="L57" s="71"/>
      <c r="M57" s="96"/>
      <c r="N57" s="27"/>
      <c r="O57" s="11"/>
      <c r="P57" s="27"/>
      <c r="Q57" s="17"/>
    </row>
    <row r="58" spans="1:17" s="19" customFormat="1" ht="20.100000000000001" customHeight="1">
      <c r="A58" s="18" t="s">
        <v>87</v>
      </c>
      <c r="E58" s="20"/>
      <c r="F58" s="21"/>
      <c r="G58" s="28" t="s">
        <v>36</v>
      </c>
      <c r="H58" s="21"/>
      <c r="I58" s="61" t="s">
        <v>36</v>
      </c>
      <c r="J58" s="61"/>
      <c r="K58" s="61">
        <v>360859</v>
      </c>
      <c r="L58" s="61"/>
      <c r="M58" s="61" t="s">
        <v>36</v>
      </c>
      <c r="N58" s="61"/>
      <c r="O58" s="61" t="s">
        <v>36</v>
      </c>
      <c r="P58" s="61"/>
      <c r="Q58" s="61">
        <v>360859</v>
      </c>
    </row>
    <row r="59" spans="1:17" s="19" customFormat="1" ht="20.100000000000001" customHeight="1">
      <c r="A59" s="18" t="s">
        <v>88</v>
      </c>
      <c r="E59" s="20"/>
      <c r="F59" s="21"/>
      <c r="G59" s="32">
        <v>3829</v>
      </c>
      <c r="H59" s="23"/>
      <c r="I59" s="61">
        <v>1236</v>
      </c>
      <c r="J59" s="61"/>
      <c r="K59" s="61">
        <v>2735</v>
      </c>
      <c r="L59" s="61"/>
      <c r="M59" s="61">
        <v>3829</v>
      </c>
      <c r="N59" s="61"/>
      <c r="O59" s="61">
        <v>1236</v>
      </c>
      <c r="P59" s="61"/>
      <c r="Q59" s="61">
        <v>2735</v>
      </c>
    </row>
    <row r="60" spans="1:17" s="19" customFormat="1" ht="20.100000000000001" customHeight="1">
      <c r="A60" s="18" t="s">
        <v>89</v>
      </c>
      <c r="E60" s="20">
        <v>13</v>
      </c>
      <c r="F60" s="21"/>
      <c r="G60" s="28">
        <v>23930</v>
      </c>
      <c r="H60" s="23"/>
      <c r="I60" s="61">
        <v>33806</v>
      </c>
      <c r="J60" s="61"/>
      <c r="K60" s="61">
        <v>83382</v>
      </c>
      <c r="L60" s="61"/>
      <c r="M60" s="61">
        <v>23930</v>
      </c>
      <c r="N60" s="61"/>
      <c r="O60" s="61">
        <v>33806</v>
      </c>
      <c r="P60" s="61"/>
      <c r="Q60" s="61">
        <v>83382</v>
      </c>
    </row>
    <row r="61" spans="1:17" s="19" customFormat="1" ht="20.100000000000001" customHeight="1">
      <c r="A61" s="18" t="s">
        <v>178</v>
      </c>
      <c r="E61" s="20"/>
      <c r="F61" s="21"/>
      <c r="G61" s="28" t="s">
        <v>36</v>
      </c>
      <c r="H61" s="23"/>
      <c r="I61" s="61" t="s">
        <v>36</v>
      </c>
      <c r="J61" s="61"/>
      <c r="K61" s="61">
        <v>5976</v>
      </c>
      <c r="L61" s="61"/>
      <c r="M61" s="61" t="s">
        <v>36</v>
      </c>
      <c r="N61" s="61"/>
      <c r="O61" s="61" t="s">
        <v>36</v>
      </c>
      <c r="P61" s="61"/>
      <c r="Q61" s="61">
        <v>5976</v>
      </c>
    </row>
    <row r="62" spans="1:17" s="19" customFormat="1" ht="20.100000000000001" customHeight="1">
      <c r="A62" s="18" t="s">
        <v>90</v>
      </c>
      <c r="E62" s="20">
        <v>11</v>
      </c>
      <c r="F62" s="21"/>
      <c r="G62" s="22">
        <v>16753</v>
      </c>
      <c r="H62" s="21"/>
      <c r="I62" s="61">
        <v>21512</v>
      </c>
      <c r="J62" s="61"/>
      <c r="K62" s="61" t="s">
        <v>36</v>
      </c>
      <c r="L62" s="61"/>
      <c r="M62" s="61">
        <v>16753</v>
      </c>
      <c r="N62" s="61"/>
      <c r="O62" s="61">
        <v>21512</v>
      </c>
      <c r="P62" s="61"/>
      <c r="Q62" s="61" t="s">
        <v>36</v>
      </c>
    </row>
    <row r="63" spans="1:17" s="19" customFormat="1" ht="20.100000000000001" customHeight="1">
      <c r="A63" s="18" t="s">
        <v>91</v>
      </c>
      <c r="E63" s="20"/>
      <c r="F63" s="21"/>
      <c r="G63" s="22" t="s">
        <v>36</v>
      </c>
      <c r="H63" s="21"/>
      <c r="I63" s="61" t="s">
        <v>36</v>
      </c>
      <c r="J63" s="61"/>
      <c r="K63" s="61">
        <v>29713</v>
      </c>
      <c r="L63" s="61"/>
      <c r="M63" s="61" t="s">
        <v>36</v>
      </c>
      <c r="N63" s="61"/>
      <c r="O63" s="61" t="s">
        <v>36</v>
      </c>
      <c r="P63" s="61"/>
      <c r="Q63" s="61">
        <v>29713</v>
      </c>
    </row>
    <row r="64" spans="1:17" s="19" customFormat="1" ht="20.100000000000001" customHeight="1">
      <c r="A64" s="18" t="s">
        <v>92</v>
      </c>
      <c r="E64" s="68">
        <v>19.100000000000001</v>
      </c>
      <c r="F64" s="21"/>
      <c r="G64" s="28">
        <v>28900</v>
      </c>
      <c r="H64" s="23"/>
      <c r="I64" s="61">
        <v>22500</v>
      </c>
      <c r="J64" s="61"/>
      <c r="K64" s="61" t="s">
        <v>36</v>
      </c>
      <c r="L64" s="61"/>
      <c r="M64" s="61">
        <v>28900</v>
      </c>
      <c r="N64" s="61"/>
      <c r="O64" s="61">
        <v>22500</v>
      </c>
      <c r="P64" s="61"/>
      <c r="Q64" s="61" t="s">
        <v>36</v>
      </c>
    </row>
    <row r="65" spans="1:18" s="19" customFormat="1" ht="20.100000000000001" customHeight="1">
      <c r="A65" s="18" t="s">
        <v>93</v>
      </c>
      <c r="E65" s="20">
        <v>14</v>
      </c>
      <c r="F65" s="20"/>
      <c r="G65" s="28">
        <v>4664</v>
      </c>
      <c r="H65" s="32"/>
      <c r="I65" s="61">
        <v>4233</v>
      </c>
      <c r="J65" s="61"/>
      <c r="K65" s="61">
        <v>6817</v>
      </c>
      <c r="L65" s="61"/>
      <c r="M65" s="61">
        <v>4664</v>
      </c>
      <c r="N65" s="61"/>
      <c r="O65" s="61">
        <v>4233</v>
      </c>
      <c r="P65" s="61"/>
      <c r="Q65" s="61">
        <v>6817</v>
      </c>
    </row>
    <row r="66" spans="1:18" s="19" customFormat="1" ht="20.100000000000001" customHeight="1">
      <c r="A66" s="18" t="s">
        <v>94</v>
      </c>
      <c r="E66" s="20"/>
      <c r="F66" s="20"/>
      <c r="G66" s="28">
        <v>26967</v>
      </c>
      <c r="H66" s="32"/>
      <c r="I66" s="61">
        <v>21914</v>
      </c>
      <c r="J66" s="61"/>
      <c r="K66" s="61">
        <v>30716</v>
      </c>
      <c r="L66" s="61"/>
      <c r="M66" s="61">
        <v>26781</v>
      </c>
      <c r="N66" s="61"/>
      <c r="O66" s="61">
        <v>21734</v>
      </c>
      <c r="P66" s="61"/>
      <c r="Q66" s="61">
        <v>30629</v>
      </c>
    </row>
    <row r="67" spans="1:18" s="19" customFormat="1" ht="20.100000000000001" customHeight="1">
      <c r="A67" s="15" t="s">
        <v>6</v>
      </c>
      <c r="E67" s="21"/>
      <c r="F67" s="21"/>
      <c r="G67" s="30">
        <f>SUM(G58:G66)</f>
        <v>105043</v>
      </c>
      <c r="H67" s="28"/>
      <c r="I67" s="69">
        <f>SUM(I58:I66)</f>
        <v>105201</v>
      </c>
      <c r="J67" s="61"/>
      <c r="K67" s="69">
        <f>SUM(K58:K66)</f>
        <v>520198</v>
      </c>
      <c r="L67" s="61"/>
      <c r="M67" s="69">
        <f>SUM(M58:M66)</f>
        <v>104857</v>
      </c>
      <c r="N67" s="61"/>
      <c r="O67" s="69">
        <f>SUM(O58:O66)</f>
        <v>105021</v>
      </c>
      <c r="P67" s="61"/>
      <c r="Q67" s="69">
        <f>SUM(Q58:Q66)</f>
        <v>520111</v>
      </c>
    </row>
    <row r="69" spans="1:18" s="19" customFormat="1" ht="6" customHeight="1">
      <c r="B69" s="18"/>
      <c r="D69" s="21"/>
      <c r="E69" s="26"/>
      <c r="F69" s="26"/>
      <c r="G69" s="26"/>
      <c r="H69" s="26"/>
      <c r="I69" s="26"/>
      <c r="J69" s="26"/>
      <c r="K69" s="26"/>
      <c r="L69" s="27"/>
      <c r="M69" s="32"/>
      <c r="O69" s="26"/>
      <c r="Q69" s="26"/>
    </row>
    <row r="70" spans="1:18" s="19" customFormat="1" ht="20.100000000000001" customHeight="1">
      <c r="A70" s="15" t="s">
        <v>96</v>
      </c>
      <c r="B70" s="18"/>
      <c r="E70" s="20"/>
      <c r="F70" s="21"/>
      <c r="L70" s="33"/>
      <c r="M70" s="32"/>
      <c r="N70" s="26"/>
      <c r="O70" s="26"/>
      <c r="P70" s="26"/>
      <c r="Q70" s="26"/>
    </row>
    <row r="71" spans="1:18" s="19" customFormat="1" ht="20.100000000000001" customHeight="1">
      <c r="A71" s="18" t="s">
        <v>222</v>
      </c>
      <c r="B71" s="18"/>
      <c r="E71" s="20"/>
      <c r="F71" s="21"/>
      <c r="L71" s="33"/>
      <c r="M71" s="32"/>
      <c r="N71" s="26"/>
      <c r="O71" s="26"/>
      <c r="P71" s="26"/>
      <c r="Q71" s="26"/>
    </row>
    <row r="72" spans="1:18" s="19" customFormat="1" ht="20.100000000000001" customHeight="1">
      <c r="A72" s="18" t="s">
        <v>229</v>
      </c>
      <c r="B72" s="18"/>
      <c r="E72" s="20"/>
      <c r="F72" s="21"/>
      <c r="L72" s="33"/>
      <c r="M72" s="32"/>
      <c r="N72" s="26"/>
      <c r="O72" s="26"/>
      <c r="P72" s="26"/>
      <c r="Q72" s="26"/>
    </row>
    <row r="73" spans="1:18" s="19" customFormat="1" ht="20.100000000000001" customHeight="1">
      <c r="A73" s="18" t="s">
        <v>223</v>
      </c>
      <c r="B73" s="18"/>
      <c r="E73" s="20"/>
      <c r="F73" s="21"/>
      <c r="L73" s="33"/>
      <c r="M73" s="32"/>
      <c r="N73" s="26"/>
      <c r="O73" s="26"/>
      <c r="P73" s="26"/>
      <c r="Q73" s="26"/>
    </row>
    <row r="74" spans="1:18" s="19" customFormat="1" ht="20.100000000000001" customHeight="1" thickBot="1">
      <c r="A74" s="18" t="s">
        <v>215</v>
      </c>
      <c r="B74" s="18"/>
      <c r="E74" s="20"/>
      <c r="F74" s="21"/>
      <c r="G74" s="222">
        <v>5815183</v>
      </c>
      <c r="I74" s="222">
        <v>5815183</v>
      </c>
      <c r="K74" s="222">
        <v>2414615</v>
      </c>
      <c r="L74" s="33"/>
      <c r="M74" s="222">
        <v>5815183</v>
      </c>
      <c r="O74" s="222">
        <v>5815183</v>
      </c>
      <c r="Q74" s="222">
        <v>2414615</v>
      </c>
    </row>
    <row r="75" spans="1:18" s="19" customFormat="1" ht="20.100000000000001" customHeight="1" thickTop="1">
      <c r="A75" s="18" t="s">
        <v>218</v>
      </c>
      <c r="B75" s="18"/>
      <c r="E75" s="20"/>
      <c r="F75" s="21"/>
      <c r="G75" s="33"/>
      <c r="I75" s="33"/>
      <c r="K75" s="33"/>
      <c r="L75" s="33"/>
      <c r="M75" s="33"/>
      <c r="O75" s="33"/>
      <c r="Q75" s="33"/>
    </row>
    <row r="76" spans="1:18" s="19" customFormat="1" ht="20.100000000000001" customHeight="1">
      <c r="A76" s="18" t="s">
        <v>216</v>
      </c>
      <c r="B76" s="18"/>
      <c r="E76" s="20"/>
      <c r="F76" s="21"/>
      <c r="L76" s="33"/>
      <c r="M76" s="32"/>
      <c r="N76" s="26"/>
      <c r="O76" s="26"/>
      <c r="P76" s="26"/>
      <c r="Q76" s="26"/>
    </row>
    <row r="77" spans="1:18" s="19" customFormat="1" ht="20.100000000000001" customHeight="1">
      <c r="A77" s="18" t="s">
        <v>217</v>
      </c>
      <c r="B77" s="18"/>
      <c r="E77" s="20"/>
      <c r="F77" s="21"/>
      <c r="G77" s="29">
        <f>'CE consolidate_Th'!E13</f>
        <v>4284872</v>
      </c>
      <c r="H77" s="31"/>
      <c r="I77" s="61">
        <v>4284872</v>
      </c>
      <c r="J77" s="31"/>
      <c r="K77" s="61">
        <v>1224249</v>
      </c>
      <c r="L77" s="29"/>
      <c r="M77" s="29">
        <f>CEseparate_Th!E14</f>
        <v>4284872</v>
      </c>
      <c r="N77" s="24"/>
      <c r="O77" s="61">
        <v>4284872</v>
      </c>
      <c r="P77" s="61"/>
      <c r="Q77" s="61">
        <v>1224249</v>
      </c>
    </row>
    <row r="78" spans="1:18" s="19" customFormat="1" ht="20.100000000000001" customHeight="1">
      <c r="A78" s="18" t="s">
        <v>193</v>
      </c>
      <c r="B78" s="18"/>
      <c r="E78" s="20"/>
      <c r="F78" s="21"/>
      <c r="G78" s="35">
        <f>'CE consolidate_Th'!G13</f>
        <v>-2669333</v>
      </c>
      <c r="H78" s="31"/>
      <c r="I78" s="61">
        <v>-2669333</v>
      </c>
      <c r="J78" s="31"/>
      <c r="K78" s="61">
        <v>85228</v>
      </c>
      <c r="L78" s="29"/>
      <c r="M78" s="35">
        <f>CEseparate_Th!G14</f>
        <v>-2669333</v>
      </c>
      <c r="N78" s="24"/>
      <c r="O78" s="183">
        <v>-2669333</v>
      </c>
      <c r="P78" s="17"/>
      <c r="Q78" s="61">
        <v>85228</v>
      </c>
      <c r="R78" s="18"/>
    </row>
    <row r="79" spans="1:18" s="19" customFormat="1" ht="20.100000000000001" customHeight="1">
      <c r="A79" s="18" t="s">
        <v>47</v>
      </c>
      <c r="B79" s="18"/>
      <c r="E79" s="20"/>
      <c r="F79" s="21"/>
      <c r="G79" s="35"/>
      <c r="H79" s="31"/>
      <c r="I79" s="202"/>
      <c r="J79" s="31"/>
      <c r="K79" s="61"/>
      <c r="L79" s="24"/>
      <c r="M79" s="35"/>
      <c r="N79" s="24"/>
      <c r="O79" s="183"/>
      <c r="P79" s="17"/>
      <c r="Q79" s="61"/>
    </row>
    <row r="80" spans="1:18" s="19" customFormat="1" ht="20.100000000000001" customHeight="1">
      <c r="A80" s="18" t="s">
        <v>97</v>
      </c>
      <c r="B80" s="18"/>
      <c r="E80" s="20"/>
      <c r="F80" s="21"/>
      <c r="G80" s="35">
        <f>'CE consolidate_Th'!I13</f>
        <v>17208</v>
      </c>
      <c r="H80" s="31"/>
      <c r="I80" s="61">
        <v>17208</v>
      </c>
      <c r="J80" s="31"/>
      <c r="K80" s="61">
        <v>17208</v>
      </c>
      <c r="L80" s="24"/>
      <c r="M80" s="31">
        <f>CEseparate_Th!I14</f>
        <v>17208</v>
      </c>
      <c r="N80" s="24"/>
      <c r="O80" s="61">
        <v>17208</v>
      </c>
      <c r="P80" s="17"/>
      <c r="Q80" s="61">
        <v>17208</v>
      </c>
    </row>
    <row r="81" spans="1:17" s="19" customFormat="1" ht="20.100000000000001" customHeight="1">
      <c r="A81" s="18" t="s">
        <v>98</v>
      </c>
      <c r="B81" s="18"/>
      <c r="E81" s="21"/>
      <c r="F81" s="21"/>
      <c r="G81" s="28">
        <f>'CE consolidate_Th'!K13</f>
        <v>-933803</v>
      </c>
      <c r="H81" s="31"/>
      <c r="I81" s="61">
        <v>-926761</v>
      </c>
      <c r="J81" s="31"/>
      <c r="K81" s="183">
        <v>-555950</v>
      </c>
      <c r="L81" s="24"/>
      <c r="M81" s="28">
        <f>CEseparate_Th!K14</f>
        <v>-920290</v>
      </c>
      <c r="N81" s="24"/>
      <c r="O81" s="183">
        <v>-913522</v>
      </c>
      <c r="P81" s="24"/>
      <c r="Q81" s="183">
        <v>-546953</v>
      </c>
    </row>
    <row r="82" spans="1:17" s="19" customFormat="1" ht="20.100000000000001" customHeight="1">
      <c r="A82" s="18" t="s">
        <v>99</v>
      </c>
      <c r="B82" s="18"/>
      <c r="E82" s="21"/>
      <c r="F82" s="21"/>
      <c r="G82" s="28">
        <f>'CE consolidate_Th'!M13</f>
        <v>-115032</v>
      </c>
      <c r="H82" s="22"/>
      <c r="I82" s="202">
        <v>-119596</v>
      </c>
      <c r="J82" s="22"/>
      <c r="K82" s="183">
        <v>-97167</v>
      </c>
      <c r="L82" s="24"/>
      <c r="M82" s="28">
        <f>CEseparate_Th!M14</f>
        <v>-115032</v>
      </c>
      <c r="N82" s="17"/>
      <c r="O82" s="183">
        <v>-119596</v>
      </c>
      <c r="P82" s="17"/>
      <c r="Q82" s="183">
        <v>-97167</v>
      </c>
    </row>
    <row r="83" spans="1:17" s="19" customFormat="1" ht="20.100000000000001" customHeight="1">
      <c r="A83" s="7" t="s">
        <v>100</v>
      </c>
      <c r="B83" s="18"/>
      <c r="E83" s="21"/>
      <c r="F83" s="21"/>
      <c r="G83" s="53">
        <f>SUM(G77:G82)</f>
        <v>583912</v>
      </c>
      <c r="H83" s="31"/>
      <c r="I83" s="53">
        <f>SUM(I77:I82)</f>
        <v>586390</v>
      </c>
      <c r="J83" s="31"/>
      <c r="K83" s="53">
        <f>SUM(K77:K82)</f>
        <v>673568</v>
      </c>
      <c r="L83" s="24"/>
      <c r="M83" s="53">
        <f>SUM(M77:M82)</f>
        <v>597425</v>
      </c>
      <c r="N83" s="24"/>
      <c r="O83" s="53">
        <f>SUM(O77:O82)</f>
        <v>599629</v>
      </c>
      <c r="P83" s="24"/>
      <c r="Q83" s="191">
        <f>SUM(Q77:Q82)</f>
        <v>682565</v>
      </c>
    </row>
    <row r="84" spans="1:17" s="19" customFormat="1" ht="20.100000000000001" customHeight="1">
      <c r="A84" s="52" t="s">
        <v>176</v>
      </c>
      <c r="B84" s="18"/>
      <c r="E84" s="21"/>
      <c r="F84" s="21"/>
      <c r="G84" s="28">
        <f>'CE consolidate_Th'!Q13</f>
        <v>-373</v>
      </c>
      <c r="H84" s="31"/>
      <c r="I84" s="202">
        <v>-370</v>
      </c>
      <c r="J84" s="31"/>
      <c r="K84" s="61">
        <v>-14</v>
      </c>
      <c r="L84" s="31"/>
      <c r="M84" s="100" t="s">
        <v>36</v>
      </c>
      <c r="N84" s="24"/>
      <c r="O84" s="100" t="s">
        <v>36</v>
      </c>
      <c r="P84" s="24"/>
      <c r="Q84" s="114" t="s">
        <v>36</v>
      </c>
    </row>
    <row r="85" spans="1:17" s="19" customFormat="1" ht="20.100000000000001" customHeight="1">
      <c r="A85" s="7" t="s">
        <v>101</v>
      </c>
      <c r="B85" s="18"/>
      <c r="E85" s="21"/>
      <c r="F85" s="21"/>
      <c r="G85" s="54">
        <f>SUM(G83:G84)</f>
        <v>583539</v>
      </c>
      <c r="H85" s="31"/>
      <c r="I85" s="54">
        <f>SUM(I83:I84)</f>
        <v>586020</v>
      </c>
      <c r="J85" s="31"/>
      <c r="K85" s="54">
        <f>SUM(K83:K84)</f>
        <v>673554</v>
      </c>
      <c r="L85" s="31"/>
      <c r="M85" s="54">
        <f>SUM(M83:M84)</f>
        <v>597425</v>
      </c>
      <c r="N85" s="24"/>
      <c r="O85" s="54">
        <f>SUM(O83:O84)</f>
        <v>599629</v>
      </c>
      <c r="P85" s="24"/>
      <c r="Q85" s="69">
        <f>SUM(Q83:Q84)</f>
        <v>682565</v>
      </c>
    </row>
    <row r="86" spans="1:17" s="19" customFormat="1" ht="4.5" customHeight="1">
      <c r="A86" s="7"/>
      <c r="B86" s="18"/>
      <c r="E86" s="21"/>
      <c r="F86" s="21"/>
      <c r="G86" s="31"/>
      <c r="H86" s="31"/>
      <c r="I86" s="31"/>
      <c r="J86" s="31"/>
      <c r="K86" s="31"/>
      <c r="L86" s="31"/>
      <c r="M86" s="31"/>
      <c r="N86" s="24"/>
      <c r="O86" s="31"/>
      <c r="P86" s="24"/>
      <c r="Q86" s="31"/>
    </row>
    <row r="87" spans="1:17" s="19" customFormat="1" ht="20.100000000000001" customHeight="1" thickBot="1">
      <c r="A87" s="15" t="s">
        <v>102</v>
      </c>
      <c r="B87" s="18"/>
      <c r="E87" s="21"/>
      <c r="F87" s="21"/>
      <c r="G87" s="25">
        <f>+G67+G85</f>
        <v>688582</v>
      </c>
      <c r="H87" s="22"/>
      <c r="I87" s="25">
        <f>+I67+I85</f>
        <v>691221</v>
      </c>
      <c r="J87" s="22"/>
      <c r="K87" s="25">
        <f>+K67+K85</f>
        <v>1193752</v>
      </c>
      <c r="L87" s="24"/>
      <c r="M87" s="25">
        <f>+M67+M85</f>
        <v>702282</v>
      </c>
      <c r="N87" s="24"/>
      <c r="O87" s="25">
        <f>+O67+O85</f>
        <v>704650</v>
      </c>
      <c r="P87" s="24"/>
      <c r="Q87" s="25">
        <f>+Q67+Q85</f>
        <v>1202676</v>
      </c>
    </row>
    <row r="88" spans="1:17" s="19" customFormat="1" ht="15" customHeight="1" thickTop="1">
      <c r="A88" s="15"/>
      <c r="B88" s="18"/>
      <c r="E88" s="21"/>
      <c r="F88" s="21"/>
      <c r="G88" s="24"/>
      <c r="H88" s="22"/>
      <c r="I88" s="24"/>
      <c r="J88" s="22"/>
      <c r="K88" s="24"/>
      <c r="L88" s="24"/>
      <c r="M88" s="24"/>
      <c r="N88" s="24"/>
      <c r="O88" s="24"/>
      <c r="P88" s="24"/>
      <c r="Q88" s="24"/>
    </row>
    <row r="89" spans="1:17" s="19" customFormat="1" ht="15" customHeight="1">
      <c r="A89" s="15"/>
      <c r="B89" s="18"/>
      <c r="E89" s="21"/>
      <c r="F89" s="21"/>
      <c r="G89" s="24"/>
      <c r="H89" s="22"/>
      <c r="I89" s="24"/>
      <c r="J89" s="22"/>
      <c r="K89" s="24"/>
      <c r="L89" s="24"/>
      <c r="M89" s="24"/>
      <c r="N89" s="24"/>
      <c r="O89" s="24"/>
      <c r="P89" s="24"/>
      <c r="Q89" s="24"/>
    </row>
    <row r="90" spans="1:17" s="19" customFormat="1">
      <c r="B90" s="48"/>
      <c r="C90" s="48"/>
      <c r="D90" s="48" t="s">
        <v>48</v>
      </c>
      <c r="E90" s="33"/>
      <c r="F90" s="49"/>
      <c r="G90" s="49"/>
      <c r="H90" s="49" t="s">
        <v>17</v>
      </c>
      <c r="I90" s="48"/>
      <c r="J90" s="48"/>
      <c r="K90" s="48" t="s">
        <v>48</v>
      </c>
      <c r="M90" s="33"/>
      <c r="N90" s="29"/>
      <c r="O90" s="49" t="s">
        <v>17</v>
      </c>
    </row>
    <row r="91" spans="1:17" s="19" customFormat="1" ht="20.100000000000001" customHeight="1">
      <c r="A91" s="15"/>
      <c r="E91" s="20"/>
      <c r="F91" s="20"/>
      <c r="G91" s="24"/>
      <c r="H91" s="22"/>
      <c r="I91" s="24"/>
      <c r="J91" s="22"/>
      <c r="K91" s="24"/>
      <c r="L91" s="24"/>
      <c r="M91" s="24"/>
      <c r="N91" s="24"/>
      <c r="O91" s="24"/>
      <c r="P91" s="24"/>
      <c r="Q91" s="24"/>
    </row>
    <row r="92" spans="1:17" s="19" customFormat="1" ht="20.100000000000001" customHeight="1">
      <c r="A92" s="18"/>
      <c r="E92" s="20"/>
      <c r="F92" s="20"/>
      <c r="G92" s="28"/>
      <c r="H92" s="22"/>
      <c r="I92" s="28"/>
      <c r="J92" s="22"/>
      <c r="K92" s="28"/>
      <c r="L92" s="24"/>
      <c r="M92" s="28"/>
      <c r="N92" s="24"/>
      <c r="O92" s="28"/>
      <c r="P92" s="24"/>
      <c r="Q92" s="28"/>
    </row>
    <row r="93" spans="1:17" s="19" customFormat="1" ht="20.100000000000001" customHeight="1">
      <c r="A93" s="18"/>
      <c r="E93" s="20"/>
      <c r="F93" s="20"/>
      <c r="G93" s="28"/>
      <c r="H93" s="31"/>
      <c r="I93" s="28"/>
      <c r="J93" s="31"/>
      <c r="K93" s="28"/>
      <c r="L93" s="29"/>
      <c r="M93" s="35"/>
      <c r="N93" s="24"/>
      <c r="O93" s="28"/>
      <c r="P93" s="24"/>
      <c r="Q93" s="28"/>
    </row>
    <row r="94" spans="1:17" s="19" customFormat="1" ht="20.100000000000001" customHeight="1">
      <c r="A94" s="36"/>
      <c r="E94" s="20"/>
      <c r="F94" s="20"/>
      <c r="G94" s="35"/>
      <c r="H94" s="31"/>
      <c r="I94" s="28"/>
      <c r="J94" s="31"/>
      <c r="K94" s="28"/>
      <c r="L94" s="29"/>
      <c r="M94" s="35"/>
      <c r="N94" s="24"/>
      <c r="O94" s="28"/>
      <c r="P94" s="24"/>
      <c r="Q94" s="28"/>
    </row>
    <row r="95" spans="1:17" s="19" customFormat="1" ht="20.100000000000001" customHeight="1">
      <c r="A95" s="36"/>
      <c r="E95" s="20"/>
      <c r="F95" s="20"/>
      <c r="G95" s="28"/>
      <c r="H95" s="31"/>
      <c r="I95" s="28"/>
      <c r="J95" s="31"/>
      <c r="K95" s="28"/>
      <c r="L95" s="29"/>
      <c r="M95" s="35"/>
      <c r="N95" s="24"/>
      <c r="O95" s="28"/>
      <c r="P95" s="24"/>
      <c r="Q95" s="28"/>
    </row>
    <row r="96" spans="1:17" s="19" customFormat="1" ht="20.100000000000001" customHeight="1">
      <c r="A96" s="15"/>
      <c r="F96" s="20"/>
      <c r="G96" s="35"/>
      <c r="H96" s="31"/>
      <c r="I96" s="28"/>
      <c r="J96" s="31"/>
      <c r="K96" s="28"/>
      <c r="L96" s="29"/>
      <c r="M96" s="35"/>
      <c r="N96" s="24"/>
      <c r="O96" s="28"/>
      <c r="P96" s="29"/>
      <c r="Q96" s="28"/>
    </row>
    <row r="97" spans="1:17" s="19" customFormat="1">
      <c r="A97" s="33"/>
      <c r="B97" s="33"/>
      <c r="C97" s="33"/>
      <c r="D97" s="106"/>
      <c r="F97" s="21"/>
      <c r="G97" s="21"/>
      <c r="H97" s="21"/>
      <c r="I97" s="21"/>
      <c r="J97" s="21"/>
      <c r="K97" s="21"/>
      <c r="L97" s="71"/>
      <c r="M97" s="32"/>
      <c r="N97" s="26"/>
      <c r="O97" s="26"/>
      <c r="P97" s="26"/>
      <c r="Q97" s="26"/>
    </row>
    <row r="98" spans="1:17">
      <c r="G98" s="115">
        <f>G28-G87</f>
        <v>0</v>
      </c>
      <c r="H98" s="107"/>
      <c r="I98" s="107">
        <f>I28-I87</f>
        <v>0</v>
      </c>
      <c r="J98" s="107"/>
      <c r="K98" s="107">
        <f>K28-K87</f>
        <v>0</v>
      </c>
      <c r="L98" s="108"/>
      <c r="M98" s="109">
        <f>M28-M87</f>
        <v>0</v>
      </c>
      <c r="N98" s="107"/>
      <c r="O98" s="107">
        <f>O28-O87</f>
        <v>0</v>
      </c>
      <c r="P98" s="107">
        <f>P28-P87</f>
        <v>0</v>
      </c>
      <c r="Q98" s="107">
        <f>Q28-Q87</f>
        <v>0</v>
      </c>
    </row>
  </sheetData>
  <mergeCells count="6">
    <mergeCell ref="G6:Q6"/>
    <mergeCell ref="M53:Q53"/>
    <mergeCell ref="G53:K53"/>
    <mergeCell ref="G52:Q52"/>
    <mergeCell ref="G7:K7"/>
    <mergeCell ref="M7:Q7"/>
  </mergeCells>
  <pageMargins left="0.78740157480314965" right="0.11811023622047245" top="0.78740157480314965" bottom="0.55118110236220474" header="0.31496062992125984" footer="0.31496062992125984"/>
  <pageSetup paperSize="9" scale="61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6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4"/>
  <sheetViews>
    <sheetView tabSelected="1" view="pageBreakPreview" topLeftCell="A16" zoomScale="80" zoomScaleNormal="80" zoomScaleSheetLayoutView="80" workbookViewId="0">
      <pane xSplit="5" topLeftCell="F1" activePane="topRight" state="frozen"/>
      <selection activeCell="A33" sqref="A33"/>
      <selection pane="topRight" activeCell="C31" sqref="C31"/>
    </sheetView>
  </sheetViews>
  <sheetFormatPr defaultColWidth="10.6640625" defaultRowHeight="23.4"/>
  <cols>
    <col min="1" max="1" width="2" style="76" customWidth="1"/>
    <col min="2" max="2" width="10.33203125" style="76" customWidth="1"/>
    <col min="3" max="3" width="6.6640625" style="76" customWidth="1"/>
    <col min="4" max="4" width="5.6640625" style="76" customWidth="1"/>
    <col min="5" max="5" width="31.5546875" style="76" customWidth="1"/>
    <col min="6" max="6" width="8.33203125" style="76" customWidth="1"/>
    <col min="7" max="7" width="1.33203125" style="76" customWidth="1"/>
    <col min="8" max="8" width="15.44140625" style="76" customWidth="1"/>
    <col min="9" max="9" width="1.33203125" style="76" customWidth="1"/>
    <col min="10" max="10" width="15.44140625" style="76" customWidth="1"/>
    <col min="11" max="11" width="1.33203125" style="76" customWidth="1"/>
    <col min="12" max="12" width="15.44140625" style="78" customWidth="1"/>
    <col min="13" max="13" width="1.33203125" style="78" customWidth="1"/>
    <col min="14" max="14" width="15.44140625" style="78" customWidth="1"/>
    <col min="15" max="15" width="1.5546875" style="76" customWidth="1"/>
    <col min="16" max="19" width="10.6640625" style="76" customWidth="1"/>
    <col min="20" max="16384" width="10.6640625" style="76"/>
  </cols>
  <sheetData>
    <row r="1" spans="1:22" s="67" customFormat="1">
      <c r="A1" s="103" t="str">
        <f>'BS-T'!A1</f>
        <v>บริษัทหลักทรัพย์ เออีซี จำกัด (มหาชน) และบริษัทย่อย</v>
      </c>
      <c r="B1" s="103"/>
      <c r="C1" s="103"/>
      <c r="D1" s="103"/>
      <c r="E1" s="112"/>
      <c r="F1" s="103"/>
      <c r="G1" s="103"/>
      <c r="H1" s="103"/>
      <c r="I1" s="103"/>
      <c r="J1" s="103"/>
      <c r="K1" s="103"/>
      <c r="L1" s="113"/>
      <c r="M1" s="113"/>
      <c r="N1" s="104" t="s">
        <v>52</v>
      </c>
      <c r="P1" s="76"/>
      <c r="Q1" s="76"/>
      <c r="R1" s="76"/>
      <c r="S1" s="76"/>
    </row>
    <row r="2" spans="1:22" s="67" customFormat="1">
      <c r="A2" s="103" t="s">
        <v>24</v>
      </c>
      <c r="B2" s="103"/>
      <c r="C2" s="103"/>
      <c r="D2" s="103"/>
      <c r="E2" s="112"/>
      <c r="F2" s="103"/>
      <c r="G2" s="103"/>
      <c r="H2" s="103"/>
      <c r="I2" s="103"/>
      <c r="J2" s="103"/>
      <c r="K2" s="103"/>
      <c r="L2" s="113"/>
      <c r="M2" s="113"/>
      <c r="N2" s="104" t="s">
        <v>53</v>
      </c>
      <c r="P2" s="76"/>
      <c r="Q2" s="76"/>
      <c r="R2" s="76"/>
      <c r="S2" s="76"/>
    </row>
    <row r="3" spans="1:22" s="75" customFormat="1">
      <c r="A3" s="103" t="s">
        <v>104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3"/>
      <c r="M3" s="103"/>
      <c r="N3" s="113"/>
      <c r="P3" s="76"/>
      <c r="Q3" s="76"/>
      <c r="R3" s="76"/>
      <c r="S3" s="76"/>
    </row>
    <row r="4" spans="1:22" s="7" customFormat="1" ht="20.399999999999999">
      <c r="A4" s="6"/>
      <c r="L4" s="8"/>
      <c r="M4" s="6"/>
      <c r="N4" s="8"/>
      <c r="P4" s="19"/>
      <c r="Q4" s="19"/>
      <c r="R4" s="19"/>
      <c r="S4" s="19"/>
    </row>
    <row r="5" spans="1:22" s="9" customFormat="1" ht="19.8">
      <c r="C5" s="10"/>
      <c r="D5" s="10"/>
      <c r="E5" s="10"/>
      <c r="H5" s="225" t="s">
        <v>54</v>
      </c>
      <c r="I5" s="225"/>
      <c r="J5" s="225"/>
      <c r="K5" s="225"/>
      <c r="L5" s="225"/>
      <c r="M5" s="225"/>
      <c r="N5" s="225"/>
      <c r="P5" s="19"/>
      <c r="Q5" s="19"/>
      <c r="R5" s="19"/>
      <c r="S5" s="19"/>
    </row>
    <row r="6" spans="1:22" s="9" customFormat="1" ht="19.8">
      <c r="C6" s="10"/>
      <c r="D6" s="10"/>
      <c r="E6" s="10"/>
      <c r="H6" s="225" t="s">
        <v>8</v>
      </c>
      <c r="I6" s="225"/>
      <c r="J6" s="225"/>
      <c r="L6" s="50"/>
      <c r="M6" s="46" t="s">
        <v>9</v>
      </c>
      <c r="N6" s="51"/>
      <c r="P6" s="19"/>
      <c r="Q6" s="19"/>
      <c r="R6" s="19"/>
      <c r="S6" s="19"/>
    </row>
    <row r="7" spans="1:22" s="12" customFormat="1" ht="19.8">
      <c r="C7" s="13"/>
      <c r="D7" s="13"/>
      <c r="E7" s="13"/>
      <c r="H7" s="179">
        <v>2564</v>
      </c>
      <c r="I7" s="14"/>
      <c r="J7" s="179">
        <v>2563</v>
      </c>
      <c r="L7" s="179">
        <v>2564</v>
      </c>
      <c r="M7" s="14"/>
      <c r="N7" s="179">
        <v>2563</v>
      </c>
      <c r="P7" s="19"/>
      <c r="Q7" s="19"/>
      <c r="R7" s="19"/>
      <c r="S7" s="19"/>
      <c r="T7" s="9"/>
      <c r="U7" s="9"/>
      <c r="V7" s="9"/>
    </row>
    <row r="8" spans="1:22" s="12" customFormat="1" ht="19.8">
      <c r="C8" s="13"/>
      <c r="D8" s="13"/>
      <c r="E8" s="13"/>
      <c r="F8" s="44" t="s">
        <v>0</v>
      </c>
      <c r="H8" s="192"/>
      <c r="I8" s="14"/>
      <c r="J8" s="175" t="s">
        <v>177</v>
      </c>
      <c r="L8" s="175"/>
      <c r="M8" s="14"/>
      <c r="N8" s="175" t="s">
        <v>177</v>
      </c>
      <c r="P8" s="19"/>
      <c r="Q8" s="19"/>
      <c r="R8" s="19"/>
      <c r="S8" s="19"/>
      <c r="T8" s="9"/>
      <c r="U8" s="9"/>
      <c r="V8" s="9"/>
    </row>
    <row r="9" spans="1:22" s="19" customFormat="1" ht="20.399999999999999">
      <c r="A9" s="6" t="s">
        <v>11</v>
      </c>
      <c r="F9" s="21"/>
      <c r="G9" s="21"/>
      <c r="H9" s="21"/>
      <c r="I9" s="21"/>
      <c r="J9" s="21"/>
      <c r="K9" s="21"/>
      <c r="L9" s="26"/>
      <c r="M9" s="26"/>
      <c r="N9" s="26"/>
      <c r="T9" s="9"/>
      <c r="U9" s="9"/>
      <c r="V9" s="9"/>
    </row>
    <row r="10" spans="1:22" s="19" customFormat="1" ht="19.8">
      <c r="A10" s="19" t="s">
        <v>105</v>
      </c>
      <c r="F10" s="20">
        <v>15</v>
      </c>
      <c r="G10" s="21"/>
      <c r="H10" s="35">
        <v>8441</v>
      </c>
      <c r="I10" s="21"/>
      <c r="J10" s="61">
        <v>15308</v>
      </c>
      <c r="K10" s="21"/>
      <c r="L10" s="29">
        <v>8441</v>
      </c>
      <c r="M10" s="87"/>
      <c r="N10" s="29">
        <v>15308</v>
      </c>
      <c r="T10" s="9"/>
      <c r="U10" s="9"/>
      <c r="V10" s="9"/>
    </row>
    <row r="11" spans="1:22" s="19" customFormat="1" ht="21.75" customHeight="1">
      <c r="A11" s="19" t="s">
        <v>106</v>
      </c>
      <c r="F11" s="20">
        <v>16</v>
      </c>
      <c r="H11" s="60">
        <v>3212</v>
      </c>
      <c r="I11" s="28"/>
      <c r="J11" s="29">
        <v>10246</v>
      </c>
      <c r="K11" s="28"/>
      <c r="L11" s="29">
        <v>3212</v>
      </c>
      <c r="M11" s="32"/>
      <c r="N11" s="29">
        <v>10246</v>
      </c>
      <c r="T11" s="9"/>
      <c r="U11" s="9"/>
      <c r="V11" s="9"/>
    </row>
    <row r="12" spans="1:22" s="19" customFormat="1" ht="21.75" customHeight="1">
      <c r="A12" s="19" t="s">
        <v>107</v>
      </c>
      <c r="F12" s="20"/>
      <c r="H12" s="65">
        <v>4479</v>
      </c>
      <c r="I12" s="28"/>
      <c r="J12" s="35">
        <v>11036</v>
      </c>
      <c r="K12" s="28"/>
      <c r="L12" s="29">
        <v>4992</v>
      </c>
      <c r="M12" s="32"/>
      <c r="N12" s="29">
        <v>11258</v>
      </c>
      <c r="T12" s="9"/>
      <c r="U12" s="9"/>
      <c r="V12" s="9"/>
    </row>
    <row r="13" spans="1:22" s="19" customFormat="1" ht="21.75" customHeight="1">
      <c r="A13" s="19" t="s">
        <v>108</v>
      </c>
      <c r="F13" s="20"/>
      <c r="H13" s="65">
        <v>4804</v>
      </c>
      <c r="I13" s="28"/>
      <c r="J13" s="35">
        <v>-2751</v>
      </c>
      <c r="K13" s="28"/>
      <c r="L13" s="29">
        <v>4804</v>
      </c>
      <c r="M13" s="32"/>
      <c r="N13" s="29">
        <v>-2751</v>
      </c>
      <c r="T13" s="9"/>
      <c r="U13" s="9"/>
      <c r="V13" s="9"/>
    </row>
    <row r="14" spans="1:22" s="19" customFormat="1" ht="19.8">
      <c r="A14" s="19" t="s">
        <v>190</v>
      </c>
      <c r="F14" s="68">
        <v>19.100000000000001</v>
      </c>
      <c r="H14" s="65" t="s">
        <v>36</v>
      </c>
      <c r="I14" s="28"/>
      <c r="J14" s="29">
        <v>1449</v>
      </c>
      <c r="K14" s="28"/>
      <c r="L14" s="35" t="s">
        <v>36</v>
      </c>
      <c r="M14" s="32"/>
      <c r="N14" s="87" t="s">
        <v>36</v>
      </c>
      <c r="T14" s="9"/>
      <c r="U14" s="9"/>
      <c r="V14" s="9"/>
    </row>
    <row r="15" spans="1:22" s="19" customFormat="1" ht="19.8">
      <c r="A15" s="19" t="s">
        <v>16</v>
      </c>
      <c r="F15" s="20"/>
      <c r="H15" s="89">
        <v>437</v>
      </c>
      <c r="I15" s="28"/>
      <c r="J15" s="34">
        <v>285</v>
      </c>
      <c r="K15" s="35"/>
      <c r="L15" s="34">
        <v>77</v>
      </c>
      <c r="M15" s="29"/>
      <c r="N15" s="29">
        <v>350</v>
      </c>
    </row>
    <row r="16" spans="1:22" s="19" customFormat="1" ht="20.399999999999999">
      <c r="A16" s="6" t="s">
        <v>12</v>
      </c>
      <c r="F16" s="21"/>
      <c r="H16" s="34">
        <f>SUM(H10:H15)</f>
        <v>21373</v>
      </c>
      <c r="I16" s="28"/>
      <c r="J16" s="34">
        <f>SUM(J10:J15)</f>
        <v>35573</v>
      </c>
      <c r="K16" s="28"/>
      <c r="L16" s="34">
        <f>SUM(L10:L15)</f>
        <v>21526</v>
      </c>
      <c r="M16" s="29"/>
      <c r="N16" s="30">
        <f>SUM(N10:N15)</f>
        <v>34411</v>
      </c>
    </row>
    <row r="17" spans="1:14" s="19" customFormat="1" ht="20.399999999999999">
      <c r="A17" s="6" t="s">
        <v>13</v>
      </c>
      <c r="H17" s="32"/>
      <c r="I17" s="28"/>
      <c r="J17" s="32"/>
      <c r="K17" s="28"/>
      <c r="L17" s="32"/>
      <c r="M17" s="32"/>
      <c r="N17" s="32"/>
    </row>
    <row r="18" spans="1:14" s="19" customFormat="1" ht="19.8">
      <c r="A18" s="19" t="s">
        <v>109</v>
      </c>
      <c r="H18" s="61">
        <v>16434</v>
      </c>
      <c r="I18" s="21"/>
      <c r="J18" s="61">
        <v>32468</v>
      </c>
      <c r="K18" s="21"/>
      <c r="L18" s="26">
        <v>16359</v>
      </c>
      <c r="M18" s="87"/>
      <c r="N18" s="35">
        <v>31950</v>
      </c>
    </row>
    <row r="19" spans="1:14" s="19" customFormat="1" ht="19.8">
      <c r="A19" s="19" t="s">
        <v>110</v>
      </c>
      <c r="H19" s="61">
        <v>4868</v>
      </c>
      <c r="I19" s="21"/>
      <c r="J19" s="61">
        <v>6726</v>
      </c>
      <c r="K19" s="21"/>
      <c r="L19" s="26">
        <v>4868</v>
      </c>
      <c r="M19" s="87"/>
      <c r="N19" s="35">
        <v>6726</v>
      </c>
    </row>
    <row r="20" spans="1:14" s="19" customFormat="1" ht="19.8">
      <c r="A20" s="19" t="s">
        <v>111</v>
      </c>
      <c r="F20" s="20"/>
      <c r="H20" s="61">
        <v>345</v>
      </c>
      <c r="I20" s="28"/>
      <c r="J20" s="61">
        <v>2891</v>
      </c>
      <c r="K20" s="28"/>
      <c r="L20" s="29">
        <v>345</v>
      </c>
      <c r="M20" s="32"/>
      <c r="N20" s="35">
        <v>2891</v>
      </c>
    </row>
    <row r="21" spans="1:14" s="19" customFormat="1" ht="19.8">
      <c r="A21" s="19" t="s">
        <v>191</v>
      </c>
      <c r="F21" s="20">
        <v>10</v>
      </c>
      <c r="H21" s="61">
        <v>-16573</v>
      </c>
      <c r="I21" s="28"/>
      <c r="J21" s="61">
        <v>13661</v>
      </c>
      <c r="K21" s="28"/>
      <c r="L21" s="29">
        <v>-16573</v>
      </c>
      <c r="M21" s="32"/>
      <c r="N21" s="29">
        <v>9861</v>
      </c>
    </row>
    <row r="22" spans="1:14" s="19" customFormat="1" ht="19.8">
      <c r="A22" s="19" t="s">
        <v>112</v>
      </c>
      <c r="F22" s="20"/>
      <c r="H22" s="65">
        <v>23430</v>
      </c>
      <c r="I22" s="35"/>
      <c r="J22" s="61">
        <v>18836</v>
      </c>
      <c r="K22" s="35"/>
      <c r="L22" s="29">
        <v>23381</v>
      </c>
      <c r="M22" s="29"/>
      <c r="N22" s="29">
        <v>18750</v>
      </c>
    </row>
    <row r="23" spans="1:14" s="19" customFormat="1" ht="20.399999999999999">
      <c r="A23" s="6" t="s">
        <v>14</v>
      </c>
      <c r="F23" s="20"/>
      <c r="H23" s="102">
        <f>SUM(H18:H22)</f>
        <v>28504</v>
      </c>
      <c r="I23" s="35"/>
      <c r="J23" s="102">
        <f>SUM(J18:J22)</f>
        <v>74582</v>
      </c>
      <c r="K23" s="28"/>
      <c r="L23" s="102">
        <f>SUM(L18:L22)</f>
        <v>28380</v>
      </c>
      <c r="M23" s="29"/>
      <c r="N23" s="102">
        <f>SUM(N18:N22)</f>
        <v>70178</v>
      </c>
    </row>
    <row r="24" spans="1:14" s="19" customFormat="1" ht="6.75" customHeight="1">
      <c r="A24" s="6"/>
      <c r="F24" s="91"/>
      <c r="H24" s="29"/>
      <c r="I24" s="35"/>
      <c r="J24" s="29"/>
      <c r="K24" s="35"/>
      <c r="L24" s="92"/>
      <c r="M24" s="29"/>
      <c r="N24" s="33"/>
    </row>
    <row r="25" spans="1:14" s="19" customFormat="1" ht="20.399999999999999">
      <c r="A25" s="6" t="s">
        <v>113</v>
      </c>
      <c r="F25" s="20"/>
      <c r="H25" s="60">
        <f>H16-H23</f>
        <v>-7131</v>
      </c>
      <c r="I25" s="35"/>
      <c r="J25" s="60">
        <f>J16-J23</f>
        <v>-39009</v>
      </c>
      <c r="K25" s="28"/>
      <c r="L25" s="60">
        <f>L16-L23</f>
        <v>-6854</v>
      </c>
      <c r="M25" s="29"/>
      <c r="N25" s="60">
        <f>N16-N23</f>
        <v>-35767</v>
      </c>
    </row>
    <row r="26" spans="1:14" s="19" customFormat="1" ht="19.8">
      <c r="A26" s="19" t="s">
        <v>114</v>
      </c>
      <c r="F26" s="20">
        <v>17</v>
      </c>
      <c r="H26" s="60">
        <v>86</v>
      </c>
      <c r="I26" s="35"/>
      <c r="J26" s="60">
        <v>205</v>
      </c>
      <c r="K26" s="28"/>
      <c r="L26" s="65">
        <v>86</v>
      </c>
      <c r="M26" s="28"/>
      <c r="N26" s="65">
        <v>205</v>
      </c>
    </row>
    <row r="27" spans="1:14" s="19" customFormat="1" ht="20.399999999999999">
      <c r="A27" s="6" t="s">
        <v>66</v>
      </c>
      <c r="F27" s="91"/>
      <c r="H27" s="30">
        <f>SUM(H25:H26)</f>
        <v>-7045</v>
      </c>
      <c r="I27" s="35"/>
      <c r="J27" s="30">
        <f>SUM(J25:J26)</f>
        <v>-38804</v>
      </c>
      <c r="K27" s="35"/>
      <c r="L27" s="30">
        <f>SUM(L25:L26)</f>
        <v>-6768</v>
      </c>
      <c r="M27" s="29"/>
      <c r="N27" s="30">
        <f>SUM(N25:N26)</f>
        <v>-35562</v>
      </c>
    </row>
    <row r="28" spans="1:14" s="19" customFormat="1" ht="6.75" customHeight="1">
      <c r="A28" s="6"/>
      <c r="F28" s="91"/>
      <c r="H28" s="29"/>
      <c r="I28" s="35"/>
      <c r="J28" s="29"/>
      <c r="K28" s="35"/>
      <c r="L28" s="92"/>
      <c r="M28" s="29"/>
      <c r="N28" s="33"/>
    </row>
    <row r="29" spans="1:14" s="19" customFormat="1" ht="20.399999999999999">
      <c r="A29" s="93" t="s">
        <v>58</v>
      </c>
      <c r="F29" s="21"/>
      <c r="G29" s="21"/>
      <c r="H29" s="29"/>
      <c r="I29" s="35"/>
      <c r="J29" s="29"/>
      <c r="K29" s="35"/>
      <c r="L29" s="92"/>
      <c r="M29" s="29"/>
      <c r="N29" s="29"/>
    </row>
    <row r="30" spans="1:14" s="19" customFormat="1" ht="6.6" customHeight="1">
      <c r="F30" s="20"/>
      <c r="G30" s="21"/>
      <c r="H30" s="65"/>
      <c r="J30" s="65"/>
      <c r="L30" s="65"/>
      <c r="N30" s="65"/>
    </row>
    <row r="31" spans="1:14" s="19" customFormat="1" ht="20.399999999999999">
      <c r="A31" s="6" t="s">
        <v>236</v>
      </c>
      <c r="F31" s="20"/>
      <c r="G31" s="21"/>
    </row>
    <row r="32" spans="1:14" s="19" customFormat="1" ht="20.399999999999999">
      <c r="A32" s="6" t="s">
        <v>117</v>
      </c>
      <c r="F32" s="20"/>
      <c r="G32" s="21"/>
    </row>
    <row r="33" spans="1:14" s="19" customFormat="1" ht="19.8">
      <c r="A33" s="19" t="s">
        <v>202</v>
      </c>
      <c r="F33" s="20"/>
      <c r="G33" s="21"/>
    </row>
    <row r="34" spans="1:14" s="19" customFormat="1" ht="19.8">
      <c r="A34" s="19" t="s">
        <v>192</v>
      </c>
      <c r="F34" s="20"/>
      <c r="G34" s="21"/>
      <c r="H34" s="60">
        <v>5705</v>
      </c>
      <c r="J34" s="60">
        <v>-11964</v>
      </c>
      <c r="L34" s="60">
        <v>5705</v>
      </c>
      <c r="N34" s="60">
        <v>-11964</v>
      </c>
    </row>
    <row r="35" spans="1:14" s="19" customFormat="1" ht="19.8">
      <c r="A35" s="19" t="s">
        <v>115</v>
      </c>
      <c r="F35" s="20"/>
      <c r="G35" s="21"/>
      <c r="H35" s="114">
        <v>-1141</v>
      </c>
      <c r="I35" s="35"/>
      <c r="J35" s="114">
        <v>2393</v>
      </c>
      <c r="K35" s="35"/>
      <c r="L35" s="114">
        <v>-1141</v>
      </c>
      <c r="M35" s="29"/>
      <c r="N35" s="114">
        <v>2393</v>
      </c>
    </row>
    <row r="36" spans="1:14" s="19" customFormat="1" ht="20.399999999999999">
      <c r="A36" s="6" t="s">
        <v>116</v>
      </c>
      <c r="F36" s="20"/>
      <c r="G36" s="21"/>
      <c r="H36" s="65"/>
      <c r="I36" s="35"/>
      <c r="J36" s="65"/>
      <c r="K36" s="35"/>
      <c r="L36" s="65"/>
      <c r="M36" s="29"/>
      <c r="N36" s="65"/>
    </row>
    <row r="37" spans="1:14" s="19" customFormat="1" ht="20.399999999999999">
      <c r="A37" s="6" t="s">
        <v>118</v>
      </c>
      <c r="F37" s="20"/>
      <c r="G37" s="21"/>
      <c r="H37" s="60">
        <f>SUM(H34:H35)</f>
        <v>4564</v>
      </c>
      <c r="I37" s="35"/>
      <c r="J37" s="65">
        <f>SUM(J34:J35)</f>
        <v>-9571</v>
      </c>
      <c r="K37" s="35"/>
      <c r="L37" s="65">
        <f>SUM(L34:L35)</f>
        <v>4564</v>
      </c>
      <c r="M37" s="29"/>
      <c r="N37" s="65">
        <f>SUM(N34:N35)</f>
        <v>-9571</v>
      </c>
    </row>
    <row r="38" spans="1:14" s="19" customFormat="1" ht="20.399999999999999">
      <c r="A38" s="6" t="s">
        <v>119</v>
      </c>
      <c r="F38" s="20"/>
      <c r="G38" s="21"/>
      <c r="H38" s="69">
        <f>H37</f>
        <v>4564</v>
      </c>
      <c r="I38" s="35"/>
      <c r="J38" s="69">
        <f>J37</f>
        <v>-9571</v>
      </c>
      <c r="K38" s="35"/>
      <c r="L38" s="69">
        <f>L37</f>
        <v>4564</v>
      </c>
      <c r="M38" s="29"/>
      <c r="N38" s="69">
        <f>N37</f>
        <v>-9571</v>
      </c>
    </row>
    <row r="39" spans="1:14" s="19" customFormat="1" ht="8.25" customHeight="1">
      <c r="F39" s="20"/>
      <c r="G39" s="21"/>
      <c r="H39" s="37"/>
      <c r="I39" s="35"/>
      <c r="J39" s="37"/>
      <c r="K39" s="35"/>
      <c r="L39" s="94"/>
      <c r="M39" s="29"/>
      <c r="N39" s="94"/>
    </row>
    <row r="40" spans="1:14" s="19" customFormat="1" ht="21" thickBot="1">
      <c r="A40" s="6" t="s">
        <v>55</v>
      </c>
      <c r="F40" s="21"/>
      <c r="G40" s="21"/>
      <c r="H40" s="95">
        <f>H38+H27</f>
        <v>-2481</v>
      </c>
      <c r="I40" s="88"/>
      <c r="J40" s="95">
        <f>J38+J27</f>
        <v>-48375</v>
      </c>
      <c r="K40" s="88"/>
      <c r="L40" s="95">
        <f>L38+L27</f>
        <v>-2204</v>
      </c>
      <c r="M40" s="32"/>
      <c r="N40" s="95">
        <f>N38+N27</f>
        <v>-45133</v>
      </c>
    </row>
    <row r="41" spans="1:14" s="19" customFormat="1" ht="6" customHeight="1" thickTop="1">
      <c r="A41" s="6"/>
      <c r="F41" s="21"/>
      <c r="G41" s="21"/>
      <c r="H41" s="29"/>
      <c r="I41" s="28"/>
      <c r="J41" s="29"/>
      <c r="K41" s="28"/>
      <c r="L41" s="92"/>
      <c r="M41" s="32"/>
      <c r="N41" s="29"/>
    </row>
    <row r="42" spans="1:14" s="19" customFormat="1" ht="21" customHeight="1">
      <c r="A42" s="7" t="s">
        <v>56</v>
      </c>
      <c r="B42" s="98"/>
      <c r="F42" s="21"/>
      <c r="G42" s="21"/>
      <c r="H42" s="29"/>
      <c r="I42" s="28"/>
      <c r="J42" s="29"/>
      <c r="K42" s="28"/>
      <c r="L42" s="92"/>
      <c r="M42" s="32"/>
      <c r="N42" s="29"/>
    </row>
    <row r="43" spans="1:14" s="19" customFormat="1" ht="21" customHeight="1">
      <c r="A43" s="36"/>
      <c r="B43" s="36" t="s">
        <v>120</v>
      </c>
      <c r="F43" s="21"/>
      <c r="G43" s="21"/>
      <c r="H43" s="60">
        <f>H45-H44</f>
        <v>-7042</v>
      </c>
      <c r="I43" s="28"/>
      <c r="J43" s="60">
        <f>J45-J44</f>
        <v>-38785</v>
      </c>
      <c r="K43" s="28"/>
      <c r="L43" s="60">
        <f>+L27</f>
        <v>-6768</v>
      </c>
      <c r="M43" s="32"/>
      <c r="N43" s="60">
        <f>+N27</f>
        <v>-35562</v>
      </c>
    </row>
    <row r="44" spans="1:14" s="19" customFormat="1" ht="21" customHeight="1">
      <c r="A44" s="36"/>
      <c r="B44" s="36" t="s">
        <v>37</v>
      </c>
      <c r="F44" s="21"/>
      <c r="G44" s="21"/>
      <c r="H44" s="65">
        <v>-3</v>
      </c>
      <c r="I44" s="28"/>
      <c r="J44" s="65">
        <v>-19</v>
      </c>
      <c r="K44" s="28"/>
      <c r="L44" s="90" t="s">
        <v>36</v>
      </c>
      <c r="M44" s="32"/>
      <c r="N44" s="90" t="s">
        <v>36</v>
      </c>
    </row>
    <row r="45" spans="1:14" s="19" customFormat="1" ht="21" customHeight="1" thickBot="1">
      <c r="A45" s="36"/>
      <c r="B45" s="36"/>
      <c r="F45" s="21"/>
      <c r="G45" s="21"/>
      <c r="H45" s="63">
        <f>H27</f>
        <v>-7045</v>
      </c>
      <c r="I45" s="28"/>
      <c r="J45" s="38">
        <f>J27</f>
        <v>-38804</v>
      </c>
      <c r="K45" s="28"/>
      <c r="L45" s="63">
        <f>SUM(L43:L44)</f>
        <v>-6768</v>
      </c>
      <c r="M45" s="32"/>
      <c r="N45" s="38">
        <f>SUM(N43:N44)</f>
        <v>-35562</v>
      </c>
    </row>
    <row r="46" spans="1:14" s="19" customFormat="1" ht="6.75" customHeight="1" thickTop="1">
      <c r="A46" s="36"/>
      <c r="B46" s="36"/>
      <c r="F46" s="21"/>
      <c r="G46" s="21"/>
      <c r="H46" s="92"/>
      <c r="I46" s="28"/>
      <c r="J46" s="29"/>
      <c r="K46" s="28"/>
      <c r="L46" s="92"/>
      <c r="M46" s="32"/>
      <c r="N46" s="29"/>
    </row>
    <row r="47" spans="1:14" s="19" customFormat="1" ht="21.75" customHeight="1">
      <c r="A47" s="7" t="s">
        <v>59</v>
      </c>
      <c r="C47" s="36"/>
      <c r="D47" s="98"/>
      <c r="E47" s="98"/>
      <c r="F47" s="21"/>
      <c r="G47" s="21"/>
      <c r="H47" s="92"/>
      <c r="I47" s="28"/>
      <c r="J47" s="29"/>
      <c r="K47" s="28"/>
      <c r="L47" s="92"/>
      <c r="M47" s="32"/>
      <c r="N47" s="29"/>
    </row>
    <row r="48" spans="1:14" s="19" customFormat="1" ht="21.75" customHeight="1">
      <c r="A48" s="6"/>
      <c r="B48" s="36" t="s">
        <v>120</v>
      </c>
      <c r="C48" s="36"/>
      <c r="D48" s="98"/>
      <c r="E48" s="98"/>
      <c r="F48" s="21"/>
      <c r="G48" s="21"/>
      <c r="H48" s="60">
        <v>-2478</v>
      </c>
      <c r="I48" s="28"/>
      <c r="J48" s="29">
        <f>J50-J49</f>
        <v>-48356</v>
      </c>
      <c r="K48" s="28"/>
      <c r="L48" s="29">
        <f>+L40</f>
        <v>-2204</v>
      </c>
      <c r="M48" s="32"/>
      <c r="N48" s="29">
        <f>+N40</f>
        <v>-45133</v>
      </c>
    </row>
    <row r="49" spans="1:14" s="19" customFormat="1" ht="21.75" customHeight="1">
      <c r="A49" s="6"/>
      <c r="B49" s="36" t="s">
        <v>37</v>
      </c>
      <c r="C49" s="36"/>
      <c r="D49" s="98"/>
      <c r="E49" s="98"/>
      <c r="F49" s="21"/>
      <c r="G49" s="21"/>
      <c r="H49" s="65">
        <f>+H50-H48</f>
        <v>-3</v>
      </c>
      <c r="I49" s="28"/>
      <c r="J49" s="65">
        <v>-19</v>
      </c>
      <c r="K49" s="28"/>
      <c r="L49" s="90" t="s">
        <v>36</v>
      </c>
      <c r="M49" s="32"/>
      <c r="N49" s="90" t="s">
        <v>36</v>
      </c>
    </row>
    <row r="50" spans="1:14" s="19" customFormat="1" ht="21" customHeight="1" thickBot="1">
      <c r="A50" s="6"/>
      <c r="B50" s="36"/>
      <c r="C50" s="36"/>
      <c r="D50" s="98"/>
      <c r="E50" s="98"/>
      <c r="F50" s="21"/>
      <c r="G50" s="21"/>
      <c r="H50" s="63">
        <f>+H40</f>
        <v>-2481</v>
      </c>
      <c r="I50" s="28"/>
      <c r="J50" s="38">
        <f>J40</f>
        <v>-48375</v>
      </c>
      <c r="K50" s="28"/>
      <c r="L50" s="63">
        <f>SUM(L48:L49)</f>
        <v>-2204</v>
      </c>
      <c r="M50" s="32"/>
      <c r="N50" s="38">
        <f>SUM(N48:N49)</f>
        <v>-45133</v>
      </c>
    </row>
    <row r="51" spans="1:14" s="19" customFormat="1" ht="9" customHeight="1" thickTop="1">
      <c r="A51" s="6"/>
      <c r="B51" s="36"/>
      <c r="C51" s="36"/>
      <c r="D51" s="98"/>
      <c r="E51" s="98"/>
      <c r="F51" s="21"/>
      <c r="G51" s="21"/>
      <c r="H51" s="92"/>
      <c r="I51" s="28"/>
      <c r="J51" s="29"/>
      <c r="K51" s="28"/>
      <c r="L51" s="29"/>
      <c r="M51" s="32"/>
      <c r="N51" s="29"/>
    </row>
    <row r="52" spans="1:14" s="19" customFormat="1" ht="21.75" customHeight="1" thickBot="1">
      <c r="A52" s="6" t="s">
        <v>203</v>
      </c>
      <c r="F52" s="20">
        <v>18</v>
      </c>
      <c r="H52" s="174">
        <f>+H27/'BS-T'!G77</f>
        <v>-1.6441564648838984E-3</v>
      </c>
      <c r="I52" s="99"/>
      <c r="J52" s="174">
        <f>J27/1224249</f>
        <v>-3.1696166384452835E-2</v>
      </c>
      <c r="K52" s="207"/>
      <c r="L52" s="174">
        <f>+L27/'BS-T'!M77</f>
        <v>-1.5795104264491448E-3</v>
      </c>
      <c r="M52" s="99"/>
      <c r="N52" s="174">
        <f>N27/1224249</f>
        <v>-2.9048012291617145E-2</v>
      </c>
    </row>
    <row r="53" spans="1:14" s="19" customFormat="1" ht="20.399999999999999" thickTop="1">
      <c r="L53" s="26"/>
      <c r="M53" s="26"/>
    </row>
    <row r="54" spans="1:14">
      <c r="F54" s="77"/>
      <c r="G54" s="77"/>
      <c r="H54" s="77"/>
      <c r="I54" s="77"/>
      <c r="J54" s="77"/>
      <c r="K54" s="77"/>
      <c r="M54" s="79"/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74" firstPageNumber="6" orientation="portrait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5A61-0596-4F81-8B5B-D134C179C6B4}">
  <sheetPr>
    <pageSetUpPr fitToPage="1"/>
  </sheetPr>
  <dimension ref="A1:U26"/>
  <sheetViews>
    <sheetView topLeftCell="A4" zoomScale="85" zoomScaleNormal="85" zoomScaleSheetLayoutView="90" workbookViewId="0">
      <selection activeCell="A15" sqref="A15:XFD19"/>
    </sheetView>
  </sheetViews>
  <sheetFormatPr defaultRowHeight="19.8"/>
  <cols>
    <col min="1" max="1" width="42.44140625" style="117" customWidth="1"/>
    <col min="2" max="2" width="1.33203125" style="117" customWidth="1"/>
    <col min="3" max="3" width="9.6640625" style="117" customWidth="1"/>
    <col min="4" max="4" width="1.33203125" style="117" customWidth="1"/>
    <col min="5" max="5" width="12" style="117" bestFit="1" customWidth="1"/>
    <col min="6" max="6" width="1.33203125" style="117" customWidth="1"/>
    <col min="7" max="7" width="11.88671875" style="117" customWidth="1"/>
    <col min="8" max="8" width="1.33203125" style="117" customWidth="1"/>
    <col min="9" max="9" width="18" style="117" customWidth="1"/>
    <col min="10" max="10" width="1.33203125" style="117" customWidth="1"/>
    <col min="11" max="11" width="12.33203125" style="117" bestFit="1" customWidth="1"/>
    <col min="12" max="12" width="1.33203125" style="117" customWidth="1"/>
    <col min="13" max="13" width="42" style="117" customWidth="1"/>
    <col min="14" max="14" width="1.33203125" style="117" customWidth="1"/>
    <col min="15" max="15" width="16.6640625" style="117" customWidth="1"/>
    <col min="16" max="16" width="1.33203125" style="117" customWidth="1"/>
    <col min="17" max="17" width="13.6640625" style="117" customWidth="1"/>
    <col min="18" max="18" width="1.44140625" style="117" customWidth="1"/>
    <col min="19" max="19" width="13.44140625" style="117" customWidth="1"/>
    <col min="20" max="257" width="9.33203125" style="117"/>
    <col min="258" max="258" width="32.33203125" style="117" bestFit="1" customWidth="1"/>
    <col min="259" max="259" width="9.6640625" style="117" customWidth="1"/>
    <col min="260" max="260" width="1.33203125" style="117" customWidth="1"/>
    <col min="261" max="261" width="8.33203125" style="117" customWidth="1"/>
    <col min="262" max="262" width="1.33203125" style="117" customWidth="1"/>
    <col min="263" max="263" width="8.6640625" style="117" customWidth="1"/>
    <col min="264" max="264" width="1.33203125" style="117" customWidth="1"/>
    <col min="265" max="265" width="11.6640625" style="117" bestFit="1" customWidth="1"/>
    <col min="266" max="266" width="1.33203125" style="117" customWidth="1"/>
    <col min="267" max="267" width="17.5546875" style="117" bestFit="1" customWidth="1"/>
    <col min="268" max="268" width="1.33203125" style="117" customWidth="1"/>
    <col min="269" max="269" width="32.33203125" style="117" customWidth="1"/>
    <col min="270" max="270" width="1.33203125" style="117" customWidth="1"/>
    <col min="271" max="271" width="16.6640625" style="117" customWidth="1"/>
    <col min="272" max="272" width="1.33203125" style="117" customWidth="1"/>
    <col min="273" max="273" width="13.6640625" style="117" customWidth="1"/>
    <col min="274" max="274" width="1.44140625" style="117" customWidth="1"/>
    <col min="275" max="275" width="13.44140625" style="117" customWidth="1"/>
    <col min="276" max="513" width="9.33203125" style="117"/>
    <col min="514" max="514" width="32.33203125" style="117" bestFit="1" customWidth="1"/>
    <col min="515" max="515" width="9.6640625" style="117" customWidth="1"/>
    <col min="516" max="516" width="1.33203125" style="117" customWidth="1"/>
    <col min="517" max="517" width="8.33203125" style="117" customWidth="1"/>
    <col min="518" max="518" width="1.33203125" style="117" customWidth="1"/>
    <col min="519" max="519" width="8.6640625" style="117" customWidth="1"/>
    <col min="520" max="520" width="1.33203125" style="117" customWidth="1"/>
    <col min="521" max="521" width="11.6640625" style="117" bestFit="1" customWidth="1"/>
    <col min="522" max="522" width="1.33203125" style="117" customWidth="1"/>
    <col min="523" max="523" width="17.5546875" style="117" bestFit="1" customWidth="1"/>
    <col min="524" max="524" width="1.33203125" style="117" customWidth="1"/>
    <col min="525" max="525" width="32.33203125" style="117" customWidth="1"/>
    <col min="526" max="526" width="1.33203125" style="117" customWidth="1"/>
    <col min="527" max="527" width="16.6640625" style="117" customWidth="1"/>
    <col min="528" max="528" width="1.33203125" style="117" customWidth="1"/>
    <col min="529" max="529" width="13.6640625" style="117" customWidth="1"/>
    <col min="530" max="530" width="1.44140625" style="117" customWidth="1"/>
    <col min="531" max="531" width="13.44140625" style="117" customWidth="1"/>
    <col min="532" max="769" width="9.33203125" style="117"/>
    <col min="770" max="770" width="32.33203125" style="117" bestFit="1" customWidth="1"/>
    <col min="771" max="771" width="9.6640625" style="117" customWidth="1"/>
    <col min="772" max="772" width="1.33203125" style="117" customWidth="1"/>
    <col min="773" max="773" width="8.33203125" style="117" customWidth="1"/>
    <col min="774" max="774" width="1.33203125" style="117" customWidth="1"/>
    <col min="775" max="775" width="8.6640625" style="117" customWidth="1"/>
    <col min="776" max="776" width="1.33203125" style="117" customWidth="1"/>
    <col min="777" max="777" width="11.6640625" style="117" bestFit="1" customWidth="1"/>
    <col min="778" max="778" width="1.33203125" style="117" customWidth="1"/>
    <col min="779" max="779" width="17.5546875" style="117" bestFit="1" customWidth="1"/>
    <col min="780" max="780" width="1.33203125" style="117" customWidth="1"/>
    <col min="781" max="781" width="32.33203125" style="117" customWidth="1"/>
    <col min="782" max="782" width="1.33203125" style="117" customWidth="1"/>
    <col min="783" max="783" width="16.6640625" style="117" customWidth="1"/>
    <col min="784" max="784" width="1.33203125" style="117" customWidth="1"/>
    <col min="785" max="785" width="13.6640625" style="117" customWidth="1"/>
    <col min="786" max="786" width="1.44140625" style="117" customWidth="1"/>
    <col min="787" max="787" width="13.44140625" style="117" customWidth="1"/>
    <col min="788" max="1025" width="9.33203125" style="117"/>
    <col min="1026" max="1026" width="32.33203125" style="117" bestFit="1" customWidth="1"/>
    <col min="1027" max="1027" width="9.6640625" style="117" customWidth="1"/>
    <col min="1028" max="1028" width="1.33203125" style="117" customWidth="1"/>
    <col min="1029" max="1029" width="8.33203125" style="117" customWidth="1"/>
    <col min="1030" max="1030" width="1.33203125" style="117" customWidth="1"/>
    <col min="1031" max="1031" width="8.6640625" style="117" customWidth="1"/>
    <col min="1032" max="1032" width="1.33203125" style="117" customWidth="1"/>
    <col min="1033" max="1033" width="11.6640625" style="117" bestFit="1" customWidth="1"/>
    <col min="1034" max="1034" width="1.33203125" style="117" customWidth="1"/>
    <col min="1035" max="1035" width="17.5546875" style="117" bestFit="1" customWidth="1"/>
    <col min="1036" max="1036" width="1.33203125" style="117" customWidth="1"/>
    <col min="1037" max="1037" width="32.33203125" style="117" customWidth="1"/>
    <col min="1038" max="1038" width="1.33203125" style="117" customWidth="1"/>
    <col min="1039" max="1039" width="16.6640625" style="117" customWidth="1"/>
    <col min="1040" max="1040" width="1.33203125" style="117" customWidth="1"/>
    <col min="1041" max="1041" width="13.6640625" style="117" customWidth="1"/>
    <col min="1042" max="1042" width="1.44140625" style="117" customWidth="1"/>
    <col min="1043" max="1043" width="13.44140625" style="117" customWidth="1"/>
    <col min="1044" max="1281" width="9.33203125" style="117"/>
    <col min="1282" max="1282" width="32.33203125" style="117" bestFit="1" customWidth="1"/>
    <col min="1283" max="1283" width="9.6640625" style="117" customWidth="1"/>
    <col min="1284" max="1284" width="1.33203125" style="117" customWidth="1"/>
    <col min="1285" max="1285" width="8.33203125" style="117" customWidth="1"/>
    <col min="1286" max="1286" width="1.33203125" style="117" customWidth="1"/>
    <col min="1287" max="1287" width="8.6640625" style="117" customWidth="1"/>
    <col min="1288" max="1288" width="1.33203125" style="117" customWidth="1"/>
    <col min="1289" max="1289" width="11.6640625" style="117" bestFit="1" customWidth="1"/>
    <col min="1290" max="1290" width="1.33203125" style="117" customWidth="1"/>
    <col min="1291" max="1291" width="17.5546875" style="117" bestFit="1" customWidth="1"/>
    <col min="1292" max="1292" width="1.33203125" style="117" customWidth="1"/>
    <col min="1293" max="1293" width="32.33203125" style="117" customWidth="1"/>
    <col min="1294" max="1294" width="1.33203125" style="117" customWidth="1"/>
    <col min="1295" max="1295" width="16.6640625" style="117" customWidth="1"/>
    <col min="1296" max="1296" width="1.33203125" style="117" customWidth="1"/>
    <col min="1297" max="1297" width="13.6640625" style="117" customWidth="1"/>
    <col min="1298" max="1298" width="1.44140625" style="117" customWidth="1"/>
    <col min="1299" max="1299" width="13.44140625" style="117" customWidth="1"/>
    <col min="1300" max="1537" width="9.33203125" style="117"/>
    <col min="1538" max="1538" width="32.33203125" style="117" bestFit="1" customWidth="1"/>
    <col min="1539" max="1539" width="9.6640625" style="117" customWidth="1"/>
    <col min="1540" max="1540" width="1.33203125" style="117" customWidth="1"/>
    <col min="1541" max="1541" width="8.33203125" style="117" customWidth="1"/>
    <col min="1542" max="1542" width="1.33203125" style="117" customWidth="1"/>
    <col min="1543" max="1543" width="8.6640625" style="117" customWidth="1"/>
    <col min="1544" max="1544" width="1.33203125" style="117" customWidth="1"/>
    <col min="1545" max="1545" width="11.6640625" style="117" bestFit="1" customWidth="1"/>
    <col min="1546" max="1546" width="1.33203125" style="117" customWidth="1"/>
    <col min="1547" max="1547" width="17.5546875" style="117" bestFit="1" customWidth="1"/>
    <col min="1548" max="1548" width="1.33203125" style="117" customWidth="1"/>
    <col min="1549" max="1549" width="32.33203125" style="117" customWidth="1"/>
    <col min="1550" max="1550" width="1.33203125" style="117" customWidth="1"/>
    <col min="1551" max="1551" width="16.6640625" style="117" customWidth="1"/>
    <col min="1552" max="1552" width="1.33203125" style="117" customWidth="1"/>
    <col min="1553" max="1553" width="13.6640625" style="117" customWidth="1"/>
    <col min="1554" max="1554" width="1.44140625" style="117" customWidth="1"/>
    <col min="1555" max="1555" width="13.44140625" style="117" customWidth="1"/>
    <col min="1556" max="1793" width="9.33203125" style="117"/>
    <col min="1794" max="1794" width="32.33203125" style="117" bestFit="1" customWidth="1"/>
    <col min="1795" max="1795" width="9.6640625" style="117" customWidth="1"/>
    <col min="1796" max="1796" width="1.33203125" style="117" customWidth="1"/>
    <col min="1797" max="1797" width="8.33203125" style="117" customWidth="1"/>
    <col min="1798" max="1798" width="1.33203125" style="117" customWidth="1"/>
    <col min="1799" max="1799" width="8.6640625" style="117" customWidth="1"/>
    <col min="1800" max="1800" width="1.33203125" style="117" customWidth="1"/>
    <col min="1801" max="1801" width="11.6640625" style="117" bestFit="1" customWidth="1"/>
    <col min="1802" max="1802" width="1.33203125" style="117" customWidth="1"/>
    <col min="1803" max="1803" width="17.5546875" style="117" bestFit="1" customWidth="1"/>
    <col min="1804" max="1804" width="1.33203125" style="117" customWidth="1"/>
    <col min="1805" max="1805" width="32.33203125" style="117" customWidth="1"/>
    <col min="1806" max="1806" width="1.33203125" style="117" customWidth="1"/>
    <col min="1807" max="1807" width="16.6640625" style="117" customWidth="1"/>
    <col min="1808" max="1808" width="1.33203125" style="117" customWidth="1"/>
    <col min="1809" max="1809" width="13.6640625" style="117" customWidth="1"/>
    <col min="1810" max="1810" width="1.44140625" style="117" customWidth="1"/>
    <col min="1811" max="1811" width="13.44140625" style="117" customWidth="1"/>
    <col min="1812" max="2049" width="9.33203125" style="117"/>
    <col min="2050" max="2050" width="32.33203125" style="117" bestFit="1" customWidth="1"/>
    <col min="2051" max="2051" width="9.6640625" style="117" customWidth="1"/>
    <col min="2052" max="2052" width="1.33203125" style="117" customWidth="1"/>
    <col min="2053" max="2053" width="8.33203125" style="117" customWidth="1"/>
    <col min="2054" max="2054" width="1.33203125" style="117" customWidth="1"/>
    <col min="2055" max="2055" width="8.6640625" style="117" customWidth="1"/>
    <col min="2056" max="2056" width="1.33203125" style="117" customWidth="1"/>
    <col min="2057" max="2057" width="11.6640625" style="117" bestFit="1" customWidth="1"/>
    <col min="2058" max="2058" width="1.33203125" style="117" customWidth="1"/>
    <col min="2059" max="2059" width="17.5546875" style="117" bestFit="1" customWidth="1"/>
    <col min="2060" max="2060" width="1.33203125" style="117" customWidth="1"/>
    <col min="2061" max="2061" width="32.33203125" style="117" customWidth="1"/>
    <col min="2062" max="2062" width="1.33203125" style="117" customWidth="1"/>
    <col min="2063" max="2063" width="16.6640625" style="117" customWidth="1"/>
    <col min="2064" max="2064" width="1.33203125" style="117" customWidth="1"/>
    <col min="2065" max="2065" width="13.6640625" style="117" customWidth="1"/>
    <col min="2066" max="2066" width="1.44140625" style="117" customWidth="1"/>
    <col min="2067" max="2067" width="13.44140625" style="117" customWidth="1"/>
    <col min="2068" max="2305" width="9.33203125" style="117"/>
    <col min="2306" max="2306" width="32.33203125" style="117" bestFit="1" customWidth="1"/>
    <col min="2307" max="2307" width="9.6640625" style="117" customWidth="1"/>
    <col min="2308" max="2308" width="1.33203125" style="117" customWidth="1"/>
    <col min="2309" max="2309" width="8.33203125" style="117" customWidth="1"/>
    <col min="2310" max="2310" width="1.33203125" style="117" customWidth="1"/>
    <col min="2311" max="2311" width="8.6640625" style="117" customWidth="1"/>
    <col min="2312" max="2312" width="1.33203125" style="117" customWidth="1"/>
    <col min="2313" max="2313" width="11.6640625" style="117" bestFit="1" customWidth="1"/>
    <col min="2314" max="2314" width="1.33203125" style="117" customWidth="1"/>
    <col min="2315" max="2315" width="17.5546875" style="117" bestFit="1" customWidth="1"/>
    <col min="2316" max="2316" width="1.33203125" style="117" customWidth="1"/>
    <col min="2317" max="2317" width="32.33203125" style="117" customWidth="1"/>
    <col min="2318" max="2318" width="1.33203125" style="117" customWidth="1"/>
    <col min="2319" max="2319" width="16.6640625" style="117" customWidth="1"/>
    <col min="2320" max="2320" width="1.33203125" style="117" customWidth="1"/>
    <col min="2321" max="2321" width="13.6640625" style="117" customWidth="1"/>
    <col min="2322" max="2322" width="1.44140625" style="117" customWidth="1"/>
    <col min="2323" max="2323" width="13.44140625" style="117" customWidth="1"/>
    <col min="2324" max="2561" width="9.33203125" style="117"/>
    <col min="2562" max="2562" width="32.33203125" style="117" bestFit="1" customWidth="1"/>
    <col min="2563" max="2563" width="9.6640625" style="117" customWidth="1"/>
    <col min="2564" max="2564" width="1.33203125" style="117" customWidth="1"/>
    <col min="2565" max="2565" width="8.33203125" style="117" customWidth="1"/>
    <col min="2566" max="2566" width="1.33203125" style="117" customWidth="1"/>
    <col min="2567" max="2567" width="8.6640625" style="117" customWidth="1"/>
    <col min="2568" max="2568" width="1.33203125" style="117" customWidth="1"/>
    <col min="2569" max="2569" width="11.6640625" style="117" bestFit="1" customWidth="1"/>
    <col min="2570" max="2570" width="1.33203125" style="117" customWidth="1"/>
    <col min="2571" max="2571" width="17.5546875" style="117" bestFit="1" customWidth="1"/>
    <col min="2572" max="2572" width="1.33203125" style="117" customWidth="1"/>
    <col min="2573" max="2573" width="32.33203125" style="117" customWidth="1"/>
    <col min="2574" max="2574" width="1.33203125" style="117" customWidth="1"/>
    <col min="2575" max="2575" width="16.6640625" style="117" customWidth="1"/>
    <col min="2576" max="2576" width="1.33203125" style="117" customWidth="1"/>
    <col min="2577" max="2577" width="13.6640625" style="117" customWidth="1"/>
    <col min="2578" max="2578" width="1.44140625" style="117" customWidth="1"/>
    <col min="2579" max="2579" width="13.44140625" style="117" customWidth="1"/>
    <col min="2580" max="2817" width="9.33203125" style="117"/>
    <col min="2818" max="2818" width="32.33203125" style="117" bestFit="1" customWidth="1"/>
    <col min="2819" max="2819" width="9.6640625" style="117" customWidth="1"/>
    <col min="2820" max="2820" width="1.33203125" style="117" customWidth="1"/>
    <col min="2821" max="2821" width="8.33203125" style="117" customWidth="1"/>
    <col min="2822" max="2822" width="1.33203125" style="117" customWidth="1"/>
    <col min="2823" max="2823" width="8.6640625" style="117" customWidth="1"/>
    <col min="2824" max="2824" width="1.33203125" style="117" customWidth="1"/>
    <col min="2825" max="2825" width="11.6640625" style="117" bestFit="1" customWidth="1"/>
    <col min="2826" max="2826" width="1.33203125" style="117" customWidth="1"/>
    <col min="2827" max="2827" width="17.5546875" style="117" bestFit="1" customWidth="1"/>
    <col min="2828" max="2828" width="1.33203125" style="117" customWidth="1"/>
    <col min="2829" max="2829" width="32.33203125" style="117" customWidth="1"/>
    <col min="2830" max="2830" width="1.33203125" style="117" customWidth="1"/>
    <col min="2831" max="2831" width="16.6640625" style="117" customWidth="1"/>
    <col min="2832" max="2832" width="1.33203125" style="117" customWidth="1"/>
    <col min="2833" max="2833" width="13.6640625" style="117" customWidth="1"/>
    <col min="2834" max="2834" width="1.44140625" style="117" customWidth="1"/>
    <col min="2835" max="2835" width="13.44140625" style="117" customWidth="1"/>
    <col min="2836" max="3073" width="9.33203125" style="117"/>
    <col min="3074" max="3074" width="32.33203125" style="117" bestFit="1" customWidth="1"/>
    <col min="3075" max="3075" width="9.6640625" style="117" customWidth="1"/>
    <col min="3076" max="3076" width="1.33203125" style="117" customWidth="1"/>
    <col min="3077" max="3077" width="8.33203125" style="117" customWidth="1"/>
    <col min="3078" max="3078" width="1.33203125" style="117" customWidth="1"/>
    <col min="3079" max="3079" width="8.6640625" style="117" customWidth="1"/>
    <col min="3080" max="3080" width="1.33203125" style="117" customWidth="1"/>
    <col min="3081" max="3081" width="11.6640625" style="117" bestFit="1" customWidth="1"/>
    <col min="3082" max="3082" width="1.33203125" style="117" customWidth="1"/>
    <col min="3083" max="3083" width="17.5546875" style="117" bestFit="1" customWidth="1"/>
    <col min="3084" max="3084" width="1.33203125" style="117" customWidth="1"/>
    <col min="3085" max="3085" width="32.33203125" style="117" customWidth="1"/>
    <col min="3086" max="3086" width="1.33203125" style="117" customWidth="1"/>
    <col min="3087" max="3087" width="16.6640625" style="117" customWidth="1"/>
    <col min="3088" max="3088" width="1.33203125" style="117" customWidth="1"/>
    <col min="3089" max="3089" width="13.6640625" style="117" customWidth="1"/>
    <col min="3090" max="3090" width="1.44140625" style="117" customWidth="1"/>
    <col min="3091" max="3091" width="13.44140625" style="117" customWidth="1"/>
    <col min="3092" max="3329" width="9.33203125" style="117"/>
    <col min="3330" max="3330" width="32.33203125" style="117" bestFit="1" customWidth="1"/>
    <col min="3331" max="3331" width="9.6640625" style="117" customWidth="1"/>
    <col min="3332" max="3332" width="1.33203125" style="117" customWidth="1"/>
    <col min="3333" max="3333" width="8.33203125" style="117" customWidth="1"/>
    <col min="3334" max="3334" width="1.33203125" style="117" customWidth="1"/>
    <col min="3335" max="3335" width="8.6640625" style="117" customWidth="1"/>
    <col min="3336" max="3336" width="1.33203125" style="117" customWidth="1"/>
    <col min="3337" max="3337" width="11.6640625" style="117" bestFit="1" customWidth="1"/>
    <col min="3338" max="3338" width="1.33203125" style="117" customWidth="1"/>
    <col min="3339" max="3339" width="17.5546875" style="117" bestFit="1" customWidth="1"/>
    <col min="3340" max="3340" width="1.33203125" style="117" customWidth="1"/>
    <col min="3341" max="3341" width="32.33203125" style="117" customWidth="1"/>
    <col min="3342" max="3342" width="1.33203125" style="117" customWidth="1"/>
    <col min="3343" max="3343" width="16.6640625" style="117" customWidth="1"/>
    <col min="3344" max="3344" width="1.33203125" style="117" customWidth="1"/>
    <col min="3345" max="3345" width="13.6640625" style="117" customWidth="1"/>
    <col min="3346" max="3346" width="1.44140625" style="117" customWidth="1"/>
    <col min="3347" max="3347" width="13.44140625" style="117" customWidth="1"/>
    <col min="3348" max="3585" width="9.33203125" style="117"/>
    <col min="3586" max="3586" width="32.33203125" style="117" bestFit="1" customWidth="1"/>
    <col min="3587" max="3587" width="9.6640625" style="117" customWidth="1"/>
    <col min="3588" max="3588" width="1.33203125" style="117" customWidth="1"/>
    <col min="3589" max="3589" width="8.33203125" style="117" customWidth="1"/>
    <col min="3590" max="3590" width="1.33203125" style="117" customWidth="1"/>
    <col min="3591" max="3591" width="8.6640625" style="117" customWidth="1"/>
    <col min="3592" max="3592" width="1.33203125" style="117" customWidth="1"/>
    <col min="3593" max="3593" width="11.6640625" style="117" bestFit="1" customWidth="1"/>
    <col min="3594" max="3594" width="1.33203125" style="117" customWidth="1"/>
    <col min="3595" max="3595" width="17.5546875" style="117" bestFit="1" customWidth="1"/>
    <col min="3596" max="3596" width="1.33203125" style="117" customWidth="1"/>
    <col min="3597" max="3597" width="32.33203125" style="117" customWidth="1"/>
    <col min="3598" max="3598" width="1.33203125" style="117" customWidth="1"/>
    <col min="3599" max="3599" width="16.6640625" style="117" customWidth="1"/>
    <col min="3600" max="3600" width="1.33203125" style="117" customWidth="1"/>
    <col min="3601" max="3601" width="13.6640625" style="117" customWidth="1"/>
    <col min="3602" max="3602" width="1.44140625" style="117" customWidth="1"/>
    <col min="3603" max="3603" width="13.44140625" style="117" customWidth="1"/>
    <col min="3604" max="3841" width="9.33203125" style="117"/>
    <col min="3842" max="3842" width="32.33203125" style="117" bestFit="1" customWidth="1"/>
    <col min="3843" max="3843" width="9.6640625" style="117" customWidth="1"/>
    <col min="3844" max="3844" width="1.33203125" style="117" customWidth="1"/>
    <col min="3845" max="3845" width="8.33203125" style="117" customWidth="1"/>
    <col min="3846" max="3846" width="1.33203125" style="117" customWidth="1"/>
    <col min="3847" max="3847" width="8.6640625" style="117" customWidth="1"/>
    <col min="3848" max="3848" width="1.33203125" style="117" customWidth="1"/>
    <col min="3849" max="3849" width="11.6640625" style="117" bestFit="1" customWidth="1"/>
    <col min="3850" max="3850" width="1.33203125" style="117" customWidth="1"/>
    <col min="3851" max="3851" width="17.5546875" style="117" bestFit="1" customWidth="1"/>
    <col min="3852" max="3852" width="1.33203125" style="117" customWidth="1"/>
    <col min="3853" max="3853" width="32.33203125" style="117" customWidth="1"/>
    <col min="3854" max="3854" width="1.33203125" style="117" customWidth="1"/>
    <col min="3855" max="3855" width="16.6640625" style="117" customWidth="1"/>
    <col min="3856" max="3856" width="1.33203125" style="117" customWidth="1"/>
    <col min="3857" max="3857" width="13.6640625" style="117" customWidth="1"/>
    <col min="3858" max="3858" width="1.44140625" style="117" customWidth="1"/>
    <col min="3859" max="3859" width="13.44140625" style="117" customWidth="1"/>
    <col min="3860" max="4097" width="9.33203125" style="117"/>
    <col min="4098" max="4098" width="32.33203125" style="117" bestFit="1" customWidth="1"/>
    <col min="4099" max="4099" width="9.6640625" style="117" customWidth="1"/>
    <col min="4100" max="4100" width="1.33203125" style="117" customWidth="1"/>
    <col min="4101" max="4101" width="8.33203125" style="117" customWidth="1"/>
    <col min="4102" max="4102" width="1.33203125" style="117" customWidth="1"/>
    <col min="4103" max="4103" width="8.6640625" style="117" customWidth="1"/>
    <col min="4104" max="4104" width="1.33203125" style="117" customWidth="1"/>
    <col min="4105" max="4105" width="11.6640625" style="117" bestFit="1" customWidth="1"/>
    <col min="4106" max="4106" width="1.33203125" style="117" customWidth="1"/>
    <col min="4107" max="4107" width="17.5546875" style="117" bestFit="1" customWidth="1"/>
    <col min="4108" max="4108" width="1.33203125" style="117" customWidth="1"/>
    <col min="4109" max="4109" width="32.33203125" style="117" customWidth="1"/>
    <col min="4110" max="4110" width="1.33203125" style="117" customWidth="1"/>
    <col min="4111" max="4111" width="16.6640625" style="117" customWidth="1"/>
    <col min="4112" max="4112" width="1.33203125" style="117" customWidth="1"/>
    <col min="4113" max="4113" width="13.6640625" style="117" customWidth="1"/>
    <col min="4114" max="4114" width="1.44140625" style="117" customWidth="1"/>
    <col min="4115" max="4115" width="13.44140625" style="117" customWidth="1"/>
    <col min="4116" max="4353" width="9.33203125" style="117"/>
    <col min="4354" max="4354" width="32.33203125" style="117" bestFit="1" customWidth="1"/>
    <col min="4355" max="4355" width="9.6640625" style="117" customWidth="1"/>
    <col min="4356" max="4356" width="1.33203125" style="117" customWidth="1"/>
    <col min="4357" max="4357" width="8.33203125" style="117" customWidth="1"/>
    <col min="4358" max="4358" width="1.33203125" style="117" customWidth="1"/>
    <col min="4359" max="4359" width="8.6640625" style="117" customWidth="1"/>
    <col min="4360" max="4360" width="1.33203125" style="117" customWidth="1"/>
    <col min="4361" max="4361" width="11.6640625" style="117" bestFit="1" customWidth="1"/>
    <col min="4362" max="4362" width="1.33203125" style="117" customWidth="1"/>
    <col min="4363" max="4363" width="17.5546875" style="117" bestFit="1" customWidth="1"/>
    <col min="4364" max="4364" width="1.33203125" style="117" customWidth="1"/>
    <col min="4365" max="4365" width="32.33203125" style="117" customWidth="1"/>
    <col min="4366" max="4366" width="1.33203125" style="117" customWidth="1"/>
    <col min="4367" max="4367" width="16.6640625" style="117" customWidth="1"/>
    <col min="4368" max="4368" width="1.33203125" style="117" customWidth="1"/>
    <col min="4369" max="4369" width="13.6640625" style="117" customWidth="1"/>
    <col min="4370" max="4370" width="1.44140625" style="117" customWidth="1"/>
    <col min="4371" max="4371" width="13.44140625" style="117" customWidth="1"/>
    <col min="4372" max="4609" width="9.33203125" style="117"/>
    <col min="4610" max="4610" width="32.33203125" style="117" bestFit="1" customWidth="1"/>
    <col min="4611" max="4611" width="9.6640625" style="117" customWidth="1"/>
    <col min="4612" max="4612" width="1.33203125" style="117" customWidth="1"/>
    <col min="4613" max="4613" width="8.33203125" style="117" customWidth="1"/>
    <col min="4614" max="4614" width="1.33203125" style="117" customWidth="1"/>
    <col min="4615" max="4615" width="8.6640625" style="117" customWidth="1"/>
    <col min="4616" max="4616" width="1.33203125" style="117" customWidth="1"/>
    <col min="4617" max="4617" width="11.6640625" style="117" bestFit="1" customWidth="1"/>
    <col min="4618" max="4618" width="1.33203125" style="117" customWidth="1"/>
    <col min="4619" max="4619" width="17.5546875" style="117" bestFit="1" customWidth="1"/>
    <col min="4620" max="4620" width="1.33203125" style="117" customWidth="1"/>
    <col min="4621" max="4621" width="32.33203125" style="117" customWidth="1"/>
    <col min="4622" max="4622" width="1.33203125" style="117" customWidth="1"/>
    <col min="4623" max="4623" width="16.6640625" style="117" customWidth="1"/>
    <col min="4624" max="4624" width="1.33203125" style="117" customWidth="1"/>
    <col min="4625" max="4625" width="13.6640625" style="117" customWidth="1"/>
    <col min="4626" max="4626" width="1.44140625" style="117" customWidth="1"/>
    <col min="4627" max="4627" width="13.44140625" style="117" customWidth="1"/>
    <col min="4628" max="4865" width="9.33203125" style="117"/>
    <col min="4866" max="4866" width="32.33203125" style="117" bestFit="1" customWidth="1"/>
    <col min="4867" max="4867" width="9.6640625" style="117" customWidth="1"/>
    <col min="4868" max="4868" width="1.33203125" style="117" customWidth="1"/>
    <col min="4869" max="4869" width="8.33203125" style="117" customWidth="1"/>
    <col min="4870" max="4870" width="1.33203125" style="117" customWidth="1"/>
    <col min="4871" max="4871" width="8.6640625" style="117" customWidth="1"/>
    <col min="4872" max="4872" width="1.33203125" style="117" customWidth="1"/>
    <col min="4873" max="4873" width="11.6640625" style="117" bestFit="1" customWidth="1"/>
    <col min="4874" max="4874" width="1.33203125" style="117" customWidth="1"/>
    <col min="4875" max="4875" width="17.5546875" style="117" bestFit="1" customWidth="1"/>
    <col min="4876" max="4876" width="1.33203125" style="117" customWidth="1"/>
    <col min="4877" max="4877" width="32.33203125" style="117" customWidth="1"/>
    <col min="4878" max="4878" width="1.33203125" style="117" customWidth="1"/>
    <col min="4879" max="4879" width="16.6640625" style="117" customWidth="1"/>
    <col min="4880" max="4880" width="1.33203125" style="117" customWidth="1"/>
    <col min="4881" max="4881" width="13.6640625" style="117" customWidth="1"/>
    <col min="4882" max="4882" width="1.44140625" style="117" customWidth="1"/>
    <col min="4883" max="4883" width="13.44140625" style="117" customWidth="1"/>
    <col min="4884" max="5121" width="9.33203125" style="117"/>
    <col min="5122" max="5122" width="32.33203125" style="117" bestFit="1" customWidth="1"/>
    <col min="5123" max="5123" width="9.6640625" style="117" customWidth="1"/>
    <col min="5124" max="5124" width="1.33203125" style="117" customWidth="1"/>
    <col min="5125" max="5125" width="8.33203125" style="117" customWidth="1"/>
    <col min="5126" max="5126" width="1.33203125" style="117" customWidth="1"/>
    <col min="5127" max="5127" width="8.6640625" style="117" customWidth="1"/>
    <col min="5128" max="5128" width="1.33203125" style="117" customWidth="1"/>
    <col min="5129" max="5129" width="11.6640625" style="117" bestFit="1" customWidth="1"/>
    <col min="5130" max="5130" width="1.33203125" style="117" customWidth="1"/>
    <col min="5131" max="5131" width="17.5546875" style="117" bestFit="1" customWidth="1"/>
    <col min="5132" max="5132" width="1.33203125" style="117" customWidth="1"/>
    <col min="5133" max="5133" width="32.33203125" style="117" customWidth="1"/>
    <col min="5134" max="5134" width="1.33203125" style="117" customWidth="1"/>
    <col min="5135" max="5135" width="16.6640625" style="117" customWidth="1"/>
    <col min="5136" max="5136" width="1.33203125" style="117" customWidth="1"/>
    <col min="5137" max="5137" width="13.6640625" style="117" customWidth="1"/>
    <col min="5138" max="5138" width="1.44140625" style="117" customWidth="1"/>
    <col min="5139" max="5139" width="13.44140625" style="117" customWidth="1"/>
    <col min="5140" max="5377" width="9.33203125" style="117"/>
    <col min="5378" max="5378" width="32.33203125" style="117" bestFit="1" customWidth="1"/>
    <col min="5379" max="5379" width="9.6640625" style="117" customWidth="1"/>
    <col min="5380" max="5380" width="1.33203125" style="117" customWidth="1"/>
    <col min="5381" max="5381" width="8.33203125" style="117" customWidth="1"/>
    <col min="5382" max="5382" width="1.33203125" style="117" customWidth="1"/>
    <col min="5383" max="5383" width="8.6640625" style="117" customWidth="1"/>
    <col min="5384" max="5384" width="1.33203125" style="117" customWidth="1"/>
    <col min="5385" max="5385" width="11.6640625" style="117" bestFit="1" customWidth="1"/>
    <col min="5386" max="5386" width="1.33203125" style="117" customWidth="1"/>
    <col min="5387" max="5387" width="17.5546875" style="117" bestFit="1" customWidth="1"/>
    <col min="5388" max="5388" width="1.33203125" style="117" customWidth="1"/>
    <col min="5389" max="5389" width="32.33203125" style="117" customWidth="1"/>
    <col min="5390" max="5390" width="1.33203125" style="117" customWidth="1"/>
    <col min="5391" max="5391" width="16.6640625" style="117" customWidth="1"/>
    <col min="5392" max="5392" width="1.33203125" style="117" customWidth="1"/>
    <col min="5393" max="5393" width="13.6640625" style="117" customWidth="1"/>
    <col min="5394" max="5394" width="1.44140625" style="117" customWidth="1"/>
    <col min="5395" max="5395" width="13.44140625" style="117" customWidth="1"/>
    <col min="5396" max="5633" width="9.33203125" style="117"/>
    <col min="5634" max="5634" width="32.33203125" style="117" bestFit="1" customWidth="1"/>
    <col min="5635" max="5635" width="9.6640625" style="117" customWidth="1"/>
    <col min="5636" max="5636" width="1.33203125" style="117" customWidth="1"/>
    <col min="5637" max="5637" width="8.33203125" style="117" customWidth="1"/>
    <col min="5638" max="5638" width="1.33203125" style="117" customWidth="1"/>
    <col min="5639" max="5639" width="8.6640625" style="117" customWidth="1"/>
    <col min="5640" max="5640" width="1.33203125" style="117" customWidth="1"/>
    <col min="5641" max="5641" width="11.6640625" style="117" bestFit="1" customWidth="1"/>
    <col min="5642" max="5642" width="1.33203125" style="117" customWidth="1"/>
    <col min="5643" max="5643" width="17.5546875" style="117" bestFit="1" customWidth="1"/>
    <col min="5644" max="5644" width="1.33203125" style="117" customWidth="1"/>
    <col min="5645" max="5645" width="32.33203125" style="117" customWidth="1"/>
    <col min="5646" max="5646" width="1.33203125" style="117" customWidth="1"/>
    <col min="5647" max="5647" width="16.6640625" style="117" customWidth="1"/>
    <col min="5648" max="5648" width="1.33203125" style="117" customWidth="1"/>
    <col min="5649" max="5649" width="13.6640625" style="117" customWidth="1"/>
    <col min="5650" max="5650" width="1.44140625" style="117" customWidth="1"/>
    <col min="5651" max="5651" width="13.44140625" style="117" customWidth="1"/>
    <col min="5652" max="5889" width="9.33203125" style="117"/>
    <col min="5890" max="5890" width="32.33203125" style="117" bestFit="1" customWidth="1"/>
    <col min="5891" max="5891" width="9.6640625" style="117" customWidth="1"/>
    <col min="5892" max="5892" width="1.33203125" style="117" customWidth="1"/>
    <col min="5893" max="5893" width="8.33203125" style="117" customWidth="1"/>
    <col min="5894" max="5894" width="1.33203125" style="117" customWidth="1"/>
    <col min="5895" max="5895" width="8.6640625" style="117" customWidth="1"/>
    <col min="5896" max="5896" width="1.33203125" style="117" customWidth="1"/>
    <col min="5897" max="5897" width="11.6640625" style="117" bestFit="1" customWidth="1"/>
    <col min="5898" max="5898" width="1.33203125" style="117" customWidth="1"/>
    <col min="5899" max="5899" width="17.5546875" style="117" bestFit="1" customWidth="1"/>
    <col min="5900" max="5900" width="1.33203125" style="117" customWidth="1"/>
    <col min="5901" max="5901" width="32.33203125" style="117" customWidth="1"/>
    <col min="5902" max="5902" width="1.33203125" style="117" customWidth="1"/>
    <col min="5903" max="5903" width="16.6640625" style="117" customWidth="1"/>
    <col min="5904" max="5904" width="1.33203125" style="117" customWidth="1"/>
    <col min="5905" max="5905" width="13.6640625" style="117" customWidth="1"/>
    <col min="5906" max="5906" width="1.44140625" style="117" customWidth="1"/>
    <col min="5907" max="5907" width="13.44140625" style="117" customWidth="1"/>
    <col min="5908" max="6145" width="9.33203125" style="117"/>
    <col min="6146" max="6146" width="32.33203125" style="117" bestFit="1" customWidth="1"/>
    <col min="6147" max="6147" width="9.6640625" style="117" customWidth="1"/>
    <col min="6148" max="6148" width="1.33203125" style="117" customWidth="1"/>
    <col min="6149" max="6149" width="8.33203125" style="117" customWidth="1"/>
    <col min="6150" max="6150" width="1.33203125" style="117" customWidth="1"/>
    <col min="6151" max="6151" width="8.6640625" style="117" customWidth="1"/>
    <col min="6152" max="6152" width="1.33203125" style="117" customWidth="1"/>
    <col min="6153" max="6153" width="11.6640625" style="117" bestFit="1" customWidth="1"/>
    <col min="6154" max="6154" width="1.33203125" style="117" customWidth="1"/>
    <col min="6155" max="6155" width="17.5546875" style="117" bestFit="1" customWidth="1"/>
    <col min="6156" max="6156" width="1.33203125" style="117" customWidth="1"/>
    <col min="6157" max="6157" width="32.33203125" style="117" customWidth="1"/>
    <col min="6158" max="6158" width="1.33203125" style="117" customWidth="1"/>
    <col min="6159" max="6159" width="16.6640625" style="117" customWidth="1"/>
    <col min="6160" max="6160" width="1.33203125" style="117" customWidth="1"/>
    <col min="6161" max="6161" width="13.6640625" style="117" customWidth="1"/>
    <col min="6162" max="6162" width="1.44140625" style="117" customWidth="1"/>
    <col min="6163" max="6163" width="13.44140625" style="117" customWidth="1"/>
    <col min="6164" max="6401" width="9.33203125" style="117"/>
    <col min="6402" max="6402" width="32.33203125" style="117" bestFit="1" customWidth="1"/>
    <col min="6403" max="6403" width="9.6640625" style="117" customWidth="1"/>
    <col min="6404" max="6404" width="1.33203125" style="117" customWidth="1"/>
    <col min="6405" max="6405" width="8.33203125" style="117" customWidth="1"/>
    <col min="6406" max="6406" width="1.33203125" style="117" customWidth="1"/>
    <col min="6407" max="6407" width="8.6640625" style="117" customWidth="1"/>
    <col min="6408" max="6408" width="1.33203125" style="117" customWidth="1"/>
    <col min="6409" max="6409" width="11.6640625" style="117" bestFit="1" customWidth="1"/>
    <col min="6410" max="6410" width="1.33203125" style="117" customWidth="1"/>
    <col min="6411" max="6411" width="17.5546875" style="117" bestFit="1" customWidth="1"/>
    <col min="6412" max="6412" width="1.33203125" style="117" customWidth="1"/>
    <col min="6413" max="6413" width="32.33203125" style="117" customWidth="1"/>
    <col min="6414" max="6414" width="1.33203125" style="117" customWidth="1"/>
    <col min="6415" max="6415" width="16.6640625" style="117" customWidth="1"/>
    <col min="6416" max="6416" width="1.33203125" style="117" customWidth="1"/>
    <col min="6417" max="6417" width="13.6640625" style="117" customWidth="1"/>
    <col min="6418" max="6418" width="1.44140625" style="117" customWidth="1"/>
    <col min="6419" max="6419" width="13.44140625" style="117" customWidth="1"/>
    <col min="6420" max="6657" width="9.33203125" style="117"/>
    <col min="6658" max="6658" width="32.33203125" style="117" bestFit="1" customWidth="1"/>
    <col min="6659" max="6659" width="9.6640625" style="117" customWidth="1"/>
    <col min="6660" max="6660" width="1.33203125" style="117" customWidth="1"/>
    <col min="6661" max="6661" width="8.33203125" style="117" customWidth="1"/>
    <col min="6662" max="6662" width="1.33203125" style="117" customWidth="1"/>
    <col min="6663" max="6663" width="8.6640625" style="117" customWidth="1"/>
    <col min="6664" max="6664" width="1.33203125" style="117" customWidth="1"/>
    <col min="6665" max="6665" width="11.6640625" style="117" bestFit="1" customWidth="1"/>
    <col min="6666" max="6666" width="1.33203125" style="117" customWidth="1"/>
    <col min="6667" max="6667" width="17.5546875" style="117" bestFit="1" customWidth="1"/>
    <col min="6668" max="6668" width="1.33203125" style="117" customWidth="1"/>
    <col min="6669" max="6669" width="32.33203125" style="117" customWidth="1"/>
    <col min="6670" max="6670" width="1.33203125" style="117" customWidth="1"/>
    <col min="6671" max="6671" width="16.6640625" style="117" customWidth="1"/>
    <col min="6672" max="6672" width="1.33203125" style="117" customWidth="1"/>
    <col min="6673" max="6673" width="13.6640625" style="117" customWidth="1"/>
    <col min="6674" max="6674" width="1.44140625" style="117" customWidth="1"/>
    <col min="6675" max="6675" width="13.44140625" style="117" customWidth="1"/>
    <col min="6676" max="6913" width="9.33203125" style="117"/>
    <col min="6914" max="6914" width="32.33203125" style="117" bestFit="1" customWidth="1"/>
    <col min="6915" max="6915" width="9.6640625" style="117" customWidth="1"/>
    <col min="6916" max="6916" width="1.33203125" style="117" customWidth="1"/>
    <col min="6917" max="6917" width="8.33203125" style="117" customWidth="1"/>
    <col min="6918" max="6918" width="1.33203125" style="117" customWidth="1"/>
    <col min="6919" max="6919" width="8.6640625" style="117" customWidth="1"/>
    <col min="6920" max="6920" width="1.33203125" style="117" customWidth="1"/>
    <col min="6921" max="6921" width="11.6640625" style="117" bestFit="1" customWidth="1"/>
    <col min="6922" max="6922" width="1.33203125" style="117" customWidth="1"/>
    <col min="6923" max="6923" width="17.5546875" style="117" bestFit="1" customWidth="1"/>
    <col min="6924" max="6924" width="1.33203125" style="117" customWidth="1"/>
    <col min="6925" max="6925" width="32.33203125" style="117" customWidth="1"/>
    <col min="6926" max="6926" width="1.33203125" style="117" customWidth="1"/>
    <col min="6927" max="6927" width="16.6640625" style="117" customWidth="1"/>
    <col min="6928" max="6928" width="1.33203125" style="117" customWidth="1"/>
    <col min="6929" max="6929" width="13.6640625" style="117" customWidth="1"/>
    <col min="6930" max="6930" width="1.44140625" style="117" customWidth="1"/>
    <col min="6931" max="6931" width="13.44140625" style="117" customWidth="1"/>
    <col min="6932" max="7169" width="9.33203125" style="117"/>
    <col min="7170" max="7170" width="32.33203125" style="117" bestFit="1" customWidth="1"/>
    <col min="7171" max="7171" width="9.6640625" style="117" customWidth="1"/>
    <col min="7172" max="7172" width="1.33203125" style="117" customWidth="1"/>
    <col min="7173" max="7173" width="8.33203125" style="117" customWidth="1"/>
    <col min="7174" max="7174" width="1.33203125" style="117" customWidth="1"/>
    <col min="7175" max="7175" width="8.6640625" style="117" customWidth="1"/>
    <col min="7176" max="7176" width="1.33203125" style="117" customWidth="1"/>
    <col min="7177" max="7177" width="11.6640625" style="117" bestFit="1" customWidth="1"/>
    <col min="7178" max="7178" width="1.33203125" style="117" customWidth="1"/>
    <col min="7179" max="7179" width="17.5546875" style="117" bestFit="1" customWidth="1"/>
    <col min="7180" max="7180" width="1.33203125" style="117" customWidth="1"/>
    <col min="7181" max="7181" width="32.33203125" style="117" customWidth="1"/>
    <col min="7182" max="7182" width="1.33203125" style="117" customWidth="1"/>
    <col min="7183" max="7183" width="16.6640625" style="117" customWidth="1"/>
    <col min="7184" max="7184" width="1.33203125" style="117" customWidth="1"/>
    <col min="7185" max="7185" width="13.6640625" style="117" customWidth="1"/>
    <col min="7186" max="7186" width="1.44140625" style="117" customWidth="1"/>
    <col min="7187" max="7187" width="13.44140625" style="117" customWidth="1"/>
    <col min="7188" max="7425" width="9.33203125" style="117"/>
    <col min="7426" max="7426" width="32.33203125" style="117" bestFit="1" customWidth="1"/>
    <col min="7427" max="7427" width="9.6640625" style="117" customWidth="1"/>
    <col min="7428" max="7428" width="1.33203125" style="117" customWidth="1"/>
    <col min="7429" max="7429" width="8.33203125" style="117" customWidth="1"/>
    <col min="7430" max="7430" width="1.33203125" style="117" customWidth="1"/>
    <col min="7431" max="7431" width="8.6640625" style="117" customWidth="1"/>
    <col min="7432" max="7432" width="1.33203125" style="117" customWidth="1"/>
    <col min="7433" max="7433" width="11.6640625" style="117" bestFit="1" customWidth="1"/>
    <col min="7434" max="7434" width="1.33203125" style="117" customWidth="1"/>
    <col min="7435" max="7435" width="17.5546875" style="117" bestFit="1" customWidth="1"/>
    <col min="7436" max="7436" width="1.33203125" style="117" customWidth="1"/>
    <col min="7437" max="7437" width="32.33203125" style="117" customWidth="1"/>
    <col min="7438" max="7438" width="1.33203125" style="117" customWidth="1"/>
    <col min="7439" max="7439" width="16.6640625" style="117" customWidth="1"/>
    <col min="7440" max="7440" width="1.33203125" style="117" customWidth="1"/>
    <col min="7441" max="7441" width="13.6640625" style="117" customWidth="1"/>
    <col min="7442" max="7442" width="1.44140625" style="117" customWidth="1"/>
    <col min="7443" max="7443" width="13.44140625" style="117" customWidth="1"/>
    <col min="7444" max="7681" width="9.33203125" style="117"/>
    <col min="7682" max="7682" width="32.33203125" style="117" bestFit="1" customWidth="1"/>
    <col min="7683" max="7683" width="9.6640625" style="117" customWidth="1"/>
    <col min="7684" max="7684" width="1.33203125" style="117" customWidth="1"/>
    <col min="7685" max="7685" width="8.33203125" style="117" customWidth="1"/>
    <col min="7686" max="7686" width="1.33203125" style="117" customWidth="1"/>
    <col min="7687" max="7687" width="8.6640625" style="117" customWidth="1"/>
    <col min="7688" max="7688" width="1.33203125" style="117" customWidth="1"/>
    <col min="7689" max="7689" width="11.6640625" style="117" bestFit="1" customWidth="1"/>
    <col min="7690" max="7690" width="1.33203125" style="117" customWidth="1"/>
    <col min="7691" max="7691" width="17.5546875" style="117" bestFit="1" customWidth="1"/>
    <col min="7692" max="7692" width="1.33203125" style="117" customWidth="1"/>
    <col min="7693" max="7693" width="32.33203125" style="117" customWidth="1"/>
    <col min="7694" max="7694" width="1.33203125" style="117" customWidth="1"/>
    <col min="7695" max="7695" width="16.6640625" style="117" customWidth="1"/>
    <col min="7696" max="7696" width="1.33203125" style="117" customWidth="1"/>
    <col min="7697" max="7697" width="13.6640625" style="117" customWidth="1"/>
    <col min="7698" max="7698" width="1.44140625" style="117" customWidth="1"/>
    <col min="7699" max="7699" width="13.44140625" style="117" customWidth="1"/>
    <col min="7700" max="7937" width="9.33203125" style="117"/>
    <col min="7938" max="7938" width="32.33203125" style="117" bestFit="1" customWidth="1"/>
    <col min="7939" max="7939" width="9.6640625" style="117" customWidth="1"/>
    <col min="7940" max="7940" width="1.33203125" style="117" customWidth="1"/>
    <col min="7941" max="7941" width="8.33203125" style="117" customWidth="1"/>
    <col min="7942" max="7942" width="1.33203125" style="117" customWidth="1"/>
    <col min="7943" max="7943" width="8.6640625" style="117" customWidth="1"/>
    <col min="7944" max="7944" width="1.33203125" style="117" customWidth="1"/>
    <col min="7945" max="7945" width="11.6640625" style="117" bestFit="1" customWidth="1"/>
    <col min="7946" max="7946" width="1.33203125" style="117" customWidth="1"/>
    <col min="7947" max="7947" width="17.5546875" style="117" bestFit="1" customWidth="1"/>
    <col min="7948" max="7948" width="1.33203125" style="117" customWidth="1"/>
    <col min="7949" max="7949" width="32.33203125" style="117" customWidth="1"/>
    <col min="7950" max="7950" width="1.33203125" style="117" customWidth="1"/>
    <col min="7951" max="7951" width="16.6640625" style="117" customWidth="1"/>
    <col min="7952" max="7952" width="1.33203125" style="117" customWidth="1"/>
    <col min="7953" max="7953" width="13.6640625" style="117" customWidth="1"/>
    <col min="7954" max="7954" width="1.44140625" style="117" customWidth="1"/>
    <col min="7955" max="7955" width="13.44140625" style="117" customWidth="1"/>
    <col min="7956" max="8193" width="9.33203125" style="117"/>
    <col min="8194" max="8194" width="32.33203125" style="117" bestFit="1" customWidth="1"/>
    <col min="8195" max="8195" width="9.6640625" style="117" customWidth="1"/>
    <col min="8196" max="8196" width="1.33203125" style="117" customWidth="1"/>
    <col min="8197" max="8197" width="8.33203125" style="117" customWidth="1"/>
    <col min="8198" max="8198" width="1.33203125" style="117" customWidth="1"/>
    <col min="8199" max="8199" width="8.6640625" style="117" customWidth="1"/>
    <col min="8200" max="8200" width="1.33203125" style="117" customWidth="1"/>
    <col min="8201" max="8201" width="11.6640625" style="117" bestFit="1" customWidth="1"/>
    <col min="8202" max="8202" width="1.33203125" style="117" customWidth="1"/>
    <col min="8203" max="8203" width="17.5546875" style="117" bestFit="1" customWidth="1"/>
    <col min="8204" max="8204" width="1.33203125" style="117" customWidth="1"/>
    <col min="8205" max="8205" width="32.33203125" style="117" customWidth="1"/>
    <col min="8206" max="8206" width="1.33203125" style="117" customWidth="1"/>
    <col min="8207" max="8207" width="16.6640625" style="117" customWidth="1"/>
    <col min="8208" max="8208" width="1.33203125" style="117" customWidth="1"/>
    <col min="8209" max="8209" width="13.6640625" style="117" customWidth="1"/>
    <col min="8210" max="8210" width="1.44140625" style="117" customWidth="1"/>
    <col min="8211" max="8211" width="13.44140625" style="117" customWidth="1"/>
    <col min="8212" max="8449" width="9.33203125" style="117"/>
    <col min="8450" max="8450" width="32.33203125" style="117" bestFit="1" customWidth="1"/>
    <col min="8451" max="8451" width="9.6640625" style="117" customWidth="1"/>
    <col min="8452" max="8452" width="1.33203125" style="117" customWidth="1"/>
    <col min="8453" max="8453" width="8.33203125" style="117" customWidth="1"/>
    <col min="8454" max="8454" width="1.33203125" style="117" customWidth="1"/>
    <col min="8455" max="8455" width="8.6640625" style="117" customWidth="1"/>
    <col min="8456" max="8456" width="1.33203125" style="117" customWidth="1"/>
    <col min="8457" max="8457" width="11.6640625" style="117" bestFit="1" customWidth="1"/>
    <col min="8458" max="8458" width="1.33203125" style="117" customWidth="1"/>
    <col min="8459" max="8459" width="17.5546875" style="117" bestFit="1" customWidth="1"/>
    <col min="8460" max="8460" width="1.33203125" style="117" customWidth="1"/>
    <col min="8461" max="8461" width="32.33203125" style="117" customWidth="1"/>
    <col min="8462" max="8462" width="1.33203125" style="117" customWidth="1"/>
    <col min="8463" max="8463" width="16.6640625" style="117" customWidth="1"/>
    <col min="8464" max="8464" width="1.33203125" style="117" customWidth="1"/>
    <col min="8465" max="8465" width="13.6640625" style="117" customWidth="1"/>
    <col min="8466" max="8466" width="1.44140625" style="117" customWidth="1"/>
    <col min="8467" max="8467" width="13.44140625" style="117" customWidth="1"/>
    <col min="8468" max="8705" width="9.33203125" style="117"/>
    <col min="8706" max="8706" width="32.33203125" style="117" bestFit="1" customWidth="1"/>
    <col min="8707" max="8707" width="9.6640625" style="117" customWidth="1"/>
    <col min="8708" max="8708" width="1.33203125" style="117" customWidth="1"/>
    <col min="8709" max="8709" width="8.33203125" style="117" customWidth="1"/>
    <col min="8710" max="8710" width="1.33203125" style="117" customWidth="1"/>
    <col min="8711" max="8711" width="8.6640625" style="117" customWidth="1"/>
    <col min="8712" max="8712" width="1.33203125" style="117" customWidth="1"/>
    <col min="8713" max="8713" width="11.6640625" style="117" bestFit="1" customWidth="1"/>
    <col min="8714" max="8714" width="1.33203125" style="117" customWidth="1"/>
    <col min="8715" max="8715" width="17.5546875" style="117" bestFit="1" customWidth="1"/>
    <col min="8716" max="8716" width="1.33203125" style="117" customWidth="1"/>
    <col min="8717" max="8717" width="32.33203125" style="117" customWidth="1"/>
    <col min="8718" max="8718" width="1.33203125" style="117" customWidth="1"/>
    <col min="8719" max="8719" width="16.6640625" style="117" customWidth="1"/>
    <col min="8720" max="8720" width="1.33203125" style="117" customWidth="1"/>
    <col min="8721" max="8721" width="13.6640625" style="117" customWidth="1"/>
    <col min="8722" max="8722" width="1.44140625" style="117" customWidth="1"/>
    <col min="8723" max="8723" width="13.44140625" style="117" customWidth="1"/>
    <col min="8724" max="8961" width="9.33203125" style="117"/>
    <col min="8962" max="8962" width="32.33203125" style="117" bestFit="1" customWidth="1"/>
    <col min="8963" max="8963" width="9.6640625" style="117" customWidth="1"/>
    <col min="8964" max="8964" width="1.33203125" style="117" customWidth="1"/>
    <col min="8965" max="8965" width="8.33203125" style="117" customWidth="1"/>
    <col min="8966" max="8966" width="1.33203125" style="117" customWidth="1"/>
    <col min="8967" max="8967" width="8.6640625" style="117" customWidth="1"/>
    <col min="8968" max="8968" width="1.33203125" style="117" customWidth="1"/>
    <col min="8969" max="8969" width="11.6640625" style="117" bestFit="1" customWidth="1"/>
    <col min="8970" max="8970" width="1.33203125" style="117" customWidth="1"/>
    <col min="8971" max="8971" width="17.5546875" style="117" bestFit="1" customWidth="1"/>
    <col min="8972" max="8972" width="1.33203125" style="117" customWidth="1"/>
    <col min="8973" max="8973" width="32.33203125" style="117" customWidth="1"/>
    <col min="8974" max="8974" width="1.33203125" style="117" customWidth="1"/>
    <col min="8975" max="8975" width="16.6640625" style="117" customWidth="1"/>
    <col min="8976" max="8976" width="1.33203125" style="117" customWidth="1"/>
    <col min="8977" max="8977" width="13.6640625" style="117" customWidth="1"/>
    <col min="8978" max="8978" width="1.44140625" style="117" customWidth="1"/>
    <col min="8979" max="8979" width="13.44140625" style="117" customWidth="1"/>
    <col min="8980" max="9217" width="9.33203125" style="117"/>
    <col min="9218" max="9218" width="32.33203125" style="117" bestFit="1" customWidth="1"/>
    <col min="9219" max="9219" width="9.6640625" style="117" customWidth="1"/>
    <col min="9220" max="9220" width="1.33203125" style="117" customWidth="1"/>
    <col min="9221" max="9221" width="8.33203125" style="117" customWidth="1"/>
    <col min="9222" max="9222" width="1.33203125" style="117" customWidth="1"/>
    <col min="9223" max="9223" width="8.6640625" style="117" customWidth="1"/>
    <col min="9224" max="9224" width="1.33203125" style="117" customWidth="1"/>
    <col min="9225" max="9225" width="11.6640625" style="117" bestFit="1" customWidth="1"/>
    <col min="9226" max="9226" width="1.33203125" style="117" customWidth="1"/>
    <col min="9227" max="9227" width="17.5546875" style="117" bestFit="1" customWidth="1"/>
    <col min="9228" max="9228" width="1.33203125" style="117" customWidth="1"/>
    <col min="9229" max="9229" width="32.33203125" style="117" customWidth="1"/>
    <col min="9230" max="9230" width="1.33203125" style="117" customWidth="1"/>
    <col min="9231" max="9231" width="16.6640625" style="117" customWidth="1"/>
    <col min="9232" max="9232" width="1.33203125" style="117" customWidth="1"/>
    <col min="9233" max="9233" width="13.6640625" style="117" customWidth="1"/>
    <col min="9234" max="9234" width="1.44140625" style="117" customWidth="1"/>
    <col min="9235" max="9235" width="13.44140625" style="117" customWidth="1"/>
    <col min="9236" max="9473" width="9.33203125" style="117"/>
    <col min="9474" max="9474" width="32.33203125" style="117" bestFit="1" customWidth="1"/>
    <col min="9475" max="9475" width="9.6640625" style="117" customWidth="1"/>
    <col min="9476" max="9476" width="1.33203125" style="117" customWidth="1"/>
    <col min="9477" max="9477" width="8.33203125" style="117" customWidth="1"/>
    <col min="9478" max="9478" width="1.33203125" style="117" customWidth="1"/>
    <col min="9479" max="9479" width="8.6640625" style="117" customWidth="1"/>
    <col min="9480" max="9480" width="1.33203125" style="117" customWidth="1"/>
    <col min="9481" max="9481" width="11.6640625" style="117" bestFit="1" customWidth="1"/>
    <col min="9482" max="9482" width="1.33203125" style="117" customWidth="1"/>
    <col min="9483" max="9483" width="17.5546875" style="117" bestFit="1" customWidth="1"/>
    <col min="9484" max="9484" width="1.33203125" style="117" customWidth="1"/>
    <col min="9485" max="9485" width="32.33203125" style="117" customWidth="1"/>
    <col min="9486" max="9486" width="1.33203125" style="117" customWidth="1"/>
    <col min="9487" max="9487" width="16.6640625" style="117" customWidth="1"/>
    <col min="9488" max="9488" width="1.33203125" style="117" customWidth="1"/>
    <col min="9489" max="9489" width="13.6640625" style="117" customWidth="1"/>
    <col min="9490" max="9490" width="1.44140625" style="117" customWidth="1"/>
    <col min="9491" max="9491" width="13.44140625" style="117" customWidth="1"/>
    <col min="9492" max="9729" width="9.33203125" style="117"/>
    <col min="9730" max="9730" width="32.33203125" style="117" bestFit="1" customWidth="1"/>
    <col min="9731" max="9731" width="9.6640625" style="117" customWidth="1"/>
    <col min="9732" max="9732" width="1.33203125" style="117" customWidth="1"/>
    <col min="9733" max="9733" width="8.33203125" style="117" customWidth="1"/>
    <col min="9734" max="9734" width="1.33203125" style="117" customWidth="1"/>
    <col min="9735" max="9735" width="8.6640625" style="117" customWidth="1"/>
    <col min="9736" max="9736" width="1.33203125" style="117" customWidth="1"/>
    <col min="9737" max="9737" width="11.6640625" style="117" bestFit="1" customWidth="1"/>
    <col min="9738" max="9738" width="1.33203125" style="117" customWidth="1"/>
    <col min="9739" max="9739" width="17.5546875" style="117" bestFit="1" customWidth="1"/>
    <col min="9740" max="9740" width="1.33203125" style="117" customWidth="1"/>
    <col min="9741" max="9741" width="32.33203125" style="117" customWidth="1"/>
    <col min="9742" max="9742" width="1.33203125" style="117" customWidth="1"/>
    <col min="9743" max="9743" width="16.6640625" style="117" customWidth="1"/>
    <col min="9744" max="9744" width="1.33203125" style="117" customWidth="1"/>
    <col min="9745" max="9745" width="13.6640625" style="117" customWidth="1"/>
    <col min="9746" max="9746" width="1.44140625" style="117" customWidth="1"/>
    <col min="9747" max="9747" width="13.44140625" style="117" customWidth="1"/>
    <col min="9748" max="9985" width="9.33203125" style="117"/>
    <col min="9986" max="9986" width="32.33203125" style="117" bestFit="1" customWidth="1"/>
    <col min="9987" max="9987" width="9.6640625" style="117" customWidth="1"/>
    <col min="9988" max="9988" width="1.33203125" style="117" customWidth="1"/>
    <col min="9989" max="9989" width="8.33203125" style="117" customWidth="1"/>
    <col min="9990" max="9990" width="1.33203125" style="117" customWidth="1"/>
    <col min="9991" max="9991" width="8.6640625" style="117" customWidth="1"/>
    <col min="9992" max="9992" width="1.33203125" style="117" customWidth="1"/>
    <col min="9993" max="9993" width="11.6640625" style="117" bestFit="1" customWidth="1"/>
    <col min="9994" max="9994" width="1.33203125" style="117" customWidth="1"/>
    <col min="9995" max="9995" width="17.5546875" style="117" bestFit="1" customWidth="1"/>
    <col min="9996" max="9996" width="1.33203125" style="117" customWidth="1"/>
    <col min="9997" max="9997" width="32.33203125" style="117" customWidth="1"/>
    <col min="9998" max="9998" width="1.33203125" style="117" customWidth="1"/>
    <col min="9999" max="9999" width="16.6640625" style="117" customWidth="1"/>
    <col min="10000" max="10000" width="1.33203125" style="117" customWidth="1"/>
    <col min="10001" max="10001" width="13.6640625" style="117" customWidth="1"/>
    <col min="10002" max="10002" width="1.44140625" style="117" customWidth="1"/>
    <col min="10003" max="10003" width="13.44140625" style="117" customWidth="1"/>
    <col min="10004" max="10241" width="9.33203125" style="117"/>
    <col min="10242" max="10242" width="32.33203125" style="117" bestFit="1" customWidth="1"/>
    <col min="10243" max="10243" width="9.6640625" style="117" customWidth="1"/>
    <col min="10244" max="10244" width="1.33203125" style="117" customWidth="1"/>
    <col min="10245" max="10245" width="8.33203125" style="117" customWidth="1"/>
    <col min="10246" max="10246" width="1.33203125" style="117" customWidth="1"/>
    <col min="10247" max="10247" width="8.6640625" style="117" customWidth="1"/>
    <col min="10248" max="10248" width="1.33203125" style="117" customWidth="1"/>
    <col min="10249" max="10249" width="11.6640625" style="117" bestFit="1" customWidth="1"/>
    <col min="10250" max="10250" width="1.33203125" style="117" customWidth="1"/>
    <col min="10251" max="10251" width="17.5546875" style="117" bestFit="1" customWidth="1"/>
    <col min="10252" max="10252" width="1.33203125" style="117" customWidth="1"/>
    <col min="10253" max="10253" width="32.33203125" style="117" customWidth="1"/>
    <col min="10254" max="10254" width="1.33203125" style="117" customWidth="1"/>
    <col min="10255" max="10255" width="16.6640625" style="117" customWidth="1"/>
    <col min="10256" max="10256" width="1.33203125" style="117" customWidth="1"/>
    <col min="10257" max="10257" width="13.6640625" style="117" customWidth="1"/>
    <col min="10258" max="10258" width="1.44140625" style="117" customWidth="1"/>
    <col min="10259" max="10259" width="13.44140625" style="117" customWidth="1"/>
    <col min="10260" max="10497" width="9.33203125" style="117"/>
    <col min="10498" max="10498" width="32.33203125" style="117" bestFit="1" customWidth="1"/>
    <col min="10499" max="10499" width="9.6640625" style="117" customWidth="1"/>
    <col min="10500" max="10500" width="1.33203125" style="117" customWidth="1"/>
    <col min="10501" max="10501" width="8.33203125" style="117" customWidth="1"/>
    <col min="10502" max="10502" width="1.33203125" style="117" customWidth="1"/>
    <col min="10503" max="10503" width="8.6640625" style="117" customWidth="1"/>
    <col min="10504" max="10504" width="1.33203125" style="117" customWidth="1"/>
    <col min="10505" max="10505" width="11.6640625" style="117" bestFit="1" customWidth="1"/>
    <col min="10506" max="10506" width="1.33203125" style="117" customWidth="1"/>
    <col min="10507" max="10507" width="17.5546875" style="117" bestFit="1" customWidth="1"/>
    <col min="10508" max="10508" width="1.33203125" style="117" customWidth="1"/>
    <col min="10509" max="10509" width="32.33203125" style="117" customWidth="1"/>
    <col min="10510" max="10510" width="1.33203125" style="117" customWidth="1"/>
    <col min="10511" max="10511" width="16.6640625" style="117" customWidth="1"/>
    <col min="10512" max="10512" width="1.33203125" style="117" customWidth="1"/>
    <col min="10513" max="10513" width="13.6640625" style="117" customWidth="1"/>
    <col min="10514" max="10514" width="1.44140625" style="117" customWidth="1"/>
    <col min="10515" max="10515" width="13.44140625" style="117" customWidth="1"/>
    <col min="10516" max="10753" width="9.33203125" style="117"/>
    <col min="10754" max="10754" width="32.33203125" style="117" bestFit="1" customWidth="1"/>
    <col min="10755" max="10755" width="9.6640625" style="117" customWidth="1"/>
    <col min="10756" max="10756" width="1.33203125" style="117" customWidth="1"/>
    <col min="10757" max="10757" width="8.33203125" style="117" customWidth="1"/>
    <col min="10758" max="10758" width="1.33203125" style="117" customWidth="1"/>
    <col min="10759" max="10759" width="8.6640625" style="117" customWidth="1"/>
    <col min="10760" max="10760" width="1.33203125" style="117" customWidth="1"/>
    <col min="10761" max="10761" width="11.6640625" style="117" bestFit="1" customWidth="1"/>
    <col min="10762" max="10762" width="1.33203125" style="117" customWidth="1"/>
    <col min="10763" max="10763" width="17.5546875" style="117" bestFit="1" customWidth="1"/>
    <col min="10764" max="10764" width="1.33203125" style="117" customWidth="1"/>
    <col min="10765" max="10765" width="32.33203125" style="117" customWidth="1"/>
    <col min="10766" max="10766" width="1.33203125" style="117" customWidth="1"/>
    <col min="10767" max="10767" width="16.6640625" style="117" customWidth="1"/>
    <col min="10768" max="10768" width="1.33203125" style="117" customWidth="1"/>
    <col min="10769" max="10769" width="13.6640625" style="117" customWidth="1"/>
    <col min="10770" max="10770" width="1.44140625" style="117" customWidth="1"/>
    <col min="10771" max="10771" width="13.44140625" style="117" customWidth="1"/>
    <col min="10772" max="11009" width="9.33203125" style="117"/>
    <col min="11010" max="11010" width="32.33203125" style="117" bestFit="1" customWidth="1"/>
    <col min="11011" max="11011" width="9.6640625" style="117" customWidth="1"/>
    <col min="11012" max="11012" width="1.33203125" style="117" customWidth="1"/>
    <col min="11013" max="11013" width="8.33203125" style="117" customWidth="1"/>
    <col min="11014" max="11014" width="1.33203125" style="117" customWidth="1"/>
    <col min="11015" max="11015" width="8.6640625" style="117" customWidth="1"/>
    <col min="11016" max="11016" width="1.33203125" style="117" customWidth="1"/>
    <col min="11017" max="11017" width="11.6640625" style="117" bestFit="1" customWidth="1"/>
    <col min="11018" max="11018" width="1.33203125" style="117" customWidth="1"/>
    <col min="11019" max="11019" width="17.5546875" style="117" bestFit="1" customWidth="1"/>
    <col min="11020" max="11020" width="1.33203125" style="117" customWidth="1"/>
    <col min="11021" max="11021" width="32.33203125" style="117" customWidth="1"/>
    <col min="11022" max="11022" width="1.33203125" style="117" customWidth="1"/>
    <col min="11023" max="11023" width="16.6640625" style="117" customWidth="1"/>
    <col min="11024" max="11024" width="1.33203125" style="117" customWidth="1"/>
    <col min="11025" max="11025" width="13.6640625" style="117" customWidth="1"/>
    <col min="11026" max="11026" width="1.44140625" style="117" customWidth="1"/>
    <col min="11027" max="11027" width="13.44140625" style="117" customWidth="1"/>
    <col min="11028" max="11265" width="9.33203125" style="117"/>
    <col min="11266" max="11266" width="32.33203125" style="117" bestFit="1" customWidth="1"/>
    <col min="11267" max="11267" width="9.6640625" style="117" customWidth="1"/>
    <col min="11268" max="11268" width="1.33203125" style="117" customWidth="1"/>
    <col min="11269" max="11269" width="8.33203125" style="117" customWidth="1"/>
    <col min="11270" max="11270" width="1.33203125" style="117" customWidth="1"/>
    <col min="11271" max="11271" width="8.6640625" style="117" customWidth="1"/>
    <col min="11272" max="11272" width="1.33203125" style="117" customWidth="1"/>
    <col min="11273" max="11273" width="11.6640625" style="117" bestFit="1" customWidth="1"/>
    <col min="11274" max="11274" width="1.33203125" style="117" customWidth="1"/>
    <col min="11275" max="11275" width="17.5546875" style="117" bestFit="1" customWidth="1"/>
    <col min="11276" max="11276" width="1.33203125" style="117" customWidth="1"/>
    <col min="11277" max="11277" width="32.33203125" style="117" customWidth="1"/>
    <col min="11278" max="11278" width="1.33203125" style="117" customWidth="1"/>
    <col min="11279" max="11279" width="16.6640625" style="117" customWidth="1"/>
    <col min="11280" max="11280" width="1.33203125" style="117" customWidth="1"/>
    <col min="11281" max="11281" width="13.6640625" style="117" customWidth="1"/>
    <col min="11282" max="11282" width="1.44140625" style="117" customWidth="1"/>
    <col min="11283" max="11283" width="13.44140625" style="117" customWidth="1"/>
    <col min="11284" max="11521" width="9.33203125" style="117"/>
    <col min="11522" max="11522" width="32.33203125" style="117" bestFit="1" customWidth="1"/>
    <col min="11523" max="11523" width="9.6640625" style="117" customWidth="1"/>
    <col min="11524" max="11524" width="1.33203125" style="117" customWidth="1"/>
    <col min="11525" max="11525" width="8.33203125" style="117" customWidth="1"/>
    <col min="11526" max="11526" width="1.33203125" style="117" customWidth="1"/>
    <col min="11527" max="11527" width="8.6640625" style="117" customWidth="1"/>
    <col min="11528" max="11528" width="1.33203125" style="117" customWidth="1"/>
    <col min="11529" max="11529" width="11.6640625" style="117" bestFit="1" customWidth="1"/>
    <col min="11530" max="11530" width="1.33203125" style="117" customWidth="1"/>
    <col min="11531" max="11531" width="17.5546875" style="117" bestFit="1" customWidth="1"/>
    <col min="11532" max="11532" width="1.33203125" style="117" customWidth="1"/>
    <col min="11533" max="11533" width="32.33203125" style="117" customWidth="1"/>
    <col min="11534" max="11534" width="1.33203125" style="117" customWidth="1"/>
    <col min="11535" max="11535" width="16.6640625" style="117" customWidth="1"/>
    <col min="11536" max="11536" width="1.33203125" style="117" customWidth="1"/>
    <col min="11537" max="11537" width="13.6640625" style="117" customWidth="1"/>
    <col min="11538" max="11538" width="1.44140625" style="117" customWidth="1"/>
    <col min="11539" max="11539" width="13.44140625" style="117" customWidth="1"/>
    <col min="11540" max="11777" width="9.33203125" style="117"/>
    <col min="11778" max="11778" width="32.33203125" style="117" bestFit="1" customWidth="1"/>
    <col min="11779" max="11779" width="9.6640625" style="117" customWidth="1"/>
    <col min="11780" max="11780" width="1.33203125" style="117" customWidth="1"/>
    <col min="11781" max="11781" width="8.33203125" style="117" customWidth="1"/>
    <col min="11782" max="11782" width="1.33203125" style="117" customWidth="1"/>
    <col min="11783" max="11783" width="8.6640625" style="117" customWidth="1"/>
    <col min="11784" max="11784" width="1.33203125" style="117" customWidth="1"/>
    <col min="11785" max="11785" width="11.6640625" style="117" bestFit="1" customWidth="1"/>
    <col min="11786" max="11786" width="1.33203125" style="117" customWidth="1"/>
    <col min="11787" max="11787" width="17.5546875" style="117" bestFit="1" customWidth="1"/>
    <col min="11788" max="11788" width="1.33203125" style="117" customWidth="1"/>
    <col min="11789" max="11789" width="32.33203125" style="117" customWidth="1"/>
    <col min="11790" max="11790" width="1.33203125" style="117" customWidth="1"/>
    <col min="11791" max="11791" width="16.6640625" style="117" customWidth="1"/>
    <col min="11792" max="11792" width="1.33203125" style="117" customWidth="1"/>
    <col min="11793" max="11793" width="13.6640625" style="117" customWidth="1"/>
    <col min="11794" max="11794" width="1.44140625" style="117" customWidth="1"/>
    <col min="11795" max="11795" width="13.44140625" style="117" customWidth="1"/>
    <col min="11796" max="12033" width="9.33203125" style="117"/>
    <col min="12034" max="12034" width="32.33203125" style="117" bestFit="1" customWidth="1"/>
    <col min="12035" max="12035" width="9.6640625" style="117" customWidth="1"/>
    <col min="12036" max="12036" width="1.33203125" style="117" customWidth="1"/>
    <col min="12037" max="12037" width="8.33203125" style="117" customWidth="1"/>
    <col min="12038" max="12038" width="1.33203125" style="117" customWidth="1"/>
    <col min="12039" max="12039" width="8.6640625" style="117" customWidth="1"/>
    <col min="12040" max="12040" width="1.33203125" style="117" customWidth="1"/>
    <col min="12041" max="12041" width="11.6640625" style="117" bestFit="1" customWidth="1"/>
    <col min="12042" max="12042" width="1.33203125" style="117" customWidth="1"/>
    <col min="12043" max="12043" width="17.5546875" style="117" bestFit="1" customWidth="1"/>
    <col min="12044" max="12044" width="1.33203125" style="117" customWidth="1"/>
    <col min="12045" max="12045" width="32.33203125" style="117" customWidth="1"/>
    <col min="12046" max="12046" width="1.33203125" style="117" customWidth="1"/>
    <col min="12047" max="12047" width="16.6640625" style="117" customWidth="1"/>
    <col min="12048" max="12048" width="1.33203125" style="117" customWidth="1"/>
    <col min="12049" max="12049" width="13.6640625" style="117" customWidth="1"/>
    <col min="12050" max="12050" width="1.44140625" style="117" customWidth="1"/>
    <col min="12051" max="12051" width="13.44140625" style="117" customWidth="1"/>
    <col min="12052" max="12289" width="9.33203125" style="117"/>
    <col min="12290" max="12290" width="32.33203125" style="117" bestFit="1" customWidth="1"/>
    <col min="12291" max="12291" width="9.6640625" style="117" customWidth="1"/>
    <col min="12292" max="12292" width="1.33203125" style="117" customWidth="1"/>
    <col min="12293" max="12293" width="8.33203125" style="117" customWidth="1"/>
    <col min="12294" max="12294" width="1.33203125" style="117" customWidth="1"/>
    <col min="12295" max="12295" width="8.6640625" style="117" customWidth="1"/>
    <col min="12296" max="12296" width="1.33203125" style="117" customWidth="1"/>
    <col min="12297" max="12297" width="11.6640625" style="117" bestFit="1" customWidth="1"/>
    <col min="12298" max="12298" width="1.33203125" style="117" customWidth="1"/>
    <col min="12299" max="12299" width="17.5546875" style="117" bestFit="1" customWidth="1"/>
    <col min="12300" max="12300" width="1.33203125" style="117" customWidth="1"/>
    <col min="12301" max="12301" width="32.33203125" style="117" customWidth="1"/>
    <col min="12302" max="12302" width="1.33203125" style="117" customWidth="1"/>
    <col min="12303" max="12303" width="16.6640625" style="117" customWidth="1"/>
    <col min="12304" max="12304" width="1.33203125" style="117" customWidth="1"/>
    <col min="12305" max="12305" width="13.6640625" style="117" customWidth="1"/>
    <col min="12306" max="12306" width="1.44140625" style="117" customWidth="1"/>
    <col min="12307" max="12307" width="13.44140625" style="117" customWidth="1"/>
    <col min="12308" max="12545" width="9.33203125" style="117"/>
    <col min="12546" max="12546" width="32.33203125" style="117" bestFit="1" customWidth="1"/>
    <col min="12547" max="12547" width="9.6640625" style="117" customWidth="1"/>
    <col min="12548" max="12548" width="1.33203125" style="117" customWidth="1"/>
    <col min="12549" max="12549" width="8.33203125" style="117" customWidth="1"/>
    <col min="12550" max="12550" width="1.33203125" style="117" customWidth="1"/>
    <col min="12551" max="12551" width="8.6640625" style="117" customWidth="1"/>
    <col min="12552" max="12552" width="1.33203125" style="117" customWidth="1"/>
    <col min="12553" max="12553" width="11.6640625" style="117" bestFit="1" customWidth="1"/>
    <col min="12554" max="12554" width="1.33203125" style="117" customWidth="1"/>
    <col min="12555" max="12555" width="17.5546875" style="117" bestFit="1" customWidth="1"/>
    <col min="12556" max="12556" width="1.33203125" style="117" customWidth="1"/>
    <col min="12557" max="12557" width="32.33203125" style="117" customWidth="1"/>
    <col min="12558" max="12558" width="1.33203125" style="117" customWidth="1"/>
    <col min="12559" max="12559" width="16.6640625" style="117" customWidth="1"/>
    <col min="12560" max="12560" width="1.33203125" style="117" customWidth="1"/>
    <col min="12561" max="12561" width="13.6640625" style="117" customWidth="1"/>
    <col min="12562" max="12562" width="1.44140625" style="117" customWidth="1"/>
    <col min="12563" max="12563" width="13.44140625" style="117" customWidth="1"/>
    <col min="12564" max="12801" width="9.33203125" style="117"/>
    <col min="12802" max="12802" width="32.33203125" style="117" bestFit="1" customWidth="1"/>
    <col min="12803" max="12803" width="9.6640625" style="117" customWidth="1"/>
    <col min="12804" max="12804" width="1.33203125" style="117" customWidth="1"/>
    <col min="12805" max="12805" width="8.33203125" style="117" customWidth="1"/>
    <col min="12806" max="12806" width="1.33203125" style="117" customWidth="1"/>
    <col min="12807" max="12807" width="8.6640625" style="117" customWidth="1"/>
    <col min="12808" max="12808" width="1.33203125" style="117" customWidth="1"/>
    <col min="12809" max="12809" width="11.6640625" style="117" bestFit="1" customWidth="1"/>
    <col min="12810" max="12810" width="1.33203125" style="117" customWidth="1"/>
    <col min="12811" max="12811" width="17.5546875" style="117" bestFit="1" customWidth="1"/>
    <col min="12812" max="12812" width="1.33203125" style="117" customWidth="1"/>
    <col min="12813" max="12813" width="32.33203125" style="117" customWidth="1"/>
    <col min="12814" max="12814" width="1.33203125" style="117" customWidth="1"/>
    <col min="12815" max="12815" width="16.6640625" style="117" customWidth="1"/>
    <col min="12816" max="12816" width="1.33203125" style="117" customWidth="1"/>
    <col min="12817" max="12817" width="13.6640625" style="117" customWidth="1"/>
    <col min="12818" max="12818" width="1.44140625" style="117" customWidth="1"/>
    <col min="12819" max="12819" width="13.44140625" style="117" customWidth="1"/>
    <col min="12820" max="13057" width="9.33203125" style="117"/>
    <col min="13058" max="13058" width="32.33203125" style="117" bestFit="1" customWidth="1"/>
    <col min="13059" max="13059" width="9.6640625" style="117" customWidth="1"/>
    <col min="13060" max="13060" width="1.33203125" style="117" customWidth="1"/>
    <col min="13061" max="13061" width="8.33203125" style="117" customWidth="1"/>
    <col min="13062" max="13062" width="1.33203125" style="117" customWidth="1"/>
    <col min="13063" max="13063" width="8.6640625" style="117" customWidth="1"/>
    <col min="13064" max="13064" width="1.33203125" style="117" customWidth="1"/>
    <col min="13065" max="13065" width="11.6640625" style="117" bestFit="1" customWidth="1"/>
    <col min="13066" max="13066" width="1.33203125" style="117" customWidth="1"/>
    <col min="13067" max="13067" width="17.5546875" style="117" bestFit="1" customWidth="1"/>
    <col min="13068" max="13068" width="1.33203125" style="117" customWidth="1"/>
    <col min="13069" max="13069" width="32.33203125" style="117" customWidth="1"/>
    <col min="13070" max="13070" width="1.33203125" style="117" customWidth="1"/>
    <col min="13071" max="13071" width="16.6640625" style="117" customWidth="1"/>
    <col min="13072" max="13072" width="1.33203125" style="117" customWidth="1"/>
    <col min="13073" max="13073" width="13.6640625" style="117" customWidth="1"/>
    <col min="13074" max="13074" width="1.44140625" style="117" customWidth="1"/>
    <col min="13075" max="13075" width="13.44140625" style="117" customWidth="1"/>
    <col min="13076" max="13313" width="9.33203125" style="117"/>
    <col min="13314" max="13314" width="32.33203125" style="117" bestFit="1" customWidth="1"/>
    <col min="13315" max="13315" width="9.6640625" style="117" customWidth="1"/>
    <col min="13316" max="13316" width="1.33203125" style="117" customWidth="1"/>
    <col min="13317" max="13317" width="8.33203125" style="117" customWidth="1"/>
    <col min="13318" max="13318" width="1.33203125" style="117" customWidth="1"/>
    <col min="13319" max="13319" width="8.6640625" style="117" customWidth="1"/>
    <col min="13320" max="13320" width="1.33203125" style="117" customWidth="1"/>
    <col min="13321" max="13321" width="11.6640625" style="117" bestFit="1" customWidth="1"/>
    <col min="13322" max="13322" width="1.33203125" style="117" customWidth="1"/>
    <col min="13323" max="13323" width="17.5546875" style="117" bestFit="1" customWidth="1"/>
    <col min="13324" max="13324" width="1.33203125" style="117" customWidth="1"/>
    <col min="13325" max="13325" width="32.33203125" style="117" customWidth="1"/>
    <col min="13326" max="13326" width="1.33203125" style="117" customWidth="1"/>
    <col min="13327" max="13327" width="16.6640625" style="117" customWidth="1"/>
    <col min="13328" max="13328" width="1.33203125" style="117" customWidth="1"/>
    <col min="13329" max="13329" width="13.6640625" style="117" customWidth="1"/>
    <col min="13330" max="13330" width="1.44140625" style="117" customWidth="1"/>
    <col min="13331" max="13331" width="13.44140625" style="117" customWidth="1"/>
    <col min="13332" max="13569" width="9.33203125" style="117"/>
    <col min="13570" max="13570" width="32.33203125" style="117" bestFit="1" customWidth="1"/>
    <col min="13571" max="13571" width="9.6640625" style="117" customWidth="1"/>
    <col min="13572" max="13572" width="1.33203125" style="117" customWidth="1"/>
    <col min="13573" max="13573" width="8.33203125" style="117" customWidth="1"/>
    <col min="13574" max="13574" width="1.33203125" style="117" customWidth="1"/>
    <col min="13575" max="13575" width="8.6640625" style="117" customWidth="1"/>
    <col min="13576" max="13576" width="1.33203125" style="117" customWidth="1"/>
    <col min="13577" max="13577" width="11.6640625" style="117" bestFit="1" customWidth="1"/>
    <col min="13578" max="13578" width="1.33203125" style="117" customWidth="1"/>
    <col min="13579" max="13579" width="17.5546875" style="117" bestFit="1" customWidth="1"/>
    <col min="13580" max="13580" width="1.33203125" style="117" customWidth="1"/>
    <col min="13581" max="13581" width="32.33203125" style="117" customWidth="1"/>
    <col min="13582" max="13582" width="1.33203125" style="117" customWidth="1"/>
    <col min="13583" max="13583" width="16.6640625" style="117" customWidth="1"/>
    <col min="13584" max="13584" width="1.33203125" style="117" customWidth="1"/>
    <col min="13585" max="13585" width="13.6640625" style="117" customWidth="1"/>
    <col min="13586" max="13586" width="1.44140625" style="117" customWidth="1"/>
    <col min="13587" max="13587" width="13.44140625" style="117" customWidth="1"/>
    <col min="13588" max="13825" width="9.33203125" style="117"/>
    <col min="13826" max="13826" width="32.33203125" style="117" bestFit="1" customWidth="1"/>
    <col min="13827" max="13827" width="9.6640625" style="117" customWidth="1"/>
    <col min="13828" max="13828" width="1.33203125" style="117" customWidth="1"/>
    <col min="13829" max="13829" width="8.33203125" style="117" customWidth="1"/>
    <col min="13830" max="13830" width="1.33203125" style="117" customWidth="1"/>
    <col min="13831" max="13831" width="8.6640625" style="117" customWidth="1"/>
    <col min="13832" max="13832" width="1.33203125" style="117" customWidth="1"/>
    <col min="13833" max="13833" width="11.6640625" style="117" bestFit="1" customWidth="1"/>
    <col min="13834" max="13834" width="1.33203125" style="117" customWidth="1"/>
    <col min="13835" max="13835" width="17.5546875" style="117" bestFit="1" customWidth="1"/>
    <col min="13836" max="13836" width="1.33203125" style="117" customWidth="1"/>
    <col min="13837" max="13837" width="32.33203125" style="117" customWidth="1"/>
    <col min="13838" max="13838" width="1.33203125" style="117" customWidth="1"/>
    <col min="13839" max="13839" width="16.6640625" style="117" customWidth="1"/>
    <col min="13840" max="13840" width="1.33203125" style="117" customWidth="1"/>
    <col min="13841" max="13841" width="13.6640625" style="117" customWidth="1"/>
    <col min="13842" max="13842" width="1.44140625" style="117" customWidth="1"/>
    <col min="13843" max="13843" width="13.44140625" style="117" customWidth="1"/>
    <col min="13844" max="14081" width="9.33203125" style="117"/>
    <col min="14082" max="14082" width="32.33203125" style="117" bestFit="1" customWidth="1"/>
    <col min="14083" max="14083" width="9.6640625" style="117" customWidth="1"/>
    <col min="14084" max="14084" width="1.33203125" style="117" customWidth="1"/>
    <col min="14085" max="14085" width="8.33203125" style="117" customWidth="1"/>
    <col min="14086" max="14086" width="1.33203125" style="117" customWidth="1"/>
    <col min="14087" max="14087" width="8.6640625" style="117" customWidth="1"/>
    <col min="14088" max="14088" width="1.33203125" style="117" customWidth="1"/>
    <col min="14089" max="14089" width="11.6640625" style="117" bestFit="1" customWidth="1"/>
    <col min="14090" max="14090" width="1.33203125" style="117" customWidth="1"/>
    <col min="14091" max="14091" width="17.5546875" style="117" bestFit="1" customWidth="1"/>
    <col min="14092" max="14092" width="1.33203125" style="117" customWidth="1"/>
    <col min="14093" max="14093" width="32.33203125" style="117" customWidth="1"/>
    <col min="14094" max="14094" width="1.33203125" style="117" customWidth="1"/>
    <col min="14095" max="14095" width="16.6640625" style="117" customWidth="1"/>
    <col min="14096" max="14096" width="1.33203125" style="117" customWidth="1"/>
    <col min="14097" max="14097" width="13.6640625" style="117" customWidth="1"/>
    <col min="14098" max="14098" width="1.44140625" style="117" customWidth="1"/>
    <col min="14099" max="14099" width="13.44140625" style="117" customWidth="1"/>
    <col min="14100" max="14337" width="9.33203125" style="117"/>
    <col min="14338" max="14338" width="32.33203125" style="117" bestFit="1" customWidth="1"/>
    <col min="14339" max="14339" width="9.6640625" style="117" customWidth="1"/>
    <col min="14340" max="14340" width="1.33203125" style="117" customWidth="1"/>
    <col min="14341" max="14341" width="8.33203125" style="117" customWidth="1"/>
    <col min="14342" max="14342" width="1.33203125" style="117" customWidth="1"/>
    <col min="14343" max="14343" width="8.6640625" style="117" customWidth="1"/>
    <col min="14344" max="14344" width="1.33203125" style="117" customWidth="1"/>
    <col min="14345" max="14345" width="11.6640625" style="117" bestFit="1" customWidth="1"/>
    <col min="14346" max="14346" width="1.33203125" style="117" customWidth="1"/>
    <col min="14347" max="14347" width="17.5546875" style="117" bestFit="1" customWidth="1"/>
    <col min="14348" max="14348" width="1.33203125" style="117" customWidth="1"/>
    <col min="14349" max="14349" width="32.33203125" style="117" customWidth="1"/>
    <col min="14350" max="14350" width="1.33203125" style="117" customWidth="1"/>
    <col min="14351" max="14351" width="16.6640625" style="117" customWidth="1"/>
    <col min="14352" max="14352" width="1.33203125" style="117" customWidth="1"/>
    <col min="14353" max="14353" width="13.6640625" style="117" customWidth="1"/>
    <col min="14354" max="14354" width="1.44140625" style="117" customWidth="1"/>
    <col min="14355" max="14355" width="13.44140625" style="117" customWidth="1"/>
    <col min="14356" max="14593" width="9.33203125" style="117"/>
    <col min="14594" max="14594" width="32.33203125" style="117" bestFit="1" customWidth="1"/>
    <col min="14595" max="14595" width="9.6640625" style="117" customWidth="1"/>
    <col min="14596" max="14596" width="1.33203125" style="117" customWidth="1"/>
    <col min="14597" max="14597" width="8.33203125" style="117" customWidth="1"/>
    <col min="14598" max="14598" width="1.33203125" style="117" customWidth="1"/>
    <col min="14599" max="14599" width="8.6640625" style="117" customWidth="1"/>
    <col min="14600" max="14600" width="1.33203125" style="117" customWidth="1"/>
    <col min="14601" max="14601" width="11.6640625" style="117" bestFit="1" customWidth="1"/>
    <col min="14602" max="14602" width="1.33203125" style="117" customWidth="1"/>
    <col min="14603" max="14603" width="17.5546875" style="117" bestFit="1" customWidth="1"/>
    <col min="14604" max="14604" width="1.33203125" style="117" customWidth="1"/>
    <col min="14605" max="14605" width="32.33203125" style="117" customWidth="1"/>
    <col min="14606" max="14606" width="1.33203125" style="117" customWidth="1"/>
    <col min="14607" max="14607" width="16.6640625" style="117" customWidth="1"/>
    <col min="14608" max="14608" width="1.33203125" style="117" customWidth="1"/>
    <col min="14609" max="14609" width="13.6640625" style="117" customWidth="1"/>
    <col min="14610" max="14610" width="1.44140625" style="117" customWidth="1"/>
    <col min="14611" max="14611" width="13.44140625" style="117" customWidth="1"/>
    <col min="14612" max="14849" width="9.33203125" style="117"/>
    <col min="14850" max="14850" width="32.33203125" style="117" bestFit="1" customWidth="1"/>
    <col min="14851" max="14851" width="9.6640625" style="117" customWidth="1"/>
    <col min="14852" max="14852" width="1.33203125" style="117" customWidth="1"/>
    <col min="14853" max="14853" width="8.33203125" style="117" customWidth="1"/>
    <col min="14854" max="14854" width="1.33203125" style="117" customWidth="1"/>
    <col min="14855" max="14855" width="8.6640625" style="117" customWidth="1"/>
    <col min="14856" max="14856" width="1.33203125" style="117" customWidth="1"/>
    <col min="14857" max="14857" width="11.6640625" style="117" bestFit="1" customWidth="1"/>
    <col min="14858" max="14858" width="1.33203125" style="117" customWidth="1"/>
    <col min="14859" max="14859" width="17.5546875" style="117" bestFit="1" customWidth="1"/>
    <col min="14860" max="14860" width="1.33203125" style="117" customWidth="1"/>
    <col min="14861" max="14861" width="32.33203125" style="117" customWidth="1"/>
    <col min="14862" max="14862" width="1.33203125" style="117" customWidth="1"/>
    <col min="14863" max="14863" width="16.6640625" style="117" customWidth="1"/>
    <col min="14864" max="14864" width="1.33203125" style="117" customWidth="1"/>
    <col min="14865" max="14865" width="13.6640625" style="117" customWidth="1"/>
    <col min="14866" max="14866" width="1.44140625" style="117" customWidth="1"/>
    <col min="14867" max="14867" width="13.44140625" style="117" customWidth="1"/>
    <col min="14868" max="15105" width="9.33203125" style="117"/>
    <col min="15106" max="15106" width="32.33203125" style="117" bestFit="1" customWidth="1"/>
    <col min="15107" max="15107" width="9.6640625" style="117" customWidth="1"/>
    <col min="15108" max="15108" width="1.33203125" style="117" customWidth="1"/>
    <col min="15109" max="15109" width="8.33203125" style="117" customWidth="1"/>
    <col min="15110" max="15110" width="1.33203125" style="117" customWidth="1"/>
    <col min="15111" max="15111" width="8.6640625" style="117" customWidth="1"/>
    <col min="15112" max="15112" width="1.33203125" style="117" customWidth="1"/>
    <col min="15113" max="15113" width="11.6640625" style="117" bestFit="1" customWidth="1"/>
    <col min="15114" max="15114" width="1.33203125" style="117" customWidth="1"/>
    <col min="15115" max="15115" width="17.5546875" style="117" bestFit="1" customWidth="1"/>
    <col min="15116" max="15116" width="1.33203125" style="117" customWidth="1"/>
    <col min="15117" max="15117" width="32.33203125" style="117" customWidth="1"/>
    <col min="15118" max="15118" width="1.33203125" style="117" customWidth="1"/>
    <col min="15119" max="15119" width="16.6640625" style="117" customWidth="1"/>
    <col min="15120" max="15120" width="1.33203125" style="117" customWidth="1"/>
    <col min="15121" max="15121" width="13.6640625" style="117" customWidth="1"/>
    <col min="15122" max="15122" width="1.44140625" style="117" customWidth="1"/>
    <col min="15123" max="15123" width="13.44140625" style="117" customWidth="1"/>
    <col min="15124" max="15361" width="9.33203125" style="117"/>
    <col min="15362" max="15362" width="32.33203125" style="117" bestFit="1" customWidth="1"/>
    <col min="15363" max="15363" width="9.6640625" style="117" customWidth="1"/>
    <col min="15364" max="15364" width="1.33203125" style="117" customWidth="1"/>
    <col min="15365" max="15365" width="8.33203125" style="117" customWidth="1"/>
    <col min="15366" max="15366" width="1.33203125" style="117" customWidth="1"/>
    <col min="15367" max="15367" width="8.6640625" style="117" customWidth="1"/>
    <col min="15368" max="15368" width="1.33203125" style="117" customWidth="1"/>
    <col min="15369" max="15369" width="11.6640625" style="117" bestFit="1" customWidth="1"/>
    <col min="15370" max="15370" width="1.33203125" style="117" customWidth="1"/>
    <col min="15371" max="15371" width="17.5546875" style="117" bestFit="1" customWidth="1"/>
    <col min="15372" max="15372" width="1.33203125" style="117" customWidth="1"/>
    <col min="15373" max="15373" width="32.33203125" style="117" customWidth="1"/>
    <col min="15374" max="15374" width="1.33203125" style="117" customWidth="1"/>
    <col min="15375" max="15375" width="16.6640625" style="117" customWidth="1"/>
    <col min="15376" max="15376" width="1.33203125" style="117" customWidth="1"/>
    <col min="15377" max="15377" width="13.6640625" style="117" customWidth="1"/>
    <col min="15378" max="15378" width="1.44140625" style="117" customWidth="1"/>
    <col min="15379" max="15379" width="13.44140625" style="117" customWidth="1"/>
    <col min="15380" max="15617" width="9.33203125" style="117"/>
    <col min="15618" max="15618" width="32.33203125" style="117" bestFit="1" customWidth="1"/>
    <col min="15619" max="15619" width="9.6640625" style="117" customWidth="1"/>
    <col min="15620" max="15620" width="1.33203125" style="117" customWidth="1"/>
    <col min="15621" max="15621" width="8.33203125" style="117" customWidth="1"/>
    <col min="15622" max="15622" width="1.33203125" style="117" customWidth="1"/>
    <col min="15623" max="15623" width="8.6640625" style="117" customWidth="1"/>
    <col min="15624" max="15624" width="1.33203125" style="117" customWidth="1"/>
    <col min="15625" max="15625" width="11.6640625" style="117" bestFit="1" customWidth="1"/>
    <col min="15626" max="15626" width="1.33203125" style="117" customWidth="1"/>
    <col min="15627" max="15627" width="17.5546875" style="117" bestFit="1" customWidth="1"/>
    <col min="15628" max="15628" width="1.33203125" style="117" customWidth="1"/>
    <col min="15629" max="15629" width="32.33203125" style="117" customWidth="1"/>
    <col min="15630" max="15630" width="1.33203125" style="117" customWidth="1"/>
    <col min="15631" max="15631" width="16.6640625" style="117" customWidth="1"/>
    <col min="15632" max="15632" width="1.33203125" style="117" customWidth="1"/>
    <col min="15633" max="15633" width="13.6640625" style="117" customWidth="1"/>
    <col min="15634" max="15634" width="1.44140625" style="117" customWidth="1"/>
    <col min="15635" max="15635" width="13.44140625" style="117" customWidth="1"/>
    <col min="15636" max="15873" width="9.33203125" style="117"/>
    <col min="15874" max="15874" width="32.33203125" style="117" bestFit="1" customWidth="1"/>
    <col min="15875" max="15875" width="9.6640625" style="117" customWidth="1"/>
    <col min="15876" max="15876" width="1.33203125" style="117" customWidth="1"/>
    <col min="15877" max="15877" width="8.33203125" style="117" customWidth="1"/>
    <col min="15878" max="15878" width="1.33203125" style="117" customWidth="1"/>
    <col min="15879" max="15879" width="8.6640625" style="117" customWidth="1"/>
    <col min="15880" max="15880" width="1.33203125" style="117" customWidth="1"/>
    <col min="15881" max="15881" width="11.6640625" style="117" bestFit="1" customWidth="1"/>
    <col min="15882" max="15882" width="1.33203125" style="117" customWidth="1"/>
    <col min="15883" max="15883" width="17.5546875" style="117" bestFit="1" customWidth="1"/>
    <col min="15884" max="15884" width="1.33203125" style="117" customWidth="1"/>
    <col min="15885" max="15885" width="32.33203125" style="117" customWidth="1"/>
    <col min="15886" max="15886" width="1.33203125" style="117" customWidth="1"/>
    <col min="15887" max="15887" width="16.6640625" style="117" customWidth="1"/>
    <col min="15888" max="15888" width="1.33203125" style="117" customWidth="1"/>
    <col min="15889" max="15889" width="13.6640625" style="117" customWidth="1"/>
    <col min="15890" max="15890" width="1.44140625" style="117" customWidth="1"/>
    <col min="15891" max="15891" width="13.44140625" style="117" customWidth="1"/>
    <col min="15892" max="16129" width="9.33203125" style="117"/>
    <col min="16130" max="16130" width="32.33203125" style="117" bestFit="1" customWidth="1"/>
    <col min="16131" max="16131" width="9.6640625" style="117" customWidth="1"/>
    <col min="16132" max="16132" width="1.33203125" style="117" customWidth="1"/>
    <col min="16133" max="16133" width="8.33203125" style="117" customWidth="1"/>
    <col min="16134" max="16134" width="1.33203125" style="117" customWidth="1"/>
    <col min="16135" max="16135" width="8.6640625" style="117" customWidth="1"/>
    <col min="16136" max="16136" width="1.33203125" style="117" customWidth="1"/>
    <col min="16137" max="16137" width="11.6640625" style="117" bestFit="1" customWidth="1"/>
    <col min="16138" max="16138" width="1.33203125" style="117" customWidth="1"/>
    <col min="16139" max="16139" width="17.5546875" style="117" bestFit="1" customWidth="1"/>
    <col min="16140" max="16140" width="1.33203125" style="117" customWidth="1"/>
    <col min="16141" max="16141" width="32.33203125" style="117" customWidth="1"/>
    <col min="16142" max="16142" width="1.33203125" style="117" customWidth="1"/>
    <col min="16143" max="16143" width="16.6640625" style="117" customWidth="1"/>
    <col min="16144" max="16144" width="1.33203125" style="117" customWidth="1"/>
    <col min="16145" max="16145" width="13.6640625" style="117" customWidth="1"/>
    <col min="16146" max="16146" width="1.44140625" style="117" customWidth="1"/>
    <col min="16147" max="16147" width="13.44140625" style="117" customWidth="1"/>
    <col min="16148" max="16382" width="9.33203125" style="117"/>
    <col min="16383" max="16384" width="9.33203125" style="117" customWidth="1"/>
  </cols>
  <sheetData>
    <row r="1" spans="1:21" ht="21.6">
      <c r="A1" s="137" t="s">
        <v>75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S1" s="104" t="s">
        <v>52</v>
      </c>
    </row>
    <row r="2" spans="1:21" ht="21.6">
      <c r="A2" s="119" t="s">
        <v>123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S2" s="104" t="s">
        <v>53</v>
      </c>
    </row>
    <row r="3" spans="1:21" ht="20.399999999999999">
      <c r="A3" s="138" t="s">
        <v>144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21" ht="15" customHeight="1">
      <c r="A4" s="118"/>
      <c r="B4" s="118"/>
      <c r="C4" s="118"/>
      <c r="D4" s="118"/>
      <c r="E4" s="229" t="s">
        <v>54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21" ht="20.399999999999999">
      <c r="A5" s="118"/>
      <c r="B5" s="118"/>
      <c r="C5" s="118"/>
      <c r="D5" s="118"/>
      <c r="E5" s="229" t="s">
        <v>8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</row>
    <row r="6" spans="1:21" s="119" customFormat="1" ht="20.399999999999999" customHeight="1">
      <c r="F6" s="120"/>
      <c r="H6" s="120"/>
      <c r="I6" s="228" t="s">
        <v>47</v>
      </c>
      <c r="J6" s="228"/>
      <c r="K6" s="228"/>
      <c r="L6" s="120"/>
      <c r="M6" s="209" t="s">
        <v>99</v>
      </c>
      <c r="N6" s="120"/>
      <c r="Q6" s="223"/>
    </row>
    <row r="7" spans="1:21" s="120" customFormat="1" ht="20.399999999999999" customHeight="1">
      <c r="E7" s="121" t="s">
        <v>39</v>
      </c>
      <c r="F7" s="121"/>
      <c r="G7" s="121" t="s">
        <v>194</v>
      </c>
      <c r="H7" s="121"/>
      <c r="I7" s="121" t="s">
        <v>126</v>
      </c>
      <c r="J7" s="121"/>
      <c r="K7" s="121"/>
      <c r="L7" s="121"/>
      <c r="M7" s="121" t="s">
        <v>211</v>
      </c>
      <c r="N7" s="121"/>
      <c r="O7" s="121" t="s">
        <v>225</v>
      </c>
      <c r="Q7" s="223" t="s">
        <v>226</v>
      </c>
      <c r="R7" s="119"/>
      <c r="S7" s="121"/>
    </row>
    <row r="8" spans="1:21" s="120" customFormat="1" ht="20.399999999999999">
      <c r="C8" s="44" t="s">
        <v>0</v>
      </c>
      <c r="E8" s="122" t="s">
        <v>132</v>
      </c>
      <c r="F8" s="121"/>
      <c r="G8" s="122" t="s">
        <v>195</v>
      </c>
      <c r="H8" s="121"/>
      <c r="I8" s="123" t="s">
        <v>196</v>
      </c>
      <c r="J8" s="121"/>
      <c r="K8" s="219" t="s">
        <v>127</v>
      </c>
      <c r="L8" s="121"/>
      <c r="M8" s="122" t="s">
        <v>212</v>
      </c>
      <c r="N8" s="121"/>
      <c r="O8" s="221" t="s">
        <v>40</v>
      </c>
      <c r="Q8" s="224" t="s">
        <v>227</v>
      </c>
      <c r="S8" s="122" t="s">
        <v>3</v>
      </c>
    </row>
    <row r="9" spans="1:21" ht="20.399999999999999">
      <c r="A9" s="119" t="s">
        <v>197</v>
      </c>
      <c r="B9" s="119"/>
      <c r="C9" s="119"/>
      <c r="D9" s="119"/>
      <c r="E9" s="124">
        <v>4284872</v>
      </c>
      <c r="F9" s="121"/>
      <c r="G9" s="124">
        <v>-2669333</v>
      </c>
      <c r="H9" s="121"/>
      <c r="I9" s="124">
        <v>17208</v>
      </c>
      <c r="J9" s="121"/>
      <c r="K9" s="124">
        <v>-893160</v>
      </c>
      <c r="L9" s="121"/>
      <c r="M9" s="124">
        <v>-79596</v>
      </c>
      <c r="N9" s="121"/>
      <c r="O9" s="187">
        <f>SUM(E9:N9)</f>
        <v>659991</v>
      </c>
      <c r="P9" s="127"/>
      <c r="Q9" s="124">
        <v>-232</v>
      </c>
      <c r="S9" s="124">
        <f>SUM(O9:Q9)</f>
        <v>659759</v>
      </c>
      <c r="T9" s="127"/>
    </row>
    <row r="10" spans="1:21" ht="20.399999999999999">
      <c r="A10" s="117" t="s">
        <v>180</v>
      </c>
      <c r="B10" s="119"/>
      <c r="C10" s="20">
        <v>2</v>
      </c>
      <c r="D10" s="119"/>
      <c r="E10" s="196" t="s">
        <v>36</v>
      </c>
      <c r="F10" s="121"/>
      <c r="G10" s="196" t="s">
        <v>36</v>
      </c>
      <c r="H10" s="121"/>
      <c r="I10" s="196" t="s">
        <v>36</v>
      </c>
      <c r="J10" s="121"/>
      <c r="K10" s="196">
        <v>-33601</v>
      </c>
      <c r="L10" s="121"/>
      <c r="M10" s="204">
        <v>-40000</v>
      </c>
      <c r="O10" s="199">
        <f>SUM(E10:M10)</f>
        <v>-73601</v>
      </c>
      <c r="P10" s="127"/>
      <c r="Q10" s="199">
        <v>-138</v>
      </c>
      <c r="R10" s="127"/>
      <c r="S10" s="196">
        <f>SUM(O10:Q10)</f>
        <v>-73739</v>
      </c>
      <c r="T10" s="127"/>
    </row>
    <row r="11" spans="1:21" ht="20.399999999999999">
      <c r="A11" s="119" t="s">
        <v>181</v>
      </c>
      <c r="B11" s="119"/>
      <c r="C11" s="20"/>
      <c r="D11" s="119"/>
      <c r="E11" s="124">
        <f>SUM(E9:E10)</f>
        <v>4284872</v>
      </c>
      <c r="F11" s="121"/>
      <c r="G11" s="124">
        <f>SUM(G9:G10)</f>
        <v>-2669333</v>
      </c>
      <c r="H11" s="121"/>
      <c r="I11" s="124">
        <f>SUM(I9:I10)</f>
        <v>17208</v>
      </c>
      <c r="J11" s="121"/>
      <c r="K11" s="124">
        <f>SUM(K9:K10)</f>
        <v>-926761</v>
      </c>
      <c r="L11" s="121"/>
      <c r="M11" s="124">
        <f>SUM(M9:M10)</f>
        <v>-119596</v>
      </c>
      <c r="O11" s="124">
        <f>SUM(O9:O10)</f>
        <v>586390</v>
      </c>
      <c r="P11" s="127"/>
      <c r="Q11" s="124">
        <f>SUM(Q9:Q10)</f>
        <v>-370</v>
      </c>
      <c r="R11" s="127"/>
      <c r="S11" s="124">
        <f>SUM(O11:Q11)</f>
        <v>586020</v>
      </c>
      <c r="T11" s="127"/>
    </row>
    <row r="12" spans="1:21">
      <c r="A12" s="117" t="s">
        <v>214</v>
      </c>
      <c r="E12" s="124" t="s">
        <v>36</v>
      </c>
      <c r="F12" s="121"/>
      <c r="G12" s="124" t="s">
        <v>36</v>
      </c>
      <c r="H12" s="121"/>
      <c r="I12" s="124" t="s">
        <v>36</v>
      </c>
      <c r="J12" s="121"/>
      <c r="K12" s="124">
        <f>'PL-T'!H43</f>
        <v>-7042</v>
      </c>
      <c r="L12" s="121"/>
      <c r="M12" s="125">
        <f>'PL-T'!H38</f>
        <v>4564</v>
      </c>
      <c r="N12" s="121"/>
      <c r="O12" s="199">
        <f>SUM(E12:M12)</f>
        <v>-2478</v>
      </c>
      <c r="P12" s="127"/>
      <c r="Q12" s="124">
        <f>'PL-T'!H44</f>
        <v>-3</v>
      </c>
      <c r="S12" s="124">
        <f>SUM(O12:Q12)</f>
        <v>-2481</v>
      </c>
    </row>
    <row r="13" spans="1:21" ht="21" thickBot="1">
      <c r="A13" s="119" t="s">
        <v>142</v>
      </c>
      <c r="B13" s="119"/>
      <c r="C13" s="119"/>
      <c r="D13" s="119"/>
      <c r="E13" s="129">
        <f>SUM(E11:E12)</f>
        <v>4284872</v>
      </c>
      <c r="F13" s="121"/>
      <c r="G13" s="129">
        <f>SUM(G11:G12)</f>
        <v>-2669333</v>
      </c>
      <c r="H13" s="121"/>
      <c r="I13" s="129">
        <f>SUM(I11:I12)</f>
        <v>17208</v>
      </c>
      <c r="J13" s="121"/>
      <c r="K13" s="129">
        <f>SUM(K11:K12)</f>
        <v>-933803</v>
      </c>
      <c r="L13" s="121"/>
      <c r="M13" s="129">
        <f>SUM(M11:M12)</f>
        <v>-115032</v>
      </c>
      <c r="N13" s="121"/>
      <c r="O13" s="129">
        <f>SUM(O11:O12)</f>
        <v>583912</v>
      </c>
      <c r="P13" s="127"/>
      <c r="Q13" s="129">
        <f>SUM(Q11:Q12)</f>
        <v>-373</v>
      </c>
      <c r="R13" s="127"/>
      <c r="S13" s="206">
        <f>SUM(S11:S12)</f>
        <v>583539</v>
      </c>
      <c r="T13" s="127"/>
      <c r="U13" s="131"/>
    </row>
    <row r="14" spans="1:21" ht="21" thickTop="1">
      <c r="A14" s="119"/>
      <c r="B14" s="119"/>
      <c r="C14" s="119"/>
      <c r="D14" s="119"/>
      <c r="E14" s="127"/>
      <c r="F14" s="121"/>
      <c r="G14" s="127"/>
      <c r="H14" s="121"/>
      <c r="I14" s="127"/>
      <c r="J14" s="121"/>
      <c r="K14" s="127"/>
      <c r="L14" s="121"/>
      <c r="M14" s="121"/>
      <c r="N14" s="121"/>
      <c r="O14" s="127"/>
      <c r="P14" s="127"/>
      <c r="Q14" s="127"/>
      <c r="R14" s="127"/>
    </row>
    <row r="15" spans="1:21" ht="20.399999999999999">
      <c r="A15" s="119" t="s">
        <v>198</v>
      </c>
      <c r="B15" s="119"/>
      <c r="C15" s="119"/>
      <c r="D15" s="119"/>
      <c r="E15" s="124">
        <f>'BS-T'!K77</f>
        <v>1224249</v>
      </c>
      <c r="F15" s="121"/>
      <c r="G15" s="124">
        <f>'BS-T'!K78</f>
        <v>85228</v>
      </c>
      <c r="H15" s="121"/>
      <c r="I15" s="124">
        <f>'BS-T'!K80</f>
        <v>17208</v>
      </c>
      <c r="J15" s="121"/>
      <c r="K15" s="124">
        <v>-565464</v>
      </c>
      <c r="L15" s="121"/>
      <c r="M15" s="200">
        <v>-97167</v>
      </c>
      <c r="O15" s="127">
        <v>664054</v>
      </c>
      <c r="P15" s="127"/>
      <c r="Q15" s="127">
        <v>119764</v>
      </c>
      <c r="R15" s="127"/>
      <c r="S15" s="127">
        <f>SUM(O15:Q15)</f>
        <v>783818</v>
      </c>
    </row>
    <row r="16" spans="1:21" ht="20.399999999999999">
      <c r="A16" s="117" t="s">
        <v>180</v>
      </c>
      <c r="B16" s="119"/>
      <c r="C16" s="20">
        <v>2</v>
      </c>
      <c r="D16" s="119"/>
      <c r="E16" s="196" t="s">
        <v>36</v>
      </c>
      <c r="F16" s="121"/>
      <c r="G16" s="196" t="s">
        <v>36</v>
      </c>
      <c r="H16" s="121"/>
      <c r="I16" s="196" t="s">
        <v>36</v>
      </c>
      <c r="J16" s="121"/>
      <c r="K16" s="196">
        <v>9514</v>
      </c>
      <c r="L16" s="121"/>
      <c r="M16" s="214" t="s">
        <v>36</v>
      </c>
      <c r="O16" s="199">
        <f>SUM(E16:M16)</f>
        <v>9514</v>
      </c>
      <c r="P16" s="127"/>
      <c r="Q16" s="199">
        <v>-119778</v>
      </c>
      <c r="R16" s="127"/>
      <c r="S16" s="199">
        <f>SUM(O16:Q16)</f>
        <v>-110264</v>
      </c>
    </row>
    <row r="17" spans="1:19" ht="20.399999999999999">
      <c r="A17" s="119" t="s">
        <v>199</v>
      </c>
      <c r="B17" s="119"/>
      <c r="C17" s="119"/>
      <c r="D17" s="119"/>
      <c r="E17" s="124">
        <f>SUM(E15:E16)</f>
        <v>1224249</v>
      </c>
      <c r="F17" s="121"/>
      <c r="G17" s="124">
        <f>SUM(G15:G16)</f>
        <v>85228</v>
      </c>
      <c r="H17" s="121"/>
      <c r="I17" s="124">
        <f>SUM(I15:I16)</f>
        <v>17208</v>
      </c>
      <c r="J17" s="121"/>
      <c r="K17" s="124">
        <f>SUM(K15:K16)</f>
        <v>-555950</v>
      </c>
      <c r="L17" s="121"/>
      <c r="M17" s="124">
        <f>SUM(M15:M16)</f>
        <v>-97167</v>
      </c>
      <c r="O17" s="124">
        <f>SUM(O15:O16)</f>
        <v>673568</v>
      </c>
      <c r="P17" s="127"/>
      <c r="Q17" s="124">
        <f>SUM(Q15:Q16)</f>
        <v>-14</v>
      </c>
      <c r="R17" s="127"/>
      <c r="S17" s="124">
        <f>SUM(S15:S16)</f>
        <v>673554</v>
      </c>
    </row>
    <row r="18" spans="1:19">
      <c r="A18" s="117" t="s">
        <v>214</v>
      </c>
      <c r="E18" s="188" t="s">
        <v>36</v>
      </c>
      <c r="F18" s="189"/>
      <c r="G18" s="188" t="s">
        <v>36</v>
      </c>
      <c r="H18" s="189"/>
      <c r="I18" s="188" t="s">
        <v>36</v>
      </c>
      <c r="J18" s="186"/>
      <c r="K18" s="185">
        <f>'PL-T'!J43</f>
        <v>-38785</v>
      </c>
      <c r="L18" s="186"/>
      <c r="M18" s="200">
        <f>'PL-T'!J38</f>
        <v>-9571</v>
      </c>
      <c r="N18" s="186"/>
      <c r="O18" s="187">
        <f>SUM(E18:N18)</f>
        <v>-48356</v>
      </c>
      <c r="P18" s="187"/>
      <c r="Q18" s="187">
        <f>'PL-T'!J49</f>
        <v>-19</v>
      </c>
      <c r="R18" s="187"/>
      <c r="S18" s="199">
        <f>SUM(O18:Q18)</f>
        <v>-48375</v>
      </c>
    </row>
    <row r="19" spans="1:19" ht="21" thickBot="1">
      <c r="A19" s="119" t="s">
        <v>67</v>
      </c>
      <c r="B19" s="119"/>
      <c r="C19" s="119"/>
      <c r="D19" s="119"/>
      <c r="E19" s="129">
        <f>SUM(E17:E18)</f>
        <v>1224249</v>
      </c>
      <c r="F19" s="121"/>
      <c r="G19" s="129">
        <f>SUM(G17:G18)</f>
        <v>85228</v>
      </c>
      <c r="H19" s="121"/>
      <c r="I19" s="129">
        <f>SUM(I17:I18)</f>
        <v>17208</v>
      </c>
      <c r="K19" s="129">
        <f>SUM(K17:K18)</f>
        <v>-594735</v>
      </c>
      <c r="M19" s="129">
        <f>SUM(M17:M18)</f>
        <v>-106738</v>
      </c>
      <c r="O19" s="129">
        <f>SUM(O17:O18)</f>
        <v>625212</v>
      </c>
      <c r="P19" s="127"/>
      <c r="Q19" s="129">
        <f>SUM(Q17:Q18)</f>
        <v>-33</v>
      </c>
      <c r="S19" s="129">
        <f>SUM(S17:S18)</f>
        <v>625179</v>
      </c>
    </row>
    <row r="20" spans="1:19" ht="21" thickTop="1">
      <c r="A20" s="119"/>
      <c r="B20" s="119"/>
      <c r="C20" s="119"/>
      <c r="D20" s="119"/>
      <c r="E20" s="127"/>
      <c r="G20" s="127"/>
      <c r="I20" s="127"/>
      <c r="K20" s="127"/>
      <c r="M20" s="130"/>
      <c r="O20" s="127"/>
      <c r="P20" s="127"/>
      <c r="Q20" s="127"/>
    </row>
    <row r="21" spans="1:19" ht="20.399999999999999">
      <c r="A21" s="119"/>
      <c r="B21" s="119"/>
      <c r="C21" s="119"/>
      <c r="D21" s="119"/>
      <c r="E21" s="127"/>
      <c r="F21" s="121"/>
      <c r="G21" s="127"/>
      <c r="H21" s="121"/>
      <c r="I21" s="127"/>
      <c r="J21" s="121"/>
      <c r="K21" s="127"/>
      <c r="L21" s="121"/>
      <c r="M21" s="121"/>
      <c r="N21" s="121"/>
      <c r="O21" s="127"/>
      <c r="P21" s="127"/>
      <c r="Q21" s="127"/>
      <c r="R21" s="127"/>
      <c r="S21" s="127"/>
    </row>
    <row r="22" spans="1:19" ht="20.399999999999999">
      <c r="A22" s="119"/>
      <c r="B22" s="119"/>
      <c r="D22" s="119"/>
      <c r="E22" s="117" t="s">
        <v>183</v>
      </c>
      <c r="F22" s="121"/>
      <c r="G22" s="127"/>
      <c r="H22" s="121"/>
      <c r="J22" s="121"/>
      <c r="K22" s="127" t="s">
        <v>17</v>
      </c>
      <c r="L22" s="121"/>
      <c r="M22" s="127" t="s">
        <v>184</v>
      </c>
      <c r="N22" s="127"/>
      <c r="O22" s="117" t="s">
        <v>185</v>
      </c>
      <c r="P22" s="127"/>
      <c r="Q22" s="127"/>
    </row>
    <row r="23" spans="1:19" ht="20.399999999999999">
      <c r="A23" s="119"/>
      <c r="B23" s="119"/>
      <c r="C23" s="119"/>
      <c r="D23" s="119"/>
      <c r="E23" s="127"/>
      <c r="F23" s="121"/>
      <c r="G23" s="127"/>
      <c r="H23" s="121"/>
      <c r="I23" s="127"/>
      <c r="J23" s="121"/>
      <c r="K23" s="127"/>
      <c r="L23" s="121"/>
      <c r="M23" s="121"/>
      <c r="N23" s="121"/>
      <c r="O23" s="127"/>
      <c r="P23" s="127"/>
      <c r="Q23" s="127"/>
      <c r="R23" s="127"/>
      <c r="S23" s="127"/>
    </row>
    <row r="24" spans="1:19" ht="20.399999999999999">
      <c r="A24" s="119"/>
      <c r="B24" s="119"/>
      <c r="C24" s="119"/>
      <c r="D24" s="119"/>
      <c r="E24" s="127"/>
      <c r="F24" s="121"/>
      <c r="G24" s="127"/>
      <c r="H24" s="121"/>
      <c r="I24" s="127"/>
      <c r="J24" s="121"/>
      <c r="K24" s="127"/>
      <c r="L24" s="121"/>
      <c r="M24" s="121"/>
      <c r="N24" s="121"/>
      <c r="O24" s="127"/>
      <c r="P24" s="127"/>
      <c r="Q24" s="127"/>
      <c r="R24" s="127"/>
      <c r="S24" s="127"/>
    </row>
    <row r="25" spans="1:19">
      <c r="A25" s="132"/>
      <c r="B25" s="132"/>
      <c r="C25" s="132"/>
      <c r="D25" s="132"/>
      <c r="E25" s="127"/>
      <c r="G25" s="127"/>
      <c r="I25" s="127"/>
      <c r="K25" s="133"/>
      <c r="O25" s="127"/>
      <c r="P25" s="127"/>
      <c r="Q25" s="127"/>
      <c r="R25" s="127"/>
      <c r="S25" s="127"/>
    </row>
    <row r="26" spans="1:19">
      <c r="E26" s="131"/>
      <c r="G26" s="131"/>
      <c r="I26" s="131"/>
      <c r="K26" s="131"/>
      <c r="O26" s="131"/>
      <c r="S26" s="127"/>
    </row>
  </sheetData>
  <mergeCells count="3">
    <mergeCell ref="I6:K6"/>
    <mergeCell ref="E4:S4"/>
    <mergeCell ref="E5:S5"/>
  </mergeCells>
  <pageMargins left="0.43307086614173229" right="0.15748031496062992" top="0.78740157480314965" bottom="0.59055118110236227" header="0.31496062992125984" footer="0.31496062992125984"/>
  <pageSetup paperSize="9" scale="72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0F51-4248-410F-BEBC-A1ED2B09876B}">
  <sheetPr>
    <pageSetUpPr fitToPage="1"/>
  </sheetPr>
  <dimension ref="A1:R24"/>
  <sheetViews>
    <sheetView topLeftCell="A4" zoomScale="90" zoomScaleNormal="90" zoomScaleSheetLayoutView="90" workbookViewId="0">
      <selection activeCell="A5" sqref="A5:XFD14"/>
    </sheetView>
  </sheetViews>
  <sheetFormatPr defaultRowHeight="19.8"/>
  <cols>
    <col min="1" max="1" width="44.6640625" style="117" customWidth="1"/>
    <col min="2" max="2" width="1.33203125" style="117" customWidth="1"/>
    <col min="3" max="3" width="11.6640625" style="117" customWidth="1"/>
    <col min="4" max="4" width="1.33203125" style="117" customWidth="1"/>
    <col min="5" max="5" width="14" style="117" customWidth="1"/>
    <col min="6" max="6" width="1.33203125" style="117" customWidth="1"/>
    <col min="7" max="7" width="13.5546875" style="117" customWidth="1"/>
    <col min="8" max="8" width="1.33203125" style="117" customWidth="1"/>
    <col min="9" max="9" width="18.6640625" style="117" customWidth="1"/>
    <col min="10" max="10" width="1.33203125" style="117" customWidth="1"/>
    <col min="11" max="11" width="13.5546875" style="117" customWidth="1"/>
    <col min="12" max="12" width="1.33203125" style="117" customWidth="1"/>
    <col min="13" max="13" width="39.44140625" style="117" customWidth="1"/>
    <col min="14" max="14" width="1.33203125" style="117" customWidth="1"/>
    <col min="15" max="15" width="15.5546875" style="117" bestFit="1" customWidth="1"/>
    <col min="16" max="16" width="1.33203125" style="117" customWidth="1"/>
    <col min="17" max="17" width="12" style="117" bestFit="1" customWidth="1"/>
    <col min="18" max="18" width="11.5546875" style="117" bestFit="1" customWidth="1"/>
    <col min="19" max="257" width="9.33203125" style="117"/>
    <col min="258" max="258" width="44.6640625" style="117" customWidth="1"/>
    <col min="259" max="259" width="14" style="117" customWidth="1"/>
    <col min="260" max="260" width="1.33203125" style="117" customWidth="1"/>
    <col min="261" max="261" width="13.5546875" style="117" customWidth="1"/>
    <col min="262" max="262" width="1.33203125" style="117" customWidth="1"/>
    <col min="263" max="263" width="12.6640625" style="117" customWidth="1"/>
    <col min="264" max="264" width="1.33203125" style="117" customWidth="1"/>
    <col min="265" max="265" width="13.5546875" style="117" customWidth="1"/>
    <col min="266" max="266" width="1.33203125" style="117" customWidth="1"/>
    <col min="267" max="267" width="18.6640625" style="117" customWidth="1"/>
    <col min="268" max="268" width="1.33203125" style="117" customWidth="1"/>
    <col min="269" max="269" width="33" style="117" customWidth="1"/>
    <col min="270" max="270" width="1.33203125" style="117" customWidth="1"/>
    <col min="271" max="271" width="15.5546875" style="117" bestFit="1" customWidth="1"/>
    <col min="272" max="272" width="1.33203125" style="117" customWidth="1"/>
    <col min="273" max="273" width="12" style="117" bestFit="1" customWidth="1"/>
    <col min="274" max="274" width="11.5546875" style="117" bestFit="1" customWidth="1"/>
    <col min="275" max="513" width="9.33203125" style="117"/>
    <col min="514" max="514" width="44.6640625" style="117" customWidth="1"/>
    <col min="515" max="515" width="14" style="117" customWidth="1"/>
    <col min="516" max="516" width="1.33203125" style="117" customWidth="1"/>
    <col min="517" max="517" width="13.5546875" style="117" customWidth="1"/>
    <col min="518" max="518" width="1.33203125" style="117" customWidth="1"/>
    <col min="519" max="519" width="12.6640625" style="117" customWidth="1"/>
    <col min="520" max="520" width="1.33203125" style="117" customWidth="1"/>
    <col min="521" max="521" width="13.5546875" style="117" customWidth="1"/>
    <col min="522" max="522" width="1.33203125" style="117" customWidth="1"/>
    <col min="523" max="523" width="18.6640625" style="117" customWidth="1"/>
    <col min="524" max="524" width="1.33203125" style="117" customWidth="1"/>
    <col min="525" max="525" width="33" style="117" customWidth="1"/>
    <col min="526" max="526" width="1.33203125" style="117" customWidth="1"/>
    <col min="527" max="527" width="15.5546875" style="117" bestFit="1" customWidth="1"/>
    <col min="528" max="528" width="1.33203125" style="117" customWidth="1"/>
    <col min="529" max="529" width="12" style="117" bestFit="1" customWidth="1"/>
    <col min="530" max="530" width="11.5546875" style="117" bestFit="1" customWidth="1"/>
    <col min="531" max="769" width="9.33203125" style="117"/>
    <col min="770" max="770" width="44.6640625" style="117" customWidth="1"/>
    <col min="771" max="771" width="14" style="117" customWidth="1"/>
    <col min="772" max="772" width="1.33203125" style="117" customWidth="1"/>
    <col min="773" max="773" width="13.5546875" style="117" customWidth="1"/>
    <col min="774" max="774" width="1.33203125" style="117" customWidth="1"/>
    <col min="775" max="775" width="12.6640625" style="117" customWidth="1"/>
    <col min="776" max="776" width="1.33203125" style="117" customWidth="1"/>
    <col min="777" max="777" width="13.5546875" style="117" customWidth="1"/>
    <col min="778" max="778" width="1.33203125" style="117" customWidth="1"/>
    <col min="779" max="779" width="18.6640625" style="117" customWidth="1"/>
    <col min="780" max="780" width="1.33203125" style="117" customWidth="1"/>
    <col min="781" max="781" width="33" style="117" customWidth="1"/>
    <col min="782" max="782" width="1.33203125" style="117" customWidth="1"/>
    <col min="783" max="783" width="15.5546875" style="117" bestFit="1" customWidth="1"/>
    <col min="784" max="784" width="1.33203125" style="117" customWidth="1"/>
    <col min="785" max="785" width="12" style="117" bestFit="1" customWidth="1"/>
    <col min="786" max="786" width="11.5546875" style="117" bestFit="1" customWidth="1"/>
    <col min="787" max="1025" width="9.33203125" style="117"/>
    <col min="1026" max="1026" width="44.6640625" style="117" customWidth="1"/>
    <col min="1027" max="1027" width="14" style="117" customWidth="1"/>
    <col min="1028" max="1028" width="1.33203125" style="117" customWidth="1"/>
    <col min="1029" max="1029" width="13.5546875" style="117" customWidth="1"/>
    <col min="1030" max="1030" width="1.33203125" style="117" customWidth="1"/>
    <col min="1031" max="1031" width="12.6640625" style="117" customWidth="1"/>
    <col min="1032" max="1032" width="1.33203125" style="117" customWidth="1"/>
    <col min="1033" max="1033" width="13.5546875" style="117" customWidth="1"/>
    <col min="1034" max="1034" width="1.33203125" style="117" customWidth="1"/>
    <col min="1035" max="1035" width="18.6640625" style="117" customWidth="1"/>
    <col min="1036" max="1036" width="1.33203125" style="117" customWidth="1"/>
    <col min="1037" max="1037" width="33" style="117" customWidth="1"/>
    <col min="1038" max="1038" width="1.33203125" style="117" customWidth="1"/>
    <col min="1039" max="1039" width="15.5546875" style="117" bestFit="1" customWidth="1"/>
    <col min="1040" max="1040" width="1.33203125" style="117" customWidth="1"/>
    <col min="1041" max="1041" width="12" style="117" bestFit="1" customWidth="1"/>
    <col min="1042" max="1042" width="11.5546875" style="117" bestFit="1" customWidth="1"/>
    <col min="1043" max="1281" width="9.33203125" style="117"/>
    <col min="1282" max="1282" width="44.6640625" style="117" customWidth="1"/>
    <col min="1283" max="1283" width="14" style="117" customWidth="1"/>
    <col min="1284" max="1284" width="1.33203125" style="117" customWidth="1"/>
    <col min="1285" max="1285" width="13.5546875" style="117" customWidth="1"/>
    <col min="1286" max="1286" width="1.33203125" style="117" customWidth="1"/>
    <col min="1287" max="1287" width="12.6640625" style="117" customWidth="1"/>
    <col min="1288" max="1288" width="1.33203125" style="117" customWidth="1"/>
    <col min="1289" max="1289" width="13.5546875" style="117" customWidth="1"/>
    <col min="1290" max="1290" width="1.33203125" style="117" customWidth="1"/>
    <col min="1291" max="1291" width="18.6640625" style="117" customWidth="1"/>
    <col min="1292" max="1292" width="1.33203125" style="117" customWidth="1"/>
    <col min="1293" max="1293" width="33" style="117" customWidth="1"/>
    <col min="1294" max="1294" width="1.33203125" style="117" customWidth="1"/>
    <col min="1295" max="1295" width="15.5546875" style="117" bestFit="1" customWidth="1"/>
    <col min="1296" max="1296" width="1.33203125" style="117" customWidth="1"/>
    <col min="1297" max="1297" width="12" style="117" bestFit="1" customWidth="1"/>
    <col min="1298" max="1298" width="11.5546875" style="117" bestFit="1" customWidth="1"/>
    <col min="1299" max="1537" width="9.33203125" style="117"/>
    <col min="1538" max="1538" width="44.6640625" style="117" customWidth="1"/>
    <col min="1539" max="1539" width="14" style="117" customWidth="1"/>
    <col min="1540" max="1540" width="1.33203125" style="117" customWidth="1"/>
    <col min="1541" max="1541" width="13.5546875" style="117" customWidth="1"/>
    <col min="1542" max="1542" width="1.33203125" style="117" customWidth="1"/>
    <col min="1543" max="1543" width="12.6640625" style="117" customWidth="1"/>
    <col min="1544" max="1544" width="1.33203125" style="117" customWidth="1"/>
    <col min="1545" max="1545" width="13.5546875" style="117" customWidth="1"/>
    <col min="1546" max="1546" width="1.33203125" style="117" customWidth="1"/>
    <col min="1547" max="1547" width="18.6640625" style="117" customWidth="1"/>
    <col min="1548" max="1548" width="1.33203125" style="117" customWidth="1"/>
    <col min="1549" max="1549" width="33" style="117" customWidth="1"/>
    <col min="1550" max="1550" width="1.33203125" style="117" customWidth="1"/>
    <col min="1551" max="1551" width="15.5546875" style="117" bestFit="1" customWidth="1"/>
    <col min="1552" max="1552" width="1.33203125" style="117" customWidth="1"/>
    <col min="1553" max="1553" width="12" style="117" bestFit="1" customWidth="1"/>
    <col min="1554" max="1554" width="11.5546875" style="117" bestFit="1" customWidth="1"/>
    <col min="1555" max="1793" width="9.33203125" style="117"/>
    <col min="1794" max="1794" width="44.6640625" style="117" customWidth="1"/>
    <col min="1795" max="1795" width="14" style="117" customWidth="1"/>
    <col min="1796" max="1796" width="1.33203125" style="117" customWidth="1"/>
    <col min="1797" max="1797" width="13.5546875" style="117" customWidth="1"/>
    <col min="1798" max="1798" width="1.33203125" style="117" customWidth="1"/>
    <col min="1799" max="1799" width="12.6640625" style="117" customWidth="1"/>
    <col min="1800" max="1800" width="1.33203125" style="117" customWidth="1"/>
    <col min="1801" max="1801" width="13.5546875" style="117" customWidth="1"/>
    <col min="1802" max="1802" width="1.33203125" style="117" customWidth="1"/>
    <col min="1803" max="1803" width="18.6640625" style="117" customWidth="1"/>
    <col min="1804" max="1804" width="1.33203125" style="117" customWidth="1"/>
    <col min="1805" max="1805" width="33" style="117" customWidth="1"/>
    <col min="1806" max="1806" width="1.33203125" style="117" customWidth="1"/>
    <col min="1807" max="1807" width="15.5546875" style="117" bestFit="1" customWidth="1"/>
    <col min="1808" max="1808" width="1.33203125" style="117" customWidth="1"/>
    <col min="1809" max="1809" width="12" style="117" bestFit="1" customWidth="1"/>
    <col min="1810" max="1810" width="11.5546875" style="117" bestFit="1" customWidth="1"/>
    <col min="1811" max="2049" width="9.33203125" style="117"/>
    <col min="2050" max="2050" width="44.6640625" style="117" customWidth="1"/>
    <col min="2051" max="2051" width="14" style="117" customWidth="1"/>
    <col min="2052" max="2052" width="1.33203125" style="117" customWidth="1"/>
    <col min="2053" max="2053" width="13.5546875" style="117" customWidth="1"/>
    <col min="2054" max="2054" width="1.33203125" style="117" customWidth="1"/>
    <col min="2055" max="2055" width="12.6640625" style="117" customWidth="1"/>
    <col min="2056" max="2056" width="1.33203125" style="117" customWidth="1"/>
    <col min="2057" max="2057" width="13.5546875" style="117" customWidth="1"/>
    <col min="2058" max="2058" width="1.33203125" style="117" customWidth="1"/>
    <col min="2059" max="2059" width="18.6640625" style="117" customWidth="1"/>
    <col min="2060" max="2060" width="1.33203125" style="117" customWidth="1"/>
    <col min="2061" max="2061" width="33" style="117" customWidth="1"/>
    <col min="2062" max="2062" width="1.33203125" style="117" customWidth="1"/>
    <col min="2063" max="2063" width="15.5546875" style="117" bestFit="1" customWidth="1"/>
    <col min="2064" max="2064" width="1.33203125" style="117" customWidth="1"/>
    <col min="2065" max="2065" width="12" style="117" bestFit="1" customWidth="1"/>
    <col min="2066" max="2066" width="11.5546875" style="117" bestFit="1" customWidth="1"/>
    <col min="2067" max="2305" width="9.33203125" style="117"/>
    <col min="2306" max="2306" width="44.6640625" style="117" customWidth="1"/>
    <col min="2307" max="2307" width="14" style="117" customWidth="1"/>
    <col min="2308" max="2308" width="1.33203125" style="117" customWidth="1"/>
    <col min="2309" max="2309" width="13.5546875" style="117" customWidth="1"/>
    <col min="2310" max="2310" width="1.33203125" style="117" customWidth="1"/>
    <col min="2311" max="2311" width="12.6640625" style="117" customWidth="1"/>
    <col min="2312" max="2312" width="1.33203125" style="117" customWidth="1"/>
    <col min="2313" max="2313" width="13.5546875" style="117" customWidth="1"/>
    <col min="2314" max="2314" width="1.33203125" style="117" customWidth="1"/>
    <col min="2315" max="2315" width="18.6640625" style="117" customWidth="1"/>
    <col min="2316" max="2316" width="1.33203125" style="117" customWidth="1"/>
    <col min="2317" max="2317" width="33" style="117" customWidth="1"/>
    <col min="2318" max="2318" width="1.33203125" style="117" customWidth="1"/>
    <col min="2319" max="2319" width="15.5546875" style="117" bestFit="1" customWidth="1"/>
    <col min="2320" max="2320" width="1.33203125" style="117" customWidth="1"/>
    <col min="2321" max="2321" width="12" style="117" bestFit="1" customWidth="1"/>
    <col min="2322" max="2322" width="11.5546875" style="117" bestFit="1" customWidth="1"/>
    <col min="2323" max="2561" width="9.33203125" style="117"/>
    <col min="2562" max="2562" width="44.6640625" style="117" customWidth="1"/>
    <col min="2563" max="2563" width="14" style="117" customWidth="1"/>
    <col min="2564" max="2564" width="1.33203125" style="117" customWidth="1"/>
    <col min="2565" max="2565" width="13.5546875" style="117" customWidth="1"/>
    <col min="2566" max="2566" width="1.33203125" style="117" customWidth="1"/>
    <col min="2567" max="2567" width="12.6640625" style="117" customWidth="1"/>
    <col min="2568" max="2568" width="1.33203125" style="117" customWidth="1"/>
    <col min="2569" max="2569" width="13.5546875" style="117" customWidth="1"/>
    <col min="2570" max="2570" width="1.33203125" style="117" customWidth="1"/>
    <col min="2571" max="2571" width="18.6640625" style="117" customWidth="1"/>
    <col min="2572" max="2572" width="1.33203125" style="117" customWidth="1"/>
    <col min="2573" max="2573" width="33" style="117" customWidth="1"/>
    <col min="2574" max="2574" width="1.33203125" style="117" customWidth="1"/>
    <col min="2575" max="2575" width="15.5546875" style="117" bestFit="1" customWidth="1"/>
    <col min="2576" max="2576" width="1.33203125" style="117" customWidth="1"/>
    <col min="2577" max="2577" width="12" style="117" bestFit="1" customWidth="1"/>
    <col min="2578" max="2578" width="11.5546875" style="117" bestFit="1" customWidth="1"/>
    <col min="2579" max="2817" width="9.33203125" style="117"/>
    <col min="2818" max="2818" width="44.6640625" style="117" customWidth="1"/>
    <col min="2819" max="2819" width="14" style="117" customWidth="1"/>
    <col min="2820" max="2820" width="1.33203125" style="117" customWidth="1"/>
    <col min="2821" max="2821" width="13.5546875" style="117" customWidth="1"/>
    <col min="2822" max="2822" width="1.33203125" style="117" customWidth="1"/>
    <col min="2823" max="2823" width="12.6640625" style="117" customWidth="1"/>
    <col min="2824" max="2824" width="1.33203125" style="117" customWidth="1"/>
    <col min="2825" max="2825" width="13.5546875" style="117" customWidth="1"/>
    <col min="2826" max="2826" width="1.33203125" style="117" customWidth="1"/>
    <col min="2827" max="2827" width="18.6640625" style="117" customWidth="1"/>
    <col min="2828" max="2828" width="1.33203125" style="117" customWidth="1"/>
    <col min="2829" max="2829" width="33" style="117" customWidth="1"/>
    <col min="2830" max="2830" width="1.33203125" style="117" customWidth="1"/>
    <col min="2831" max="2831" width="15.5546875" style="117" bestFit="1" customWidth="1"/>
    <col min="2832" max="2832" width="1.33203125" style="117" customWidth="1"/>
    <col min="2833" max="2833" width="12" style="117" bestFit="1" customWidth="1"/>
    <col min="2834" max="2834" width="11.5546875" style="117" bestFit="1" customWidth="1"/>
    <col min="2835" max="3073" width="9.33203125" style="117"/>
    <col min="3074" max="3074" width="44.6640625" style="117" customWidth="1"/>
    <col min="3075" max="3075" width="14" style="117" customWidth="1"/>
    <col min="3076" max="3076" width="1.33203125" style="117" customWidth="1"/>
    <col min="3077" max="3077" width="13.5546875" style="117" customWidth="1"/>
    <col min="3078" max="3078" width="1.33203125" style="117" customWidth="1"/>
    <col min="3079" max="3079" width="12.6640625" style="117" customWidth="1"/>
    <col min="3080" max="3080" width="1.33203125" style="117" customWidth="1"/>
    <col min="3081" max="3081" width="13.5546875" style="117" customWidth="1"/>
    <col min="3082" max="3082" width="1.33203125" style="117" customWidth="1"/>
    <col min="3083" max="3083" width="18.6640625" style="117" customWidth="1"/>
    <col min="3084" max="3084" width="1.33203125" style="117" customWidth="1"/>
    <col min="3085" max="3085" width="33" style="117" customWidth="1"/>
    <col min="3086" max="3086" width="1.33203125" style="117" customWidth="1"/>
    <col min="3087" max="3087" width="15.5546875" style="117" bestFit="1" customWidth="1"/>
    <col min="3088" max="3088" width="1.33203125" style="117" customWidth="1"/>
    <col min="3089" max="3089" width="12" style="117" bestFit="1" customWidth="1"/>
    <col min="3090" max="3090" width="11.5546875" style="117" bestFit="1" customWidth="1"/>
    <col min="3091" max="3329" width="9.33203125" style="117"/>
    <col min="3330" max="3330" width="44.6640625" style="117" customWidth="1"/>
    <col min="3331" max="3331" width="14" style="117" customWidth="1"/>
    <col min="3332" max="3332" width="1.33203125" style="117" customWidth="1"/>
    <col min="3333" max="3333" width="13.5546875" style="117" customWidth="1"/>
    <col min="3334" max="3334" width="1.33203125" style="117" customWidth="1"/>
    <col min="3335" max="3335" width="12.6640625" style="117" customWidth="1"/>
    <col min="3336" max="3336" width="1.33203125" style="117" customWidth="1"/>
    <col min="3337" max="3337" width="13.5546875" style="117" customWidth="1"/>
    <col min="3338" max="3338" width="1.33203125" style="117" customWidth="1"/>
    <col min="3339" max="3339" width="18.6640625" style="117" customWidth="1"/>
    <col min="3340" max="3340" width="1.33203125" style="117" customWidth="1"/>
    <col min="3341" max="3341" width="33" style="117" customWidth="1"/>
    <col min="3342" max="3342" width="1.33203125" style="117" customWidth="1"/>
    <col min="3343" max="3343" width="15.5546875" style="117" bestFit="1" customWidth="1"/>
    <col min="3344" max="3344" width="1.33203125" style="117" customWidth="1"/>
    <col min="3345" max="3345" width="12" style="117" bestFit="1" customWidth="1"/>
    <col min="3346" max="3346" width="11.5546875" style="117" bestFit="1" customWidth="1"/>
    <col min="3347" max="3585" width="9.33203125" style="117"/>
    <col min="3586" max="3586" width="44.6640625" style="117" customWidth="1"/>
    <col min="3587" max="3587" width="14" style="117" customWidth="1"/>
    <col min="3588" max="3588" width="1.33203125" style="117" customWidth="1"/>
    <col min="3589" max="3589" width="13.5546875" style="117" customWidth="1"/>
    <col min="3590" max="3590" width="1.33203125" style="117" customWidth="1"/>
    <col min="3591" max="3591" width="12.6640625" style="117" customWidth="1"/>
    <col min="3592" max="3592" width="1.33203125" style="117" customWidth="1"/>
    <col min="3593" max="3593" width="13.5546875" style="117" customWidth="1"/>
    <col min="3594" max="3594" width="1.33203125" style="117" customWidth="1"/>
    <col min="3595" max="3595" width="18.6640625" style="117" customWidth="1"/>
    <col min="3596" max="3596" width="1.33203125" style="117" customWidth="1"/>
    <col min="3597" max="3597" width="33" style="117" customWidth="1"/>
    <col min="3598" max="3598" width="1.33203125" style="117" customWidth="1"/>
    <col min="3599" max="3599" width="15.5546875" style="117" bestFit="1" customWidth="1"/>
    <col min="3600" max="3600" width="1.33203125" style="117" customWidth="1"/>
    <col min="3601" max="3601" width="12" style="117" bestFit="1" customWidth="1"/>
    <col min="3602" max="3602" width="11.5546875" style="117" bestFit="1" customWidth="1"/>
    <col min="3603" max="3841" width="9.33203125" style="117"/>
    <col min="3842" max="3842" width="44.6640625" style="117" customWidth="1"/>
    <col min="3843" max="3843" width="14" style="117" customWidth="1"/>
    <col min="3844" max="3844" width="1.33203125" style="117" customWidth="1"/>
    <col min="3845" max="3845" width="13.5546875" style="117" customWidth="1"/>
    <col min="3846" max="3846" width="1.33203125" style="117" customWidth="1"/>
    <col min="3847" max="3847" width="12.6640625" style="117" customWidth="1"/>
    <col min="3848" max="3848" width="1.33203125" style="117" customWidth="1"/>
    <col min="3849" max="3849" width="13.5546875" style="117" customWidth="1"/>
    <col min="3850" max="3850" width="1.33203125" style="117" customWidth="1"/>
    <col min="3851" max="3851" width="18.6640625" style="117" customWidth="1"/>
    <col min="3852" max="3852" width="1.33203125" style="117" customWidth="1"/>
    <col min="3853" max="3853" width="33" style="117" customWidth="1"/>
    <col min="3854" max="3854" width="1.33203125" style="117" customWidth="1"/>
    <col min="3855" max="3855" width="15.5546875" style="117" bestFit="1" customWidth="1"/>
    <col min="3856" max="3856" width="1.33203125" style="117" customWidth="1"/>
    <col min="3857" max="3857" width="12" style="117" bestFit="1" customWidth="1"/>
    <col min="3858" max="3858" width="11.5546875" style="117" bestFit="1" customWidth="1"/>
    <col min="3859" max="4097" width="9.33203125" style="117"/>
    <col min="4098" max="4098" width="44.6640625" style="117" customWidth="1"/>
    <col min="4099" max="4099" width="14" style="117" customWidth="1"/>
    <col min="4100" max="4100" width="1.33203125" style="117" customWidth="1"/>
    <col min="4101" max="4101" width="13.5546875" style="117" customWidth="1"/>
    <col min="4102" max="4102" width="1.33203125" style="117" customWidth="1"/>
    <col min="4103" max="4103" width="12.6640625" style="117" customWidth="1"/>
    <col min="4104" max="4104" width="1.33203125" style="117" customWidth="1"/>
    <col min="4105" max="4105" width="13.5546875" style="117" customWidth="1"/>
    <col min="4106" max="4106" width="1.33203125" style="117" customWidth="1"/>
    <col min="4107" max="4107" width="18.6640625" style="117" customWidth="1"/>
    <col min="4108" max="4108" width="1.33203125" style="117" customWidth="1"/>
    <col min="4109" max="4109" width="33" style="117" customWidth="1"/>
    <col min="4110" max="4110" width="1.33203125" style="117" customWidth="1"/>
    <col min="4111" max="4111" width="15.5546875" style="117" bestFit="1" customWidth="1"/>
    <col min="4112" max="4112" width="1.33203125" style="117" customWidth="1"/>
    <col min="4113" max="4113" width="12" style="117" bestFit="1" customWidth="1"/>
    <col min="4114" max="4114" width="11.5546875" style="117" bestFit="1" customWidth="1"/>
    <col min="4115" max="4353" width="9.33203125" style="117"/>
    <col min="4354" max="4354" width="44.6640625" style="117" customWidth="1"/>
    <col min="4355" max="4355" width="14" style="117" customWidth="1"/>
    <col min="4356" max="4356" width="1.33203125" style="117" customWidth="1"/>
    <col min="4357" max="4357" width="13.5546875" style="117" customWidth="1"/>
    <col min="4358" max="4358" width="1.33203125" style="117" customWidth="1"/>
    <col min="4359" max="4359" width="12.6640625" style="117" customWidth="1"/>
    <col min="4360" max="4360" width="1.33203125" style="117" customWidth="1"/>
    <col min="4361" max="4361" width="13.5546875" style="117" customWidth="1"/>
    <col min="4362" max="4362" width="1.33203125" style="117" customWidth="1"/>
    <col min="4363" max="4363" width="18.6640625" style="117" customWidth="1"/>
    <col min="4364" max="4364" width="1.33203125" style="117" customWidth="1"/>
    <col min="4365" max="4365" width="33" style="117" customWidth="1"/>
    <col min="4366" max="4366" width="1.33203125" style="117" customWidth="1"/>
    <col min="4367" max="4367" width="15.5546875" style="117" bestFit="1" customWidth="1"/>
    <col min="4368" max="4368" width="1.33203125" style="117" customWidth="1"/>
    <col min="4369" max="4369" width="12" style="117" bestFit="1" customWidth="1"/>
    <col min="4370" max="4370" width="11.5546875" style="117" bestFit="1" customWidth="1"/>
    <col min="4371" max="4609" width="9.33203125" style="117"/>
    <col min="4610" max="4610" width="44.6640625" style="117" customWidth="1"/>
    <col min="4611" max="4611" width="14" style="117" customWidth="1"/>
    <col min="4612" max="4612" width="1.33203125" style="117" customWidth="1"/>
    <col min="4613" max="4613" width="13.5546875" style="117" customWidth="1"/>
    <col min="4614" max="4614" width="1.33203125" style="117" customWidth="1"/>
    <col min="4615" max="4615" width="12.6640625" style="117" customWidth="1"/>
    <col min="4616" max="4616" width="1.33203125" style="117" customWidth="1"/>
    <col min="4617" max="4617" width="13.5546875" style="117" customWidth="1"/>
    <col min="4618" max="4618" width="1.33203125" style="117" customWidth="1"/>
    <col min="4619" max="4619" width="18.6640625" style="117" customWidth="1"/>
    <col min="4620" max="4620" width="1.33203125" style="117" customWidth="1"/>
    <col min="4621" max="4621" width="33" style="117" customWidth="1"/>
    <col min="4622" max="4622" width="1.33203125" style="117" customWidth="1"/>
    <col min="4623" max="4623" width="15.5546875" style="117" bestFit="1" customWidth="1"/>
    <col min="4624" max="4624" width="1.33203125" style="117" customWidth="1"/>
    <col min="4625" max="4625" width="12" style="117" bestFit="1" customWidth="1"/>
    <col min="4626" max="4626" width="11.5546875" style="117" bestFit="1" customWidth="1"/>
    <col min="4627" max="4865" width="9.33203125" style="117"/>
    <col min="4866" max="4866" width="44.6640625" style="117" customWidth="1"/>
    <col min="4867" max="4867" width="14" style="117" customWidth="1"/>
    <col min="4868" max="4868" width="1.33203125" style="117" customWidth="1"/>
    <col min="4869" max="4869" width="13.5546875" style="117" customWidth="1"/>
    <col min="4870" max="4870" width="1.33203125" style="117" customWidth="1"/>
    <col min="4871" max="4871" width="12.6640625" style="117" customWidth="1"/>
    <col min="4872" max="4872" width="1.33203125" style="117" customWidth="1"/>
    <col min="4873" max="4873" width="13.5546875" style="117" customWidth="1"/>
    <col min="4874" max="4874" width="1.33203125" style="117" customWidth="1"/>
    <col min="4875" max="4875" width="18.6640625" style="117" customWidth="1"/>
    <col min="4876" max="4876" width="1.33203125" style="117" customWidth="1"/>
    <col min="4877" max="4877" width="33" style="117" customWidth="1"/>
    <col min="4878" max="4878" width="1.33203125" style="117" customWidth="1"/>
    <col min="4879" max="4879" width="15.5546875" style="117" bestFit="1" customWidth="1"/>
    <col min="4880" max="4880" width="1.33203125" style="117" customWidth="1"/>
    <col min="4881" max="4881" width="12" style="117" bestFit="1" customWidth="1"/>
    <col min="4882" max="4882" width="11.5546875" style="117" bestFit="1" customWidth="1"/>
    <col min="4883" max="5121" width="9.33203125" style="117"/>
    <col min="5122" max="5122" width="44.6640625" style="117" customWidth="1"/>
    <col min="5123" max="5123" width="14" style="117" customWidth="1"/>
    <col min="5124" max="5124" width="1.33203125" style="117" customWidth="1"/>
    <col min="5125" max="5125" width="13.5546875" style="117" customWidth="1"/>
    <col min="5126" max="5126" width="1.33203125" style="117" customWidth="1"/>
    <col min="5127" max="5127" width="12.6640625" style="117" customWidth="1"/>
    <col min="5128" max="5128" width="1.33203125" style="117" customWidth="1"/>
    <col min="5129" max="5129" width="13.5546875" style="117" customWidth="1"/>
    <col min="5130" max="5130" width="1.33203125" style="117" customWidth="1"/>
    <col min="5131" max="5131" width="18.6640625" style="117" customWidth="1"/>
    <col min="5132" max="5132" width="1.33203125" style="117" customWidth="1"/>
    <col min="5133" max="5133" width="33" style="117" customWidth="1"/>
    <col min="5134" max="5134" width="1.33203125" style="117" customWidth="1"/>
    <col min="5135" max="5135" width="15.5546875" style="117" bestFit="1" customWidth="1"/>
    <col min="5136" max="5136" width="1.33203125" style="117" customWidth="1"/>
    <col min="5137" max="5137" width="12" style="117" bestFit="1" customWidth="1"/>
    <col min="5138" max="5138" width="11.5546875" style="117" bestFit="1" customWidth="1"/>
    <col min="5139" max="5377" width="9.33203125" style="117"/>
    <col min="5378" max="5378" width="44.6640625" style="117" customWidth="1"/>
    <col min="5379" max="5379" width="14" style="117" customWidth="1"/>
    <col min="5380" max="5380" width="1.33203125" style="117" customWidth="1"/>
    <col min="5381" max="5381" width="13.5546875" style="117" customWidth="1"/>
    <col min="5382" max="5382" width="1.33203125" style="117" customWidth="1"/>
    <col min="5383" max="5383" width="12.6640625" style="117" customWidth="1"/>
    <col min="5384" max="5384" width="1.33203125" style="117" customWidth="1"/>
    <col min="5385" max="5385" width="13.5546875" style="117" customWidth="1"/>
    <col min="5386" max="5386" width="1.33203125" style="117" customWidth="1"/>
    <col min="5387" max="5387" width="18.6640625" style="117" customWidth="1"/>
    <col min="5388" max="5388" width="1.33203125" style="117" customWidth="1"/>
    <col min="5389" max="5389" width="33" style="117" customWidth="1"/>
    <col min="5390" max="5390" width="1.33203125" style="117" customWidth="1"/>
    <col min="5391" max="5391" width="15.5546875" style="117" bestFit="1" customWidth="1"/>
    <col min="5392" max="5392" width="1.33203125" style="117" customWidth="1"/>
    <col min="5393" max="5393" width="12" style="117" bestFit="1" customWidth="1"/>
    <col min="5394" max="5394" width="11.5546875" style="117" bestFit="1" customWidth="1"/>
    <col min="5395" max="5633" width="9.33203125" style="117"/>
    <col min="5634" max="5634" width="44.6640625" style="117" customWidth="1"/>
    <col min="5635" max="5635" width="14" style="117" customWidth="1"/>
    <col min="5636" max="5636" width="1.33203125" style="117" customWidth="1"/>
    <col min="5637" max="5637" width="13.5546875" style="117" customWidth="1"/>
    <col min="5638" max="5638" width="1.33203125" style="117" customWidth="1"/>
    <col min="5639" max="5639" width="12.6640625" style="117" customWidth="1"/>
    <col min="5640" max="5640" width="1.33203125" style="117" customWidth="1"/>
    <col min="5641" max="5641" width="13.5546875" style="117" customWidth="1"/>
    <col min="5642" max="5642" width="1.33203125" style="117" customWidth="1"/>
    <col min="5643" max="5643" width="18.6640625" style="117" customWidth="1"/>
    <col min="5644" max="5644" width="1.33203125" style="117" customWidth="1"/>
    <col min="5645" max="5645" width="33" style="117" customWidth="1"/>
    <col min="5646" max="5646" width="1.33203125" style="117" customWidth="1"/>
    <col min="5647" max="5647" width="15.5546875" style="117" bestFit="1" customWidth="1"/>
    <col min="5648" max="5648" width="1.33203125" style="117" customWidth="1"/>
    <col min="5649" max="5649" width="12" style="117" bestFit="1" customWidth="1"/>
    <col min="5650" max="5650" width="11.5546875" style="117" bestFit="1" customWidth="1"/>
    <col min="5651" max="5889" width="9.33203125" style="117"/>
    <col min="5890" max="5890" width="44.6640625" style="117" customWidth="1"/>
    <col min="5891" max="5891" width="14" style="117" customWidth="1"/>
    <col min="5892" max="5892" width="1.33203125" style="117" customWidth="1"/>
    <col min="5893" max="5893" width="13.5546875" style="117" customWidth="1"/>
    <col min="5894" max="5894" width="1.33203125" style="117" customWidth="1"/>
    <col min="5895" max="5895" width="12.6640625" style="117" customWidth="1"/>
    <col min="5896" max="5896" width="1.33203125" style="117" customWidth="1"/>
    <col min="5897" max="5897" width="13.5546875" style="117" customWidth="1"/>
    <col min="5898" max="5898" width="1.33203125" style="117" customWidth="1"/>
    <col min="5899" max="5899" width="18.6640625" style="117" customWidth="1"/>
    <col min="5900" max="5900" width="1.33203125" style="117" customWidth="1"/>
    <col min="5901" max="5901" width="33" style="117" customWidth="1"/>
    <col min="5902" max="5902" width="1.33203125" style="117" customWidth="1"/>
    <col min="5903" max="5903" width="15.5546875" style="117" bestFit="1" customWidth="1"/>
    <col min="5904" max="5904" width="1.33203125" style="117" customWidth="1"/>
    <col min="5905" max="5905" width="12" style="117" bestFit="1" customWidth="1"/>
    <col min="5906" max="5906" width="11.5546875" style="117" bestFit="1" customWidth="1"/>
    <col min="5907" max="6145" width="9.33203125" style="117"/>
    <col min="6146" max="6146" width="44.6640625" style="117" customWidth="1"/>
    <col min="6147" max="6147" width="14" style="117" customWidth="1"/>
    <col min="6148" max="6148" width="1.33203125" style="117" customWidth="1"/>
    <col min="6149" max="6149" width="13.5546875" style="117" customWidth="1"/>
    <col min="6150" max="6150" width="1.33203125" style="117" customWidth="1"/>
    <col min="6151" max="6151" width="12.6640625" style="117" customWidth="1"/>
    <col min="6152" max="6152" width="1.33203125" style="117" customWidth="1"/>
    <col min="6153" max="6153" width="13.5546875" style="117" customWidth="1"/>
    <col min="6154" max="6154" width="1.33203125" style="117" customWidth="1"/>
    <col min="6155" max="6155" width="18.6640625" style="117" customWidth="1"/>
    <col min="6156" max="6156" width="1.33203125" style="117" customWidth="1"/>
    <col min="6157" max="6157" width="33" style="117" customWidth="1"/>
    <col min="6158" max="6158" width="1.33203125" style="117" customWidth="1"/>
    <col min="6159" max="6159" width="15.5546875" style="117" bestFit="1" customWidth="1"/>
    <col min="6160" max="6160" width="1.33203125" style="117" customWidth="1"/>
    <col min="6161" max="6161" width="12" style="117" bestFit="1" customWidth="1"/>
    <col min="6162" max="6162" width="11.5546875" style="117" bestFit="1" customWidth="1"/>
    <col min="6163" max="6401" width="9.33203125" style="117"/>
    <col min="6402" max="6402" width="44.6640625" style="117" customWidth="1"/>
    <col min="6403" max="6403" width="14" style="117" customWidth="1"/>
    <col min="6404" max="6404" width="1.33203125" style="117" customWidth="1"/>
    <col min="6405" max="6405" width="13.5546875" style="117" customWidth="1"/>
    <col min="6406" max="6406" width="1.33203125" style="117" customWidth="1"/>
    <col min="6407" max="6407" width="12.6640625" style="117" customWidth="1"/>
    <col min="6408" max="6408" width="1.33203125" style="117" customWidth="1"/>
    <col min="6409" max="6409" width="13.5546875" style="117" customWidth="1"/>
    <col min="6410" max="6410" width="1.33203125" style="117" customWidth="1"/>
    <col min="6411" max="6411" width="18.6640625" style="117" customWidth="1"/>
    <col min="6412" max="6412" width="1.33203125" style="117" customWidth="1"/>
    <col min="6413" max="6413" width="33" style="117" customWidth="1"/>
    <col min="6414" max="6414" width="1.33203125" style="117" customWidth="1"/>
    <col min="6415" max="6415" width="15.5546875" style="117" bestFit="1" customWidth="1"/>
    <col min="6416" max="6416" width="1.33203125" style="117" customWidth="1"/>
    <col min="6417" max="6417" width="12" style="117" bestFit="1" customWidth="1"/>
    <col min="6418" max="6418" width="11.5546875" style="117" bestFit="1" customWidth="1"/>
    <col min="6419" max="6657" width="9.33203125" style="117"/>
    <col min="6658" max="6658" width="44.6640625" style="117" customWidth="1"/>
    <col min="6659" max="6659" width="14" style="117" customWidth="1"/>
    <col min="6660" max="6660" width="1.33203125" style="117" customWidth="1"/>
    <col min="6661" max="6661" width="13.5546875" style="117" customWidth="1"/>
    <col min="6662" max="6662" width="1.33203125" style="117" customWidth="1"/>
    <col min="6663" max="6663" width="12.6640625" style="117" customWidth="1"/>
    <col min="6664" max="6664" width="1.33203125" style="117" customWidth="1"/>
    <col min="6665" max="6665" width="13.5546875" style="117" customWidth="1"/>
    <col min="6666" max="6666" width="1.33203125" style="117" customWidth="1"/>
    <col min="6667" max="6667" width="18.6640625" style="117" customWidth="1"/>
    <col min="6668" max="6668" width="1.33203125" style="117" customWidth="1"/>
    <col min="6669" max="6669" width="33" style="117" customWidth="1"/>
    <col min="6670" max="6670" width="1.33203125" style="117" customWidth="1"/>
    <col min="6671" max="6671" width="15.5546875" style="117" bestFit="1" customWidth="1"/>
    <col min="6672" max="6672" width="1.33203125" style="117" customWidth="1"/>
    <col min="6673" max="6673" width="12" style="117" bestFit="1" customWidth="1"/>
    <col min="6674" max="6674" width="11.5546875" style="117" bestFit="1" customWidth="1"/>
    <col min="6675" max="6913" width="9.33203125" style="117"/>
    <col min="6914" max="6914" width="44.6640625" style="117" customWidth="1"/>
    <col min="6915" max="6915" width="14" style="117" customWidth="1"/>
    <col min="6916" max="6916" width="1.33203125" style="117" customWidth="1"/>
    <col min="6917" max="6917" width="13.5546875" style="117" customWidth="1"/>
    <col min="6918" max="6918" width="1.33203125" style="117" customWidth="1"/>
    <col min="6919" max="6919" width="12.6640625" style="117" customWidth="1"/>
    <col min="6920" max="6920" width="1.33203125" style="117" customWidth="1"/>
    <col min="6921" max="6921" width="13.5546875" style="117" customWidth="1"/>
    <col min="6922" max="6922" width="1.33203125" style="117" customWidth="1"/>
    <col min="6923" max="6923" width="18.6640625" style="117" customWidth="1"/>
    <col min="6924" max="6924" width="1.33203125" style="117" customWidth="1"/>
    <col min="6925" max="6925" width="33" style="117" customWidth="1"/>
    <col min="6926" max="6926" width="1.33203125" style="117" customWidth="1"/>
    <col min="6927" max="6927" width="15.5546875" style="117" bestFit="1" customWidth="1"/>
    <col min="6928" max="6928" width="1.33203125" style="117" customWidth="1"/>
    <col min="6929" max="6929" width="12" style="117" bestFit="1" customWidth="1"/>
    <col min="6930" max="6930" width="11.5546875" style="117" bestFit="1" customWidth="1"/>
    <col min="6931" max="7169" width="9.33203125" style="117"/>
    <col min="7170" max="7170" width="44.6640625" style="117" customWidth="1"/>
    <col min="7171" max="7171" width="14" style="117" customWidth="1"/>
    <col min="7172" max="7172" width="1.33203125" style="117" customWidth="1"/>
    <col min="7173" max="7173" width="13.5546875" style="117" customWidth="1"/>
    <col min="7174" max="7174" width="1.33203125" style="117" customWidth="1"/>
    <col min="7175" max="7175" width="12.6640625" style="117" customWidth="1"/>
    <col min="7176" max="7176" width="1.33203125" style="117" customWidth="1"/>
    <col min="7177" max="7177" width="13.5546875" style="117" customWidth="1"/>
    <col min="7178" max="7178" width="1.33203125" style="117" customWidth="1"/>
    <col min="7179" max="7179" width="18.6640625" style="117" customWidth="1"/>
    <col min="7180" max="7180" width="1.33203125" style="117" customWidth="1"/>
    <col min="7181" max="7181" width="33" style="117" customWidth="1"/>
    <col min="7182" max="7182" width="1.33203125" style="117" customWidth="1"/>
    <col min="7183" max="7183" width="15.5546875" style="117" bestFit="1" customWidth="1"/>
    <col min="7184" max="7184" width="1.33203125" style="117" customWidth="1"/>
    <col min="7185" max="7185" width="12" style="117" bestFit="1" customWidth="1"/>
    <col min="7186" max="7186" width="11.5546875" style="117" bestFit="1" customWidth="1"/>
    <col min="7187" max="7425" width="9.33203125" style="117"/>
    <col min="7426" max="7426" width="44.6640625" style="117" customWidth="1"/>
    <col min="7427" max="7427" width="14" style="117" customWidth="1"/>
    <col min="7428" max="7428" width="1.33203125" style="117" customWidth="1"/>
    <col min="7429" max="7429" width="13.5546875" style="117" customWidth="1"/>
    <col min="7430" max="7430" width="1.33203125" style="117" customWidth="1"/>
    <col min="7431" max="7431" width="12.6640625" style="117" customWidth="1"/>
    <col min="7432" max="7432" width="1.33203125" style="117" customWidth="1"/>
    <col min="7433" max="7433" width="13.5546875" style="117" customWidth="1"/>
    <col min="7434" max="7434" width="1.33203125" style="117" customWidth="1"/>
    <col min="7435" max="7435" width="18.6640625" style="117" customWidth="1"/>
    <col min="7436" max="7436" width="1.33203125" style="117" customWidth="1"/>
    <col min="7437" max="7437" width="33" style="117" customWidth="1"/>
    <col min="7438" max="7438" width="1.33203125" style="117" customWidth="1"/>
    <col min="7439" max="7439" width="15.5546875" style="117" bestFit="1" customWidth="1"/>
    <col min="7440" max="7440" width="1.33203125" style="117" customWidth="1"/>
    <col min="7441" max="7441" width="12" style="117" bestFit="1" customWidth="1"/>
    <col min="7442" max="7442" width="11.5546875" style="117" bestFit="1" customWidth="1"/>
    <col min="7443" max="7681" width="9.33203125" style="117"/>
    <col min="7682" max="7682" width="44.6640625" style="117" customWidth="1"/>
    <col min="7683" max="7683" width="14" style="117" customWidth="1"/>
    <col min="7684" max="7684" width="1.33203125" style="117" customWidth="1"/>
    <col min="7685" max="7685" width="13.5546875" style="117" customWidth="1"/>
    <col min="7686" max="7686" width="1.33203125" style="117" customWidth="1"/>
    <col min="7687" max="7687" width="12.6640625" style="117" customWidth="1"/>
    <col min="7688" max="7688" width="1.33203125" style="117" customWidth="1"/>
    <col min="7689" max="7689" width="13.5546875" style="117" customWidth="1"/>
    <col min="7690" max="7690" width="1.33203125" style="117" customWidth="1"/>
    <col min="7691" max="7691" width="18.6640625" style="117" customWidth="1"/>
    <col min="7692" max="7692" width="1.33203125" style="117" customWidth="1"/>
    <col min="7693" max="7693" width="33" style="117" customWidth="1"/>
    <col min="7694" max="7694" width="1.33203125" style="117" customWidth="1"/>
    <col min="7695" max="7695" width="15.5546875" style="117" bestFit="1" customWidth="1"/>
    <col min="7696" max="7696" width="1.33203125" style="117" customWidth="1"/>
    <col min="7697" max="7697" width="12" style="117" bestFit="1" customWidth="1"/>
    <col min="7698" max="7698" width="11.5546875" style="117" bestFit="1" customWidth="1"/>
    <col min="7699" max="7937" width="9.33203125" style="117"/>
    <col min="7938" max="7938" width="44.6640625" style="117" customWidth="1"/>
    <col min="7939" max="7939" width="14" style="117" customWidth="1"/>
    <col min="7940" max="7940" width="1.33203125" style="117" customWidth="1"/>
    <col min="7941" max="7941" width="13.5546875" style="117" customWidth="1"/>
    <col min="7942" max="7942" width="1.33203125" style="117" customWidth="1"/>
    <col min="7943" max="7943" width="12.6640625" style="117" customWidth="1"/>
    <col min="7944" max="7944" width="1.33203125" style="117" customWidth="1"/>
    <col min="7945" max="7945" width="13.5546875" style="117" customWidth="1"/>
    <col min="7946" max="7946" width="1.33203125" style="117" customWidth="1"/>
    <col min="7947" max="7947" width="18.6640625" style="117" customWidth="1"/>
    <col min="7948" max="7948" width="1.33203125" style="117" customWidth="1"/>
    <col min="7949" max="7949" width="33" style="117" customWidth="1"/>
    <col min="7950" max="7950" width="1.33203125" style="117" customWidth="1"/>
    <col min="7951" max="7951" width="15.5546875" style="117" bestFit="1" customWidth="1"/>
    <col min="7952" max="7952" width="1.33203125" style="117" customWidth="1"/>
    <col min="7953" max="7953" width="12" style="117" bestFit="1" customWidth="1"/>
    <col min="7954" max="7954" width="11.5546875" style="117" bestFit="1" customWidth="1"/>
    <col min="7955" max="8193" width="9.33203125" style="117"/>
    <col min="8194" max="8194" width="44.6640625" style="117" customWidth="1"/>
    <col min="8195" max="8195" width="14" style="117" customWidth="1"/>
    <col min="8196" max="8196" width="1.33203125" style="117" customWidth="1"/>
    <col min="8197" max="8197" width="13.5546875" style="117" customWidth="1"/>
    <col min="8198" max="8198" width="1.33203125" style="117" customWidth="1"/>
    <col min="8199" max="8199" width="12.6640625" style="117" customWidth="1"/>
    <col min="8200" max="8200" width="1.33203125" style="117" customWidth="1"/>
    <col min="8201" max="8201" width="13.5546875" style="117" customWidth="1"/>
    <col min="8202" max="8202" width="1.33203125" style="117" customWidth="1"/>
    <col min="8203" max="8203" width="18.6640625" style="117" customWidth="1"/>
    <col min="8204" max="8204" width="1.33203125" style="117" customWidth="1"/>
    <col min="8205" max="8205" width="33" style="117" customWidth="1"/>
    <col min="8206" max="8206" width="1.33203125" style="117" customWidth="1"/>
    <col min="8207" max="8207" width="15.5546875" style="117" bestFit="1" customWidth="1"/>
    <col min="8208" max="8208" width="1.33203125" style="117" customWidth="1"/>
    <col min="8209" max="8209" width="12" style="117" bestFit="1" customWidth="1"/>
    <col min="8210" max="8210" width="11.5546875" style="117" bestFit="1" customWidth="1"/>
    <col min="8211" max="8449" width="9.33203125" style="117"/>
    <col min="8450" max="8450" width="44.6640625" style="117" customWidth="1"/>
    <col min="8451" max="8451" width="14" style="117" customWidth="1"/>
    <col min="8452" max="8452" width="1.33203125" style="117" customWidth="1"/>
    <col min="8453" max="8453" width="13.5546875" style="117" customWidth="1"/>
    <col min="8454" max="8454" width="1.33203125" style="117" customWidth="1"/>
    <col min="8455" max="8455" width="12.6640625" style="117" customWidth="1"/>
    <col min="8456" max="8456" width="1.33203125" style="117" customWidth="1"/>
    <col min="8457" max="8457" width="13.5546875" style="117" customWidth="1"/>
    <col min="8458" max="8458" width="1.33203125" style="117" customWidth="1"/>
    <col min="8459" max="8459" width="18.6640625" style="117" customWidth="1"/>
    <col min="8460" max="8460" width="1.33203125" style="117" customWidth="1"/>
    <col min="8461" max="8461" width="33" style="117" customWidth="1"/>
    <col min="8462" max="8462" width="1.33203125" style="117" customWidth="1"/>
    <col min="8463" max="8463" width="15.5546875" style="117" bestFit="1" customWidth="1"/>
    <col min="8464" max="8464" width="1.33203125" style="117" customWidth="1"/>
    <col min="8465" max="8465" width="12" style="117" bestFit="1" customWidth="1"/>
    <col min="8466" max="8466" width="11.5546875" style="117" bestFit="1" customWidth="1"/>
    <col min="8467" max="8705" width="9.33203125" style="117"/>
    <col min="8706" max="8706" width="44.6640625" style="117" customWidth="1"/>
    <col min="8707" max="8707" width="14" style="117" customWidth="1"/>
    <col min="8708" max="8708" width="1.33203125" style="117" customWidth="1"/>
    <col min="8709" max="8709" width="13.5546875" style="117" customWidth="1"/>
    <col min="8710" max="8710" width="1.33203125" style="117" customWidth="1"/>
    <col min="8711" max="8711" width="12.6640625" style="117" customWidth="1"/>
    <col min="8712" max="8712" width="1.33203125" style="117" customWidth="1"/>
    <col min="8713" max="8713" width="13.5546875" style="117" customWidth="1"/>
    <col min="8714" max="8714" width="1.33203125" style="117" customWidth="1"/>
    <col min="8715" max="8715" width="18.6640625" style="117" customWidth="1"/>
    <col min="8716" max="8716" width="1.33203125" style="117" customWidth="1"/>
    <col min="8717" max="8717" width="33" style="117" customWidth="1"/>
    <col min="8718" max="8718" width="1.33203125" style="117" customWidth="1"/>
    <col min="8719" max="8719" width="15.5546875" style="117" bestFit="1" customWidth="1"/>
    <col min="8720" max="8720" width="1.33203125" style="117" customWidth="1"/>
    <col min="8721" max="8721" width="12" style="117" bestFit="1" customWidth="1"/>
    <col min="8722" max="8722" width="11.5546875" style="117" bestFit="1" customWidth="1"/>
    <col min="8723" max="8961" width="9.33203125" style="117"/>
    <col min="8962" max="8962" width="44.6640625" style="117" customWidth="1"/>
    <col min="8963" max="8963" width="14" style="117" customWidth="1"/>
    <col min="8964" max="8964" width="1.33203125" style="117" customWidth="1"/>
    <col min="8965" max="8965" width="13.5546875" style="117" customWidth="1"/>
    <col min="8966" max="8966" width="1.33203125" style="117" customWidth="1"/>
    <col min="8967" max="8967" width="12.6640625" style="117" customWidth="1"/>
    <col min="8968" max="8968" width="1.33203125" style="117" customWidth="1"/>
    <col min="8969" max="8969" width="13.5546875" style="117" customWidth="1"/>
    <col min="8970" max="8970" width="1.33203125" style="117" customWidth="1"/>
    <col min="8971" max="8971" width="18.6640625" style="117" customWidth="1"/>
    <col min="8972" max="8972" width="1.33203125" style="117" customWidth="1"/>
    <col min="8973" max="8973" width="33" style="117" customWidth="1"/>
    <col min="8974" max="8974" width="1.33203125" style="117" customWidth="1"/>
    <col min="8975" max="8975" width="15.5546875" style="117" bestFit="1" customWidth="1"/>
    <col min="8976" max="8976" width="1.33203125" style="117" customWidth="1"/>
    <col min="8977" max="8977" width="12" style="117" bestFit="1" customWidth="1"/>
    <col min="8978" max="8978" width="11.5546875" style="117" bestFit="1" customWidth="1"/>
    <col min="8979" max="9217" width="9.33203125" style="117"/>
    <col min="9218" max="9218" width="44.6640625" style="117" customWidth="1"/>
    <col min="9219" max="9219" width="14" style="117" customWidth="1"/>
    <col min="9220" max="9220" width="1.33203125" style="117" customWidth="1"/>
    <col min="9221" max="9221" width="13.5546875" style="117" customWidth="1"/>
    <col min="9222" max="9222" width="1.33203125" style="117" customWidth="1"/>
    <col min="9223" max="9223" width="12.6640625" style="117" customWidth="1"/>
    <col min="9224" max="9224" width="1.33203125" style="117" customWidth="1"/>
    <col min="9225" max="9225" width="13.5546875" style="117" customWidth="1"/>
    <col min="9226" max="9226" width="1.33203125" style="117" customWidth="1"/>
    <col min="9227" max="9227" width="18.6640625" style="117" customWidth="1"/>
    <col min="9228" max="9228" width="1.33203125" style="117" customWidth="1"/>
    <col min="9229" max="9229" width="33" style="117" customWidth="1"/>
    <col min="9230" max="9230" width="1.33203125" style="117" customWidth="1"/>
    <col min="9231" max="9231" width="15.5546875" style="117" bestFit="1" customWidth="1"/>
    <col min="9232" max="9232" width="1.33203125" style="117" customWidth="1"/>
    <col min="9233" max="9233" width="12" style="117" bestFit="1" customWidth="1"/>
    <col min="9234" max="9234" width="11.5546875" style="117" bestFit="1" customWidth="1"/>
    <col min="9235" max="9473" width="9.33203125" style="117"/>
    <col min="9474" max="9474" width="44.6640625" style="117" customWidth="1"/>
    <col min="9475" max="9475" width="14" style="117" customWidth="1"/>
    <col min="9476" max="9476" width="1.33203125" style="117" customWidth="1"/>
    <col min="9477" max="9477" width="13.5546875" style="117" customWidth="1"/>
    <col min="9478" max="9478" width="1.33203125" style="117" customWidth="1"/>
    <col min="9479" max="9479" width="12.6640625" style="117" customWidth="1"/>
    <col min="9480" max="9480" width="1.33203125" style="117" customWidth="1"/>
    <col min="9481" max="9481" width="13.5546875" style="117" customWidth="1"/>
    <col min="9482" max="9482" width="1.33203125" style="117" customWidth="1"/>
    <col min="9483" max="9483" width="18.6640625" style="117" customWidth="1"/>
    <col min="9484" max="9484" width="1.33203125" style="117" customWidth="1"/>
    <col min="9485" max="9485" width="33" style="117" customWidth="1"/>
    <col min="9486" max="9486" width="1.33203125" style="117" customWidth="1"/>
    <col min="9487" max="9487" width="15.5546875" style="117" bestFit="1" customWidth="1"/>
    <col min="9488" max="9488" width="1.33203125" style="117" customWidth="1"/>
    <col min="9489" max="9489" width="12" style="117" bestFit="1" customWidth="1"/>
    <col min="9490" max="9490" width="11.5546875" style="117" bestFit="1" customWidth="1"/>
    <col min="9491" max="9729" width="9.33203125" style="117"/>
    <col min="9730" max="9730" width="44.6640625" style="117" customWidth="1"/>
    <col min="9731" max="9731" width="14" style="117" customWidth="1"/>
    <col min="9732" max="9732" width="1.33203125" style="117" customWidth="1"/>
    <col min="9733" max="9733" width="13.5546875" style="117" customWidth="1"/>
    <col min="9734" max="9734" width="1.33203125" style="117" customWidth="1"/>
    <col min="9735" max="9735" width="12.6640625" style="117" customWidth="1"/>
    <col min="9736" max="9736" width="1.33203125" style="117" customWidth="1"/>
    <col min="9737" max="9737" width="13.5546875" style="117" customWidth="1"/>
    <col min="9738" max="9738" width="1.33203125" style="117" customWidth="1"/>
    <col min="9739" max="9739" width="18.6640625" style="117" customWidth="1"/>
    <col min="9740" max="9740" width="1.33203125" style="117" customWidth="1"/>
    <col min="9741" max="9741" width="33" style="117" customWidth="1"/>
    <col min="9742" max="9742" width="1.33203125" style="117" customWidth="1"/>
    <col min="9743" max="9743" width="15.5546875" style="117" bestFit="1" customWidth="1"/>
    <col min="9744" max="9744" width="1.33203125" style="117" customWidth="1"/>
    <col min="9745" max="9745" width="12" style="117" bestFit="1" customWidth="1"/>
    <col min="9746" max="9746" width="11.5546875" style="117" bestFit="1" customWidth="1"/>
    <col min="9747" max="9985" width="9.33203125" style="117"/>
    <col min="9986" max="9986" width="44.6640625" style="117" customWidth="1"/>
    <col min="9987" max="9987" width="14" style="117" customWidth="1"/>
    <col min="9988" max="9988" width="1.33203125" style="117" customWidth="1"/>
    <col min="9989" max="9989" width="13.5546875" style="117" customWidth="1"/>
    <col min="9990" max="9990" width="1.33203125" style="117" customWidth="1"/>
    <col min="9991" max="9991" width="12.6640625" style="117" customWidth="1"/>
    <col min="9992" max="9992" width="1.33203125" style="117" customWidth="1"/>
    <col min="9993" max="9993" width="13.5546875" style="117" customWidth="1"/>
    <col min="9994" max="9994" width="1.33203125" style="117" customWidth="1"/>
    <col min="9995" max="9995" width="18.6640625" style="117" customWidth="1"/>
    <col min="9996" max="9996" width="1.33203125" style="117" customWidth="1"/>
    <col min="9997" max="9997" width="33" style="117" customWidth="1"/>
    <col min="9998" max="9998" width="1.33203125" style="117" customWidth="1"/>
    <col min="9999" max="9999" width="15.5546875" style="117" bestFit="1" customWidth="1"/>
    <col min="10000" max="10000" width="1.33203125" style="117" customWidth="1"/>
    <col min="10001" max="10001" width="12" style="117" bestFit="1" customWidth="1"/>
    <col min="10002" max="10002" width="11.5546875" style="117" bestFit="1" customWidth="1"/>
    <col min="10003" max="10241" width="9.33203125" style="117"/>
    <col min="10242" max="10242" width="44.6640625" style="117" customWidth="1"/>
    <col min="10243" max="10243" width="14" style="117" customWidth="1"/>
    <col min="10244" max="10244" width="1.33203125" style="117" customWidth="1"/>
    <col min="10245" max="10245" width="13.5546875" style="117" customWidth="1"/>
    <col min="10246" max="10246" width="1.33203125" style="117" customWidth="1"/>
    <col min="10247" max="10247" width="12.6640625" style="117" customWidth="1"/>
    <col min="10248" max="10248" width="1.33203125" style="117" customWidth="1"/>
    <col min="10249" max="10249" width="13.5546875" style="117" customWidth="1"/>
    <col min="10250" max="10250" width="1.33203125" style="117" customWidth="1"/>
    <col min="10251" max="10251" width="18.6640625" style="117" customWidth="1"/>
    <col min="10252" max="10252" width="1.33203125" style="117" customWidth="1"/>
    <col min="10253" max="10253" width="33" style="117" customWidth="1"/>
    <col min="10254" max="10254" width="1.33203125" style="117" customWidth="1"/>
    <col min="10255" max="10255" width="15.5546875" style="117" bestFit="1" customWidth="1"/>
    <col min="10256" max="10256" width="1.33203125" style="117" customWidth="1"/>
    <col min="10257" max="10257" width="12" style="117" bestFit="1" customWidth="1"/>
    <col min="10258" max="10258" width="11.5546875" style="117" bestFit="1" customWidth="1"/>
    <col min="10259" max="10497" width="9.33203125" style="117"/>
    <col min="10498" max="10498" width="44.6640625" style="117" customWidth="1"/>
    <col min="10499" max="10499" width="14" style="117" customWidth="1"/>
    <col min="10500" max="10500" width="1.33203125" style="117" customWidth="1"/>
    <col min="10501" max="10501" width="13.5546875" style="117" customWidth="1"/>
    <col min="10502" max="10502" width="1.33203125" style="117" customWidth="1"/>
    <col min="10503" max="10503" width="12.6640625" style="117" customWidth="1"/>
    <col min="10504" max="10504" width="1.33203125" style="117" customWidth="1"/>
    <col min="10505" max="10505" width="13.5546875" style="117" customWidth="1"/>
    <col min="10506" max="10506" width="1.33203125" style="117" customWidth="1"/>
    <col min="10507" max="10507" width="18.6640625" style="117" customWidth="1"/>
    <col min="10508" max="10508" width="1.33203125" style="117" customWidth="1"/>
    <col min="10509" max="10509" width="33" style="117" customWidth="1"/>
    <col min="10510" max="10510" width="1.33203125" style="117" customWidth="1"/>
    <col min="10511" max="10511" width="15.5546875" style="117" bestFit="1" customWidth="1"/>
    <col min="10512" max="10512" width="1.33203125" style="117" customWidth="1"/>
    <col min="10513" max="10513" width="12" style="117" bestFit="1" customWidth="1"/>
    <col min="10514" max="10514" width="11.5546875" style="117" bestFit="1" customWidth="1"/>
    <col min="10515" max="10753" width="9.33203125" style="117"/>
    <col min="10754" max="10754" width="44.6640625" style="117" customWidth="1"/>
    <col min="10755" max="10755" width="14" style="117" customWidth="1"/>
    <col min="10756" max="10756" width="1.33203125" style="117" customWidth="1"/>
    <col min="10757" max="10757" width="13.5546875" style="117" customWidth="1"/>
    <col min="10758" max="10758" width="1.33203125" style="117" customWidth="1"/>
    <col min="10759" max="10759" width="12.6640625" style="117" customWidth="1"/>
    <col min="10760" max="10760" width="1.33203125" style="117" customWidth="1"/>
    <col min="10761" max="10761" width="13.5546875" style="117" customWidth="1"/>
    <col min="10762" max="10762" width="1.33203125" style="117" customWidth="1"/>
    <col min="10763" max="10763" width="18.6640625" style="117" customWidth="1"/>
    <col min="10764" max="10764" width="1.33203125" style="117" customWidth="1"/>
    <col min="10765" max="10765" width="33" style="117" customWidth="1"/>
    <col min="10766" max="10766" width="1.33203125" style="117" customWidth="1"/>
    <col min="10767" max="10767" width="15.5546875" style="117" bestFit="1" customWidth="1"/>
    <col min="10768" max="10768" width="1.33203125" style="117" customWidth="1"/>
    <col min="10769" max="10769" width="12" style="117" bestFit="1" customWidth="1"/>
    <col min="10770" max="10770" width="11.5546875" style="117" bestFit="1" customWidth="1"/>
    <col min="10771" max="11009" width="9.33203125" style="117"/>
    <col min="11010" max="11010" width="44.6640625" style="117" customWidth="1"/>
    <col min="11011" max="11011" width="14" style="117" customWidth="1"/>
    <col min="11012" max="11012" width="1.33203125" style="117" customWidth="1"/>
    <col min="11013" max="11013" width="13.5546875" style="117" customWidth="1"/>
    <col min="11014" max="11014" width="1.33203125" style="117" customWidth="1"/>
    <col min="11015" max="11015" width="12.6640625" style="117" customWidth="1"/>
    <col min="11016" max="11016" width="1.33203125" style="117" customWidth="1"/>
    <col min="11017" max="11017" width="13.5546875" style="117" customWidth="1"/>
    <col min="11018" max="11018" width="1.33203125" style="117" customWidth="1"/>
    <col min="11019" max="11019" width="18.6640625" style="117" customWidth="1"/>
    <col min="11020" max="11020" width="1.33203125" style="117" customWidth="1"/>
    <col min="11021" max="11021" width="33" style="117" customWidth="1"/>
    <col min="11022" max="11022" width="1.33203125" style="117" customWidth="1"/>
    <col min="11023" max="11023" width="15.5546875" style="117" bestFit="1" customWidth="1"/>
    <col min="11024" max="11024" width="1.33203125" style="117" customWidth="1"/>
    <col min="11025" max="11025" width="12" style="117" bestFit="1" customWidth="1"/>
    <col min="11026" max="11026" width="11.5546875" style="117" bestFit="1" customWidth="1"/>
    <col min="11027" max="11265" width="9.33203125" style="117"/>
    <col min="11266" max="11266" width="44.6640625" style="117" customWidth="1"/>
    <col min="11267" max="11267" width="14" style="117" customWidth="1"/>
    <col min="11268" max="11268" width="1.33203125" style="117" customWidth="1"/>
    <col min="11269" max="11269" width="13.5546875" style="117" customWidth="1"/>
    <col min="11270" max="11270" width="1.33203125" style="117" customWidth="1"/>
    <col min="11271" max="11271" width="12.6640625" style="117" customWidth="1"/>
    <col min="11272" max="11272" width="1.33203125" style="117" customWidth="1"/>
    <col min="11273" max="11273" width="13.5546875" style="117" customWidth="1"/>
    <col min="11274" max="11274" width="1.33203125" style="117" customWidth="1"/>
    <col min="11275" max="11275" width="18.6640625" style="117" customWidth="1"/>
    <col min="11276" max="11276" width="1.33203125" style="117" customWidth="1"/>
    <col min="11277" max="11277" width="33" style="117" customWidth="1"/>
    <col min="11278" max="11278" width="1.33203125" style="117" customWidth="1"/>
    <col min="11279" max="11279" width="15.5546875" style="117" bestFit="1" customWidth="1"/>
    <col min="11280" max="11280" width="1.33203125" style="117" customWidth="1"/>
    <col min="11281" max="11281" width="12" style="117" bestFit="1" customWidth="1"/>
    <col min="11282" max="11282" width="11.5546875" style="117" bestFit="1" customWidth="1"/>
    <col min="11283" max="11521" width="9.33203125" style="117"/>
    <col min="11522" max="11522" width="44.6640625" style="117" customWidth="1"/>
    <col min="11523" max="11523" width="14" style="117" customWidth="1"/>
    <col min="11524" max="11524" width="1.33203125" style="117" customWidth="1"/>
    <col min="11525" max="11525" width="13.5546875" style="117" customWidth="1"/>
    <col min="11526" max="11526" width="1.33203125" style="117" customWidth="1"/>
    <col min="11527" max="11527" width="12.6640625" style="117" customWidth="1"/>
    <col min="11528" max="11528" width="1.33203125" style="117" customWidth="1"/>
    <col min="11529" max="11529" width="13.5546875" style="117" customWidth="1"/>
    <col min="11530" max="11530" width="1.33203125" style="117" customWidth="1"/>
    <col min="11531" max="11531" width="18.6640625" style="117" customWidth="1"/>
    <col min="11532" max="11532" width="1.33203125" style="117" customWidth="1"/>
    <col min="11533" max="11533" width="33" style="117" customWidth="1"/>
    <col min="11534" max="11534" width="1.33203125" style="117" customWidth="1"/>
    <col min="11535" max="11535" width="15.5546875" style="117" bestFit="1" customWidth="1"/>
    <col min="11536" max="11536" width="1.33203125" style="117" customWidth="1"/>
    <col min="11537" max="11537" width="12" style="117" bestFit="1" customWidth="1"/>
    <col min="11538" max="11538" width="11.5546875" style="117" bestFit="1" customWidth="1"/>
    <col min="11539" max="11777" width="9.33203125" style="117"/>
    <col min="11778" max="11778" width="44.6640625" style="117" customWidth="1"/>
    <col min="11779" max="11779" width="14" style="117" customWidth="1"/>
    <col min="11780" max="11780" width="1.33203125" style="117" customWidth="1"/>
    <col min="11781" max="11781" width="13.5546875" style="117" customWidth="1"/>
    <col min="11782" max="11782" width="1.33203125" style="117" customWidth="1"/>
    <col min="11783" max="11783" width="12.6640625" style="117" customWidth="1"/>
    <col min="11784" max="11784" width="1.33203125" style="117" customWidth="1"/>
    <col min="11785" max="11785" width="13.5546875" style="117" customWidth="1"/>
    <col min="11786" max="11786" width="1.33203125" style="117" customWidth="1"/>
    <col min="11787" max="11787" width="18.6640625" style="117" customWidth="1"/>
    <col min="11788" max="11788" width="1.33203125" style="117" customWidth="1"/>
    <col min="11789" max="11789" width="33" style="117" customWidth="1"/>
    <col min="11790" max="11790" width="1.33203125" style="117" customWidth="1"/>
    <col min="11791" max="11791" width="15.5546875" style="117" bestFit="1" customWidth="1"/>
    <col min="11792" max="11792" width="1.33203125" style="117" customWidth="1"/>
    <col min="11793" max="11793" width="12" style="117" bestFit="1" customWidth="1"/>
    <col min="11794" max="11794" width="11.5546875" style="117" bestFit="1" customWidth="1"/>
    <col min="11795" max="12033" width="9.33203125" style="117"/>
    <col min="12034" max="12034" width="44.6640625" style="117" customWidth="1"/>
    <col min="12035" max="12035" width="14" style="117" customWidth="1"/>
    <col min="12036" max="12036" width="1.33203125" style="117" customWidth="1"/>
    <col min="12037" max="12037" width="13.5546875" style="117" customWidth="1"/>
    <col min="12038" max="12038" width="1.33203125" style="117" customWidth="1"/>
    <col min="12039" max="12039" width="12.6640625" style="117" customWidth="1"/>
    <col min="12040" max="12040" width="1.33203125" style="117" customWidth="1"/>
    <col min="12041" max="12041" width="13.5546875" style="117" customWidth="1"/>
    <col min="12042" max="12042" width="1.33203125" style="117" customWidth="1"/>
    <col min="12043" max="12043" width="18.6640625" style="117" customWidth="1"/>
    <col min="12044" max="12044" width="1.33203125" style="117" customWidth="1"/>
    <col min="12045" max="12045" width="33" style="117" customWidth="1"/>
    <col min="12046" max="12046" width="1.33203125" style="117" customWidth="1"/>
    <col min="12047" max="12047" width="15.5546875" style="117" bestFit="1" customWidth="1"/>
    <col min="12048" max="12048" width="1.33203125" style="117" customWidth="1"/>
    <col min="12049" max="12049" width="12" style="117" bestFit="1" customWidth="1"/>
    <col min="12050" max="12050" width="11.5546875" style="117" bestFit="1" customWidth="1"/>
    <col min="12051" max="12289" width="9.33203125" style="117"/>
    <col min="12290" max="12290" width="44.6640625" style="117" customWidth="1"/>
    <col min="12291" max="12291" width="14" style="117" customWidth="1"/>
    <col min="12292" max="12292" width="1.33203125" style="117" customWidth="1"/>
    <col min="12293" max="12293" width="13.5546875" style="117" customWidth="1"/>
    <col min="12294" max="12294" width="1.33203125" style="117" customWidth="1"/>
    <col min="12295" max="12295" width="12.6640625" style="117" customWidth="1"/>
    <col min="12296" max="12296" width="1.33203125" style="117" customWidth="1"/>
    <col min="12297" max="12297" width="13.5546875" style="117" customWidth="1"/>
    <col min="12298" max="12298" width="1.33203125" style="117" customWidth="1"/>
    <col min="12299" max="12299" width="18.6640625" style="117" customWidth="1"/>
    <col min="12300" max="12300" width="1.33203125" style="117" customWidth="1"/>
    <col min="12301" max="12301" width="33" style="117" customWidth="1"/>
    <col min="12302" max="12302" width="1.33203125" style="117" customWidth="1"/>
    <col min="12303" max="12303" width="15.5546875" style="117" bestFit="1" customWidth="1"/>
    <col min="12304" max="12304" width="1.33203125" style="117" customWidth="1"/>
    <col min="12305" max="12305" width="12" style="117" bestFit="1" customWidth="1"/>
    <col min="12306" max="12306" width="11.5546875" style="117" bestFit="1" customWidth="1"/>
    <col min="12307" max="12545" width="9.33203125" style="117"/>
    <col min="12546" max="12546" width="44.6640625" style="117" customWidth="1"/>
    <col min="12547" max="12547" width="14" style="117" customWidth="1"/>
    <col min="12548" max="12548" width="1.33203125" style="117" customWidth="1"/>
    <col min="12549" max="12549" width="13.5546875" style="117" customWidth="1"/>
    <col min="12550" max="12550" width="1.33203125" style="117" customWidth="1"/>
    <col min="12551" max="12551" width="12.6640625" style="117" customWidth="1"/>
    <col min="12552" max="12552" width="1.33203125" style="117" customWidth="1"/>
    <col min="12553" max="12553" width="13.5546875" style="117" customWidth="1"/>
    <col min="12554" max="12554" width="1.33203125" style="117" customWidth="1"/>
    <col min="12555" max="12555" width="18.6640625" style="117" customWidth="1"/>
    <col min="12556" max="12556" width="1.33203125" style="117" customWidth="1"/>
    <col min="12557" max="12557" width="33" style="117" customWidth="1"/>
    <col min="12558" max="12558" width="1.33203125" style="117" customWidth="1"/>
    <col min="12559" max="12559" width="15.5546875" style="117" bestFit="1" customWidth="1"/>
    <col min="12560" max="12560" width="1.33203125" style="117" customWidth="1"/>
    <col min="12561" max="12561" width="12" style="117" bestFit="1" customWidth="1"/>
    <col min="12562" max="12562" width="11.5546875" style="117" bestFit="1" customWidth="1"/>
    <col min="12563" max="12801" width="9.33203125" style="117"/>
    <col min="12802" max="12802" width="44.6640625" style="117" customWidth="1"/>
    <col min="12803" max="12803" width="14" style="117" customWidth="1"/>
    <col min="12804" max="12804" width="1.33203125" style="117" customWidth="1"/>
    <col min="12805" max="12805" width="13.5546875" style="117" customWidth="1"/>
    <col min="12806" max="12806" width="1.33203125" style="117" customWidth="1"/>
    <col min="12807" max="12807" width="12.6640625" style="117" customWidth="1"/>
    <col min="12808" max="12808" width="1.33203125" style="117" customWidth="1"/>
    <col min="12809" max="12809" width="13.5546875" style="117" customWidth="1"/>
    <col min="12810" max="12810" width="1.33203125" style="117" customWidth="1"/>
    <col min="12811" max="12811" width="18.6640625" style="117" customWidth="1"/>
    <col min="12812" max="12812" width="1.33203125" style="117" customWidth="1"/>
    <col min="12813" max="12813" width="33" style="117" customWidth="1"/>
    <col min="12814" max="12814" width="1.33203125" style="117" customWidth="1"/>
    <col min="12815" max="12815" width="15.5546875" style="117" bestFit="1" customWidth="1"/>
    <col min="12816" max="12816" width="1.33203125" style="117" customWidth="1"/>
    <col min="12817" max="12817" width="12" style="117" bestFit="1" customWidth="1"/>
    <col min="12818" max="12818" width="11.5546875" style="117" bestFit="1" customWidth="1"/>
    <col min="12819" max="13057" width="9.33203125" style="117"/>
    <col min="13058" max="13058" width="44.6640625" style="117" customWidth="1"/>
    <col min="13059" max="13059" width="14" style="117" customWidth="1"/>
    <col min="13060" max="13060" width="1.33203125" style="117" customWidth="1"/>
    <col min="13061" max="13061" width="13.5546875" style="117" customWidth="1"/>
    <col min="13062" max="13062" width="1.33203125" style="117" customWidth="1"/>
    <col min="13063" max="13063" width="12.6640625" style="117" customWidth="1"/>
    <col min="13064" max="13064" width="1.33203125" style="117" customWidth="1"/>
    <col min="13065" max="13065" width="13.5546875" style="117" customWidth="1"/>
    <col min="13066" max="13066" width="1.33203125" style="117" customWidth="1"/>
    <col min="13067" max="13067" width="18.6640625" style="117" customWidth="1"/>
    <col min="13068" max="13068" width="1.33203125" style="117" customWidth="1"/>
    <col min="13069" max="13069" width="33" style="117" customWidth="1"/>
    <col min="13070" max="13070" width="1.33203125" style="117" customWidth="1"/>
    <col min="13071" max="13071" width="15.5546875" style="117" bestFit="1" customWidth="1"/>
    <col min="13072" max="13072" width="1.33203125" style="117" customWidth="1"/>
    <col min="13073" max="13073" width="12" style="117" bestFit="1" customWidth="1"/>
    <col min="13074" max="13074" width="11.5546875" style="117" bestFit="1" customWidth="1"/>
    <col min="13075" max="13313" width="9.33203125" style="117"/>
    <col min="13314" max="13314" width="44.6640625" style="117" customWidth="1"/>
    <col min="13315" max="13315" width="14" style="117" customWidth="1"/>
    <col min="13316" max="13316" width="1.33203125" style="117" customWidth="1"/>
    <col min="13317" max="13317" width="13.5546875" style="117" customWidth="1"/>
    <col min="13318" max="13318" width="1.33203125" style="117" customWidth="1"/>
    <col min="13319" max="13319" width="12.6640625" style="117" customWidth="1"/>
    <col min="13320" max="13320" width="1.33203125" style="117" customWidth="1"/>
    <col min="13321" max="13321" width="13.5546875" style="117" customWidth="1"/>
    <col min="13322" max="13322" width="1.33203125" style="117" customWidth="1"/>
    <col min="13323" max="13323" width="18.6640625" style="117" customWidth="1"/>
    <col min="13324" max="13324" width="1.33203125" style="117" customWidth="1"/>
    <col min="13325" max="13325" width="33" style="117" customWidth="1"/>
    <col min="13326" max="13326" width="1.33203125" style="117" customWidth="1"/>
    <col min="13327" max="13327" width="15.5546875" style="117" bestFit="1" customWidth="1"/>
    <col min="13328" max="13328" width="1.33203125" style="117" customWidth="1"/>
    <col min="13329" max="13329" width="12" style="117" bestFit="1" customWidth="1"/>
    <col min="13330" max="13330" width="11.5546875" style="117" bestFit="1" customWidth="1"/>
    <col min="13331" max="13569" width="9.33203125" style="117"/>
    <col min="13570" max="13570" width="44.6640625" style="117" customWidth="1"/>
    <col min="13571" max="13571" width="14" style="117" customWidth="1"/>
    <col min="13572" max="13572" width="1.33203125" style="117" customWidth="1"/>
    <col min="13573" max="13573" width="13.5546875" style="117" customWidth="1"/>
    <col min="13574" max="13574" width="1.33203125" style="117" customWidth="1"/>
    <col min="13575" max="13575" width="12.6640625" style="117" customWidth="1"/>
    <col min="13576" max="13576" width="1.33203125" style="117" customWidth="1"/>
    <col min="13577" max="13577" width="13.5546875" style="117" customWidth="1"/>
    <col min="13578" max="13578" width="1.33203125" style="117" customWidth="1"/>
    <col min="13579" max="13579" width="18.6640625" style="117" customWidth="1"/>
    <col min="13580" max="13580" width="1.33203125" style="117" customWidth="1"/>
    <col min="13581" max="13581" width="33" style="117" customWidth="1"/>
    <col min="13582" max="13582" width="1.33203125" style="117" customWidth="1"/>
    <col min="13583" max="13583" width="15.5546875" style="117" bestFit="1" customWidth="1"/>
    <col min="13584" max="13584" width="1.33203125" style="117" customWidth="1"/>
    <col min="13585" max="13585" width="12" style="117" bestFit="1" customWidth="1"/>
    <col min="13586" max="13586" width="11.5546875" style="117" bestFit="1" customWidth="1"/>
    <col min="13587" max="13825" width="9.33203125" style="117"/>
    <col min="13826" max="13826" width="44.6640625" style="117" customWidth="1"/>
    <col min="13827" max="13827" width="14" style="117" customWidth="1"/>
    <col min="13828" max="13828" width="1.33203125" style="117" customWidth="1"/>
    <col min="13829" max="13829" width="13.5546875" style="117" customWidth="1"/>
    <col min="13830" max="13830" width="1.33203125" style="117" customWidth="1"/>
    <col min="13831" max="13831" width="12.6640625" style="117" customWidth="1"/>
    <col min="13832" max="13832" width="1.33203125" style="117" customWidth="1"/>
    <col min="13833" max="13833" width="13.5546875" style="117" customWidth="1"/>
    <col min="13834" max="13834" width="1.33203125" style="117" customWidth="1"/>
    <col min="13835" max="13835" width="18.6640625" style="117" customWidth="1"/>
    <col min="13836" max="13836" width="1.33203125" style="117" customWidth="1"/>
    <col min="13837" max="13837" width="33" style="117" customWidth="1"/>
    <col min="13838" max="13838" width="1.33203125" style="117" customWidth="1"/>
    <col min="13839" max="13839" width="15.5546875" style="117" bestFit="1" customWidth="1"/>
    <col min="13840" max="13840" width="1.33203125" style="117" customWidth="1"/>
    <col min="13841" max="13841" width="12" style="117" bestFit="1" customWidth="1"/>
    <col min="13842" max="13842" width="11.5546875" style="117" bestFit="1" customWidth="1"/>
    <col min="13843" max="14081" width="9.33203125" style="117"/>
    <col min="14082" max="14082" width="44.6640625" style="117" customWidth="1"/>
    <col min="14083" max="14083" width="14" style="117" customWidth="1"/>
    <col min="14084" max="14084" width="1.33203125" style="117" customWidth="1"/>
    <col min="14085" max="14085" width="13.5546875" style="117" customWidth="1"/>
    <col min="14086" max="14086" width="1.33203125" style="117" customWidth="1"/>
    <col min="14087" max="14087" width="12.6640625" style="117" customWidth="1"/>
    <col min="14088" max="14088" width="1.33203125" style="117" customWidth="1"/>
    <col min="14089" max="14089" width="13.5546875" style="117" customWidth="1"/>
    <col min="14090" max="14090" width="1.33203125" style="117" customWidth="1"/>
    <col min="14091" max="14091" width="18.6640625" style="117" customWidth="1"/>
    <col min="14092" max="14092" width="1.33203125" style="117" customWidth="1"/>
    <col min="14093" max="14093" width="33" style="117" customWidth="1"/>
    <col min="14094" max="14094" width="1.33203125" style="117" customWidth="1"/>
    <col min="14095" max="14095" width="15.5546875" style="117" bestFit="1" customWidth="1"/>
    <col min="14096" max="14096" width="1.33203125" style="117" customWidth="1"/>
    <col min="14097" max="14097" width="12" style="117" bestFit="1" customWidth="1"/>
    <col min="14098" max="14098" width="11.5546875" style="117" bestFit="1" customWidth="1"/>
    <col min="14099" max="14337" width="9.33203125" style="117"/>
    <col min="14338" max="14338" width="44.6640625" style="117" customWidth="1"/>
    <col min="14339" max="14339" width="14" style="117" customWidth="1"/>
    <col min="14340" max="14340" width="1.33203125" style="117" customWidth="1"/>
    <col min="14341" max="14341" width="13.5546875" style="117" customWidth="1"/>
    <col min="14342" max="14342" width="1.33203125" style="117" customWidth="1"/>
    <col min="14343" max="14343" width="12.6640625" style="117" customWidth="1"/>
    <col min="14344" max="14344" width="1.33203125" style="117" customWidth="1"/>
    <col min="14345" max="14345" width="13.5546875" style="117" customWidth="1"/>
    <col min="14346" max="14346" width="1.33203125" style="117" customWidth="1"/>
    <col min="14347" max="14347" width="18.6640625" style="117" customWidth="1"/>
    <col min="14348" max="14348" width="1.33203125" style="117" customWidth="1"/>
    <col min="14349" max="14349" width="33" style="117" customWidth="1"/>
    <col min="14350" max="14350" width="1.33203125" style="117" customWidth="1"/>
    <col min="14351" max="14351" width="15.5546875" style="117" bestFit="1" customWidth="1"/>
    <col min="14352" max="14352" width="1.33203125" style="117" customWidth="1"/>
    <col min="14353" max="14353" width="12" style="117" bestFit="1" customWidth="1"/>
    <col min="14354" max="14354" width="11.5546875" style="117" bestFit="1" customWidth="1"/>
    <col min="14355" max="14593" width="9.33203125" style="117"/>
    <col min="14594" max="14594" width="44.6640625" style="117" customWidth="1"/>
    <col min="14595" max="14595" width="14" style="117" customWidth="1"/>
    <col min="14596" max="14596" width="1.33203125" style="117" customWidth="1"/>
    <col min="14597" max="14597" width="13.5546875" style="117" customWidth="1"/>
    <col min="14598" max="14598" width="1.33203125" style="117" customWidth="1"/>
    <col min="14599" max="14599" width="12.6640625" style="117" customWidth="1"/>
    <col min="14600" max="14600" width="1.33203125" style="117" customWidth="1"/>
    <col min="14601" max="14601" width="13.5546875" style="117" customWidth="1"/>
    <col min="14602" max="14602" width="1.33203125" style="117" customWidth="1"/>
    <col min="14603" max="14603" width="18.6640625" style="117" customWidth="1"/>
    <col min="14604" max="14604" width="1.33203125" style="117" customWidth="1"/>
    <col min="14605" max="14605" width="33" style="117" customWidth="1"/>
    <col min="14606" max="14606" width="1.33203125" style="117" customWidth="1"/>
    <col min="14607" max="14607" width="15.5546875" style="117" bestFit="1" customWidth="1"/>
    <col min="14608" max="14608" width="1.33203125" style="117" customWidth="1"/>
    <col min="14609" max="14609" width="12" style="117" bestFit="1" customWidth="1"/>
    <col min="14610" max="14610" width="11.5546875" style="117" bestFit="1" customWidth="1"/>
    <col min="14611" max="14849" width="9.33203125" style="117"/>
    <col min="14850" max="14850" width="44.6640625" style="117" customWidth="1"/>
    <col min="14851" max="14851" width="14" style="117" customWidth="1"/>
    <col min="14852" max="14852" width="1.33203125" style="117" customWidth="1"/>
    <col min="14853" max="14853" width="13.5546875" style="117" customWidth="1"/>
    <col min="14854" max="14854" width="1.33203125" style="117" customWidth="1"/>
    <col min="14855" max="14855" width="12.6640625" style="117" customWidth="1"/>
    <col min="14856" max="14856" width="1.33203125" style="117" customWidth="1"/>
    <col min="14857" max="14857" width="13.5546875" style="117" customWidth="1"/>
    <col min="14858" max="14858" width="1.33203125" style="117" customWidth="1"/>
    <col min="14859" max="14859" width="18.6640625" style="117" customWidth="1"/>
    <col min="14860" max="14860" width="1.33203125" style="117" customWidth="1"/>
    <col min="14861" max="14861" width="33" style="117" customWidth="1"/>
    <col min="14862" max="14862" width="1.33203125" style="117" customWidth="1"/>
    <col min="14863" max="14863" width="15.5546875" style="117" bestFit="1" customWidth="1"/>
    <col min="14864" max="14864" width="1.33203125" style="117" customWidth="1"/>
    <col min="14865" max="14865" width="12" style="117" bestFit="1" customWidth="1"/>
    <col min="14866" max="14866" width="11.5546875" style="117" bestFit="1" customWidth="1"/>
    <col min="14867" max="15105" width="9.33203125" style="117"/>
    <col min="15106" max="15106" width="44.6640625" style="117" customWidth="1"/>
    <col min="15107" max="15107" width="14" style="117" customWidth="1"/>
    <col min="15108" max="15108" width="1.33203125" style="117" customWidth="1"/>
    <col min="15109" max="15109" width="13.5546875" style="117" customWidth="1"/>
    <col min="15110" max="15110" width="1.33203125" style="117" customWidth="1"/>
    <col min="15111" max="15111" width="12.6640625" style="117" customWidth="1"/>
    <col min="15112" max="15112" width="1.33203125" style="117" customWidth="1"/>
    <col min="15113" max="15113" width="13.5546875" style="117" customWidth="1"/>
    <col min="15114" max="15114" width="1.33203125" style="117" customWidth="1"/>
    <col min="15115" max="15115" width="18.6640625" style="117" customWidth="1"/>
    <col min="15116" max="15116" width="1.33203125" style="117" customWidth="1"/>
    <col min="15117" max="15117" width="33" style="117" customWidth="1"/>
    <col min="15118" max="15118" width="1.33203125" style="117" customWidth="1"/>
    <col min="15119" max="15119" width="15.5546875" style="117" bestFit="1" customWidth="1"/>
    <col min="15120" max="15120" width="1.33203125" style="117" customWidth="1"/>
    <col min="15121" max="15121" width="12" style="117" bestFit="1" customWidth="1"/>
    <col min="15122" max="15122" width="11.5546875" style="117" bestFit="1" customWidth="1"/>
    <col min="15123" max="15361" width="9.33203125" style="117"/>
    <col min="15362" max="15362" width="44.6640625" style="117" customWidth="1"/>
    <col min="15363" max="15363" width="14" style="117" customWidth="1"/>
    <col min="15364" max="15364" width="1.33203125" style="117" customWidth="1"/>
    <col min="15365" max="15365" width="13.5546875" style="117" customWidth="1"/>
    <col min="15366" max="15366" width="1.33203125" style="117" customWidth="1"/>
    <col min="15367" max="15367" width="12.6640625" style="117" customWidth="1"/>
    <col min="15368" max="15368" width="1.33203125" style="117" customWidth="1"/>
    <col min="15369" max="15369" width="13.5546875" style="117" customWidth="1"/>
    <col min="15370" max="15370" width="1.33203125" style="117" customWidth="1"/>
    <col min="15371" max="15371" width="18.6640625" style="117" customWidth="1"/>
    <col min="15372" max="15372" width="1.33203125" style="117" customWidth="1"/>
    <col min="15373" max="15373" width="33" style="117" customWidth="1"/>
    <col min="15374" max="15374" width="1.33203125" style="117" customWidth="1"/>
    <col min="15375" max="15375" width="15.5546875" style="117" bestFit="1" customWidth="1"/>
    <col min="15376" max="15376" width="1.33203125" style="117" customWidth="1"/>
    <col min="15377" max="15377" width="12" style="117" bestFit="1" customWidth="1"/>
    <col min="15378" max="15378" width="11.5546875" style="117" bestFit="1" customWidth="1"/>
    <col min="15379" max="15617" width="9.33203125" style="117"/>
    <col min="15618" max="15618" width="44.6640625" style="117" customWidth="1"/>
    <col min="15619" max="15619" width="14" style="117" customWidth="1"/>
    <col min="15620" max="15620" width="1.33203125" style="117" customWidth="1"/>
    <col min="15621" max="15621" width="13.5546875" style="117" customWidth="1"/>
    <col min="15622" max="15622" width="1.33203125" style="117" customWidth="1"/>
    <col min="15623" max="15623" width="12.6640625" style="117" customWidth="1"/>
    <col min="15624" max="15624" width="1.33203125" style="117" customWidth="1"/>
    <col min="15625" max="15625" width="13.5546875" style="117" customWidth="1"/>
    <col min="15626" max="15626" width="1.33203125" style="117" customWidth="1"/>
    <col min="15627" max="15627" width="18.6640625" style="117" customWidth="1"/>
    <col min="15628" max="15628" width="1.33203125" style="117" customWidth="1"/>
    <col min="15629" max="15629" width="33" style="117" customWidth="1"/>
    <col min="15630" max="15630" width="1.33203125" style="117" customWidth="1"/>
    <col min="15631" max="15631" width="15.5546875" style="117" bestFit="1" customWidth="1"/>
    <col min="15632" max="15632" width="1.33203125" style="117" customWidth="1"/>
    <col min="15633" max="15633" width="12" style="117" bestFit="1" customWidth="1"/>
    <col min="15634" max="15634" width="11.5546875" style="117" bestFit="1" customWidth="1"/>
    <col min="15635" max="15873" width="9.33203125" style="117"/>
    <col min="15874" max="15874" width="44.6640625" style="117" customWidth="1"/>
    <col min="15875" max="15875" width="14" style="117" customWidth="1"/>
    <col min="15876" max="15876" width="1.33203125" style="117" customWidth="1"/>
    <col min="15877" max="15877" width="13.5546875" style="117" customWidth="1"/>
    <col min="15878" max="15878" width="1.33203125" style="117" customWidth="1"/>
    <col min="15879" max="15879" width="12.6640625" style="117" customWidth="1"/>
    <col min="15880" max="15880" width="1.33203125" style="117" customWidth="1"/>
    <col min="15881" max="15881" width="13.5546875" style="117" customWidth="1"/>
    <col min="15882" max="15882" width="1.33203125" style="117" customWidth="1"/>
    <col min="15883" max="15883" width="18.6640625" style="117" customWidth="1"/>
    <col min="15884" max="15884" width="1.33203125" style="117" customWidth="1"/>
    <col min="15885" max="15885" width="33" style="117" customWidth="1"/>
    <col min="15886" max="15886" width="1.33203125" style="117" customWidth="1"/>
    <col min="15887" max="15887" width="15.5546875" style="117" bestFit="1" customWidth="1"/>
    <col min="15888" max="15888" width="1.33203125" style="117" customWidth="1"/>
    <col min="15889" max="15889" width="12" style="117" bestFit="1" customWidth="1"/>
    <col min="15890" max="15890" width="11.5546875" style="117" bestFit="1" customWidth="1"/>
    <col min="15891" max="16129" width="9.33203125" style="117"/>
    <col min="16130" max="16130" width="44.6640625" style="117" customWidth="1"/>
    <col min="16131" max="16131" width="14" style="117" customWidth="1"/>
    <col min="16132" max="16132" width="1.33203125" style="117" customWidth="1"/>
    <col min="16133" max="16133" width="13.5546875" style="117" customWidth="1"/>
    <col min="16134" max="16134" width="1.33203125" style="117" customWidth="1"/>
    <col min="16135" max="16135" width="12.6640625" style="117" customWidth="1"/>
    <col min="16136" max="16136" width="1.33203125" style="117" customWidth="1"/>
    <col min="16137" max="16137" width="13.5546875" style="117" customWidth="1"/>
    <col min="16138" max="16138" width="1.33203125" style="117" customWidth="1"/>
    <col min="16139" max="16139" width="18.6640625" style="117" customWidth="1"/>
    <col min="16140" max="16140" width="1.33203125" style="117" customWidth="1"/>
    <col min="16141" max="16141" width="33" style="117" customWidth="1"/>
    <col min="16142" max="16142" width="1.33203125" style="117" customWidth="1"/>
    <col min="16143" max="16143" width="15.5546875" style="117" bestFit="1" customWidth="1"/>
    <col min="16144" max="16144" width="1.33203125" style="117" customWidth="1"/>
    <col min="16145" max="16145" width="12" style="117" bestFit="1" customWidth="1"/>
    <col min="16146" max="16146" width="11.5546875" style="117" bestFit="1" customWidth="1"/>
    <col min="16147" max="16382" width="9.33203125" style="117"/>
    <col min="16383" max="16384" width="9.33203125" style="117" customWidth="1"/>
  </cols>
  <sheetData>
    <row r="1" spans="1:18" ht="21.6">
      <c r="A1" s="137" t="s">
        <v>75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04" t="s">
        <v>52</v>
      </c>
    </row>
    <row r="2" spans="1:18" ht="21.6">
      <c r="A2" s="119" t="s">
        <v>213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04" t="s">
        <v>53</v>
      </c>
    </row>
    <row r="3" spans="1:18" ht="20.399999999999999">
      <c r="A3" s="138" t="s">
        <v>144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8" ht="15" customHeight="1">
      <c r="A4" s="118"/>
      <c r="B4" s="118"/>
      <c r="C4" s="118"/>
      <c r="D4" s="118"/>
      <c r="E4" s="229" t="s">
        <v>54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8" ht="20.399999999999999">
      <c r="A5" s="118"/>
      <c r="B5" s="118"/>
      <c r="C5" s="118"/>
      <c r="D5" s="118"/>
      <c r="E5" s="229" t="s">
        <v>9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8" ht="20.399999999999999">
      <c r="A6" s="118"/>
      <c r="B6" s="118"/>
      <c r="C6" s="118"/>
      <c r="D6" s="118"/>
      <c r="E6" s="134"/>
      <c r="F6" s="118"/>
      <c r="G6" s="134"/>
      <c r="H6" s="118"/>
      <c r="I6" s="134"/>
      <c r="J6" s="118"/>
      <c r="K6" s="134"/>
      <c r="L6" s="118"/>
      <c r="M6" s="210" t="s">
        <v>20</v>
      </c>
      <c r="N6" s="118"/>
      <c r="O6" s="134"/>
    </row>
    <row r="7" spans="1:18" s="119" customFormat="1" ht="20.399999999999999">
      <c r="B7" s="120"/>
      <c r="D7" s="120"/>
      <c r="F7" s="120"/>
      <c r="H7" s="120"/>
      <c r="I7" s="230" t="s">
        <v>47</v>
      </c>
      <c r="J7" s="230"/>
      <c r="K7" s="230"/>
      <c r="L7" s="120"/>
      <c r="M7" s="209" t="s">
        <v>143</v>
      </c>
      <c r="N7" s="120"/>
    </row>
    <row r="8" spans="1:18" s="120" customFormat="1" ht="20.399999999999999">
      <c r="B8" s="121"/>
      <c r="D8" s="121"/>
      <c r="E8" s="121" t="s">
        <v>39</v>
      </c>
      <c r="F8" s="121"/>
      <c r="G8" s="121" t="s">
        <v>200</v>
      </c>
      <c r="H8" s="121"/>
      <c r="I8" s="135" t="s">
        <v>126</v>
      </c>
      <c r="J8" s="121"/>
      <c r="K8" s="121" t="s">
        <v>127</v>
      </c>
      <c r="L8" s="121"/>
      <c r="M8" s="135" t="s">
        <v>211</v>
      </c>
      <c r="N8" s="121"/>
      <c r="O8" s="121"/>
      <c r="R8" s="119"/>
    </row>
    <row r="9" spans="1:18" s="120" customFormat="1" ht="20.399999999999999">
      <c r="B9" s="121"/>
      <c r="C9" s="44" t="s">
        <v>0</v>
      </c>
      <c r="D9" s="121"/>
      <c r="E9" s="122" t="s">
        <v>132</v>
      </c>
      <c r="F9" s="121"/>
      <c r="G9" s="122" t="s">
        <v>195</v>
      </c>
      <c r="H9" s="121"/>
      <c r="I9" s="123" t="s">
        <v>196</v>
      </c>
      <c r="J9" s="121"/>
      <c r="K9" s="122" t="s">
        <v>135</v>
      </c>
      <c r="L9" s="121"/>
      <c r="M9" s="122" t="s">
        <v>212</v>
      </c>
      <c r="N9" s="121"/>
      <c r="O9" s="122" t="s">
        <v>3</v>
      </c>
    </row>
    <row r="10" spans="1:18" ht="20.399999999999999">
      <c r="A10" s="119" t="s">
        <v>197</v>
      </c>
      <c r="B10" s="121"/>
      <c r="C10" s="119"/>
      <c r="D10" s="121"/>
      <c r="E10" s="124">
        <f>'BS-T'!O77</f>
        <v>4284872</v>
      </c>
      <c r="F10" s="124">
        <f>'BS-T'!P77</f>
        <v>0</v>
      </c>
      <c r="G10" s="124">
        <f>'BS-T'!O78</f>
        <v>-2669333</v>
      </c>
      <c r="H10" s="121"/>
      <c r="I10" s="124">
        <f>'BS-T'!O80</f>
        <v>17208</v>
      </c>
      <c r="J10" s="121"/>
      <c r="K10" s="124">
        <v>-873106</v>
      </c>
      <c r="L10" s="121"/>
      <c r="M10" s="124">
        <v>-79596</v>
      </c>
      <c r="N10" s="121"/>
      <c r="O10" s="187">
        <f>SUM(E10:M10)</f>
        <v>680045</v>
      </c>
      <c r="P10" s="127"/>
      <c r="Q10" s="127"/>
    </row>
    <row r="11" spans="1:18">
      <c r="A11" s="117" t="s">
        <v>180</v>
      </c>
      <c r="B11" s="121"/>
      <c r="C11" s="20">
        <v>2</v>
      </c>
      <c r="D11" s="121"/>
      <c r="E11" s="196" t="s">
        <v>36</v>
      </c>
      <c r="F11" s="124"/>
      <c r="G11" s="196" t="s">
        <v>36</v>
      </c>
      <c r="H11" s="121"/>
      <c r="I11" s="196" t="s">
        <v>36</v>
      </c>
      <c r="J11" s="121"/>
      <c r="K11" s="196">
        <v>-40416</v>
      </c>
      <c r="L11" s="121"/>
      <c r="M11" s="205">
        <v>-40000</v>
      </c>
      <c r="N11" s="121"/>
      <c r="O11" s="201">
        <f>SUM(E11:M11)</f>
        <v>-80416</v>
      </c>
      <c r="P11" s="127"/>
      <c r="Q11" s="127"/>
    </row>
    <row r="12" spans="1:18" ht="20.399999999999999">
      <c r="A12" s="119" t="s">
        <v>181</v>
      </c>
      <c r="B12" s="121"/>
      <c r="C12" s="119"/>
      <c r="D12" s="121"/>
      <c r="E12" s="124">
        <f>'BS-T'!O77</f>
        <v>4284872</v>
      </c>
      <c r="F12" s="124"/>
      <c r="G12" s="124">
        <f>'BS-T'!O78</f>
        <v>-2669333</v>
      </c>
      <c r="H12" s="121"/>
      <c r="I12" s="124">
        <f>'BS-T'!O80</f>
        <v>17208</v>
      </c>
      <c r="J12" s="121"/>
      <c r="K12" s="124">
        <f>'BS-T'!O81</f>
        <v>-913522</v>
      </c>
      <c r="L12" s="121"/>
      <c r="M12" s="124">
        <f>SUM(M10:M11)</f>
        <v>-119596</v>
      </c>
      <c r="N12" s="121"/>
      <c r="O12" s="124">
        <f>SUM(O10:O11)</f>
        <v>599629</v>
      </c>
      <c r="P12" s="127"/>
      <c r="Q12" s="127"/>
    </row>
    <row r="13" spans="1:18">
      <c r="A13" s="117" t="s">
        <v>214</v>
      </c>
      <c r="B13" s="121"/>
      <c r="D13" s="121"/>
      <c r="E13" s="124" t="s">
        <v>36</v>
      </c>
      <c r="F13" s="121"/>
      <c r="G13" s="124" t="s">
        <v>36</v>
      </c>
      <c r="H13" s="121"/>
      <c r="I13" s="124" t="s">
        <v>36</v>
      </c>
      <c r="J13" s="121"/>
      <c r="K13" s="124">
        <f>'PL-T'!L43</f>
        <v>-6768</v>
      </c>
      <c r="L13" s="121"/>
      <c r="M13" s="124">
        <f>'PL-T'!L38</f>
        <v>4564</v>
      </c>
      <c r="N13" s="121"/>
      <c r="O13" s="127">
        <f>SUM(E13:M13)</f>
        <v>-2204</v>
      </c>
      <c r="P13" s="127"/>
    </row>
    <row r="14" spans="1:18" ht="21" thickBot="1">
      <c r="A14" s="119" t="s">
        <v>122</v>
      </c>
      <c r="B14" s="121"/>
      <c r="C14" s="119"/>
      <c r="D14" s="121"/>
      <c r="E14" s="129">
        <f>SUM(E12:E13)</f>
        <v>4284872</v>
      </c>
      <c r="F14" s="121"/>
      <c r="G14" s="129">
        <f>SUM(G12:G13)</f>
        <v>-2669333</v>
      </c>
      <c r="H14" s="121"/>
      <c r="I14" s="129">
        <f>SUM(I12:I13)</f>
        <v>17208</v>
      </c>
      <c r="J14" s="121"/>
      <c r="K14" s="129">
        <f>SUM(K12:K13)</f>
        <v>-920290</v>
      </c>
      <c r="L14" s="121"/>
      <c r="M14" s="129">
        <f>SUM(M12:M13)</f>
        <v>-115032</v>
      </c>
      <c r="N14" s="121"/>
      <c r="O14" s="129">
        <f>SUM(O12:O13)</f>
        <v>597425</v>
      </c>
      <c r="P14" s="127"/>
      <c r="Q14" s="127"/>
      <c r="R14" s="127"/>
    </row>
    <row r="15" spans="1:18" ht="21" thickTop="1">
      <c r="A15" s="119"/>
      <c r="B15" s="121"/>
      <c r="C15" s="119"/>
      <c r="D15" s="121"/>
      <c r="E15" s="127"/>
      <c r="F15" s="121"/>
      <c r="G15" s="127"/>
      <c r="H15" s="121"/>
      <c r="I15" s="127"/>
      <c r="J15" s="121"/>
      <c r="K15" s="127"/>
      <c r="L15" s="121"/>
      <c r="M15" s="121"/>
      <c r="N15" s="121"/>
      <c r="O15" s="136"/>
      <c r="P15" s="136"/>
      <c r="Q15" s="136"/>
      <c r="R15" s="127"/>
    </row>
    <row r="16" spans="1:18" ht="20.399999999999999">
      <c r="A16" s="119" t="s">
        <v>73</v>
      </c>
      <c r="C16" s="119"/>
      <c r="E16" s="184">
        <f>'BS-T'!Q77</f>
        <v>1224249</v>
      </c>
      <c r="G16" s="184">
        <f>'BS-T'!Q78</f>
        <v>85228</v>
      </c>
      <c r="I16" s="184">
        <f>'BS-T'!Q80</f>
        <v>17208</v>
      </c>
      <c r="K16" s="127">
        <f>'BS-T'!Q81</f>
        <v>-546953</v>
      </c>
      <c r="M16" s="127">
        <f>'BS-T'!Q82</f>
        <v>-97167</v>
      </c>
      <c r="O16" s="127">
        <f>'BS-T'!Q83</f>
        <v>682565</v>
      </c>
      <c r="P16" s="127"/>
      <c r="Q16" s="127"/>
      <c r="R16" s="127"/>
    </row>
    <row r="17" spans="1:18">
      <c r="A17" s="117" t="s">
        <v>55</v>
      </c>
      <c r="E17" s="185" t="s">
        <v>36</v>
      </c>
      <c r="F17" s="186"/>
      <c r="G17" s="185" t="s">
        <v>36</v>
      </c>
      <c r="H17" s="186"/>
      <c r="I17" s="185" t="s">
        <v>36</v>
      </c>
      <c r="J17" s="186"/>
      <c r="K17" s="185">
        <f>'PL-T'!N27</f>
        <v>-35562</v>
      </c>
      <c r="L17" s="186"/>
      <c r="M17" s="185">
        <f>'PL-T'!N37</f>
        <v>-9571</v>
      </c>
      <c r="N17" s="186"/>
      <c r="O17" s="187">
        <f>K17+M17</f>
        <v>-45133</v>
      </c>
      <c r="P17" s="127"/>
      <c r="Q17" s="127"/>
      <c r="R17" s="127"/>
    </row>
    <row r="18" spans="1:18" ht="21" thickBot="1">
      <c r="A18" s="119" t="s">
        <v>67</v>
      </c>
      <c r="C18" s="119"/>
      <c r="E18" s="129">
        <f>SUM(E16:E17)</f>
        <v>1224249</v>
      </c>
      <c r="G18" s="129">
        <f>SUM(G16:G17)</f>
        <v>85228</v>
      </c>
      <c r="I18" s="129">
        <f>SUM(I16:I17)</f>
        <v>17208</v>
      </c>
      <c r="K18" s="129">
        <f>SUM(K16:K17)</f>
        <v>-582515</v>
      </c>
      <c r="M18" s="129">
        <f>SUM(M16:M17)</f>
        <v>-106738</v>
      </c>
      <c r="O18" s="129">
        <f>SUM(O16:O17)</f>
        <v>637432</v>
      </c>
      <c r="P18" s="127"/>
      <c r="Q18" s="127"/>
    </row>
    <row r="19" spans="1:18" ht="21" thickTop="1">
      <c r="A19" s="119"/>
      <c r="C19" s="119"/>
      <c r="E19" s="127"/>
      <c r="G19" s="127"/>
      <c r="I19" s="127"/>
      <c r="K19" s="127"/>
      <c r="O19" s="127"/>
      <c r="P19" s="127"/>
      <c r="Q19" s="127"/>
    </row>
    <row r="20" spans="1:18" ht="20.399999999999999">
      <c r="A20" s="119"/>
      <c r="B20" s="121"/>
      <c r="C20" s="119"/>
      <c r="D20" s="121"/>
      <c r="E20" s="127"/>
      <c r="F20" s="121"/>
      <c r="G20" s="127"/>
      <c r="H20" s="121"/>
      <c r="I20" s="127"/>
      <c r="J20" s="121"/>
      <c r="K20" s="127"/>
      <c r="L20" s="121"/>
      <c r="M20" s="121"/>
      <c r="N20" s="121"/>
      <c r="O20" s="127"/>
      <c r="P20" s="127"/>
      <c r="Q20" s="127"/>
      <c r="R20" s="127"/>
    </row>
    <row r="21" spans="1:18" ht="20.399999999999999">
      <c r="A21" s="119"/>
      <c r="B21" s="121"/>
      <c r="D21" s="119"/>
      <c r="E21" s="117" t="s">
        <v>145</v>
      </c>
      <c r="F21" s="121"/>
      <c r="G21" s="127"/>
      <c r="H21" s="121"/>
      <c r="I21" s="127" t="s">
        <v>17</v>
      </c>
      <c r="J21" s="121"/>
      <c r="K21" s="127"/>
      <c r="L21" s="121"/>
      <c r="M21" s="127" t="s">
        <v>146</v>
      </c>
      <c r="N21" s="127"/>
      <c r="O21" s="117" t="s">
        <v>17</v>
      </c>
      <c r="P21" s="127"/>
      <c r="Q21" s="127"/>
      <c r="R21" s="127"/>
    </row>
    <row r="22" spans="1:18" ht="20.399999999999999">
      <c r="A22" s="119"/>
      <c r="B22" s="121"/>
      <c r="C22" s="119"/>
      <c r="D22" s="121"/>
      <c r="E22" s="127"/>
      <c r="F22" s="121"/>
      <c r="G22" s="127"/>
      <c r="H22" s="121"/>
      <c r="I22" s="127"/>
      <c r="J22" s="121"/>
      <c r="K22" s="127"/>
      <c r="L22" s="121"/>
      <c r="M22" s="121"/>
      <c r="N22" s="121"/>
      <c r="O22" s="127"/>
      <c r="P22" s="127"/>
      <c r="Q22" s="127"/>
      <c r="R22" s="127"/>
    </row>
    <row r="23" spans="1:18">
      <c r="A23" s="132"/>
      <c r="C23" s="132"/>
      <c r="E23" s="127"/>
      <c r="G23" s="127"/>
      <c r="I23" s="127"/>
      <c r="K23" s="133"/>
      <c r="O23" s="127"/>
      <c r="P23" s="127"/>
      <c r="Q23" s="127"/>
      <c r="R23" s="127"/>
    </row>
    <row r="24" spans="1:18">
      <c r="E24" s="131"/>
      <c r="G24" s="131"/>
      <c r="I24" s="131"/>
      <c r="K24" s="131"/>
      <c r="O24" s="131"/>
    </row>
  </sheetData>
  <mergeCells count="3">
    <mergeCell ref="I7:K7"/>
    <mergeCell ref="E4:O4"/>
    <mergeCell ref="E5:O5"/>
  </mergeCells>
  <pageMargins left="0.59055118110236227" right="0.19685039370078741" top="0.78740157480314965" bottom="0.59055118110236227" header="0.31496062992125984" footer="0.31496062992125984"/>
  <pageSetup paperSize="9" scale="79" firstPageNumber="8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9B74-DCAC-45BB-946A-4C286FBACBFF}">
  <sheetPr>
    <pageSetUpPr fitToPage="1"/>
  </sheetPr>
  <dimension ref="A1:CW76"/>
  <sheetViews>
    <sheetView topLeftCell="A61" zoomScale="120" zoomScaleNormal="120" zoomScaleSheetLayoutView="85" workbookViewId="0">
      <selection activeCell="L70" sqref="L70"/>
    </sheetView>
  </sheetViews>
  <sheetFormatPr defaultColWidth="10.5546875" defaultRowHeight="19.8"/>
  <cols>
    <col min="1" max="1" width="57.88671875" style="143" customWidth="1"/>
    <col min="2" max="2" width="8.33203125" style="143" customWidth="1"/>
    <col min="3" max="3" width="0.6640625" style="143" customWidth="1"/>
    <col min="4" max="4" width="12.6640625" style="143" customWidth="1"/>
    <col min="5" max="5" width="0.6640625" style="143" customWidth="1"/>
    <col min="6" max="6" width="12.6640625" style="143" customWidth="1"/>
    <col min="7" max="7" width="0.6640625" style="168" customWidth="1"/>
    <col min="8" max="8" width="12.6640625" style="168" customWidth="1"/>
    <col min="9" max="9" width="0.6640625" style="168" customWidth="1"/>
    <col min="10" max="10" width="12.6640625" style="168" customWidth="1"/>
    <col min="11" max="101" width="9.33203125" style="142" customWidth="1"/>
    <col min="102" max="256" width="10.5546875" style="143"/>
    <col min="257" max="257" width="44.33203125" style="143" customWidth="1"/>
    <col min="258" max="258" width="8.33203125" style="143" customWidth="1"/>
    <col min="259" max="259" width="0.6640625" style="143" customWidth="1"/>
    <col min="260" max="260" width="10.6640625" style="143" customWidth="1"/>
    <col min="261" max="261" width="0.6640625" style="143" customWidth="1"/>
    <col min="262" max="262" width="10.6640625" style="143" customWidth="1"/>
    <col min="263" max="263" width="0.6640625" style="143" customWidth="1"/>
    <col min="264" max="264" width="10.6640625" style="143" customWidth="1"/>
    <col min="265" max="265" width="0.6640625" style="143" customWidth="1"/>
    <col min="266" max="266" width="10.6640625" style="143" customWidth="1"/>
    <col min="267" max="357" width="9.33203125" style="143" customWidth="1"/>
    <col min="358" max="512" width="10.5546875" style="143"/>
    <col min="513" max="513" width="44.33203125" style="143" customWidth="1"/>
    <col min="514" max="514" width="8.33203125" style="143" customWidth="1"/>
    <col min="515" max="515" width="0.6640625" style="143" customWidth="1"/>
    <col min="516" max="516" width="10.6640625" style="143" customWidth="1"/>
    <col min="517" max="517" width="0.6640625" style="143" customWidth="1"/>
    <col min="518" max="518" width="10.6640625" style="143" customWidth="1"/>
    <col min="519" max="519" width="0.6640625" style="143" customWidth="1"/>
    <col min="520" max="520" width="10.6640625" style="143" customWidth="1"/>
    <col min="521" max="521" width="0.6640625" style="143" customWidth="1"/>
    <col min="522" max="522" width="10.6640625" style="143" customWidth="1"/>
    <col min="523" max="613" width="9.33203125" style="143" customWidth="1"/>
    <col min="614" max="768" width="10.5546875" style="143"/>
    <col min="769" max="769" width="44.33203125" style="143" customWidth="1"/>
    <col min="770" max="770" width="8.33203125" style="143" customWidth="1"/>
    <col min="771" max="771" width="0.6640625" style="143" customWidth="1"/>
    <col min="772" max="772" width="10.6640625" style="143" customWidth="1"/>
    <col min="773" max="773" width="0.6640625" style="143" customWidth="1"/>
    <col min="774" max="774" width="10.6640625" style="143" customWidth="1"/>
    <col min="775" max="775" width="0.6640625" style="143" customWidth="1"/>
    <col min="776" max="776" width="10.6640625" style="143" customWidth="1"/>
    <col min="777" max="777" width="0.6640625" style="143" customWidth="1"/>
    <col min="778" max="778" width="10.6640625" style="143" customWidth="1"/>
    <col min="779" max="869" width="9.33203125" style="143" customWidth="1"/>
    <col min="870" max="1024" width="10.5546875" style="143"/>
    <col min="1025" max="1025" width="44.33203125" style="143" customWidth="1"/>
    <col min="1026" max="1026" width="8.33203125" style="143" customWidth="1"/>
    <col min="1027" max="1027" width="0.6640625" style="143" customWidth="1"/>
    <col min="1028" max="1028" width="10.6640625" style="143" customWidth="1"/>
    <col min="1029" max="1029" width="0.6640625" style="143" customWidth="1"/>
    <col min="1030" max="1030" width="10.6640625" style="143" customWidth="1"/>
    <col min="1031" max="1031" width="0.6640625" style="143" customWidth="1"/>
    <col min="1032" max="1032" width="10.6640625" style="143" customWidth="1"/>
    <col min="1033" max="1033" width="0.6640625" style="143" customWidth="1"/>
    <col min="1034" max="1034" width="10.6640625" style="143" customWidth="1"/>
    <col min="1035" max="1125" width="9.33203125" style="143" customWidth="1"/>
    <col min="1126" max="1280" width="10.5546875" style="143"/>
    <col min="1281" max="1281" width="44.33203125" style="143" customWidth="1"/>
    <col min="1282" max="1282" width="8.33203125" style="143" customWidth="1"/>
    <col min="1283" max="1283" width="0.6640625" style="143" customWidth="1"/>
    <col min="1284" max="1284" width="10.6640625" style="143" customWidth="1"/>
    <col min="1285" max="1285" width="0.6640625" style="143" customWidth="1"/>
    <col min="1286" max="1286" width="10.6640625" style="143" customWidth="1"/>
    <col min="1287" max="1287" width="0.6640625" style="143" customWidth="1"/>
    <col min="1288" max="1288" width="10.6640625" style="143" customWidth="1"/>
    <col min="1289" max="1289" width="0.6640625" style="143" customWidth="1"/>
    <col min="1290" max="1290" width="10.6640625" style="143" customWidth="1"/>
    <col min="1291" max="1381" width="9.33203125" style="143" customWidth="1"/>
    <col min="1382" max="1536" width="10.5546875" style="143"/>
    <col min="1537" max="1537" width="44.33203125" style="143" customWidth="1"/>
    <col min="1538" max="1538" width="8.33203125" style="143" customWidth="1"/>
    <col min="1539" max="1539" width="0.6640625" style="143" customWidth="1"/>
    <col min="1540" max="1540" width="10.6640625" style="143" customWidth="1"/>
    <col min="1541" max="1541" width="0.6640625" style="143" customWidth="1"/>
    <col min="1542" max="1542" width="10.6640625" style="143" customWidth="1"/>
    <col min="1543" max="1543" width="0.6640625" style="143" customWidth="1"/>
    <col min="1544" max="1544" width="10.6640625" style="143" customWidth="1"/>
    <col min="1545" max="1545" width="0.6640625" style="143" customWidth="1"/>
    <col min="1546" max="1546" width="10.6640625" style="143" customWidth="1"/>
    <col min="1547" max="1637" width="9.33203125" style="143" customWidth="1"/>
    <col min="1638" max="1792" width="10.5546875" style="143"/>
    <col min="1793" max="1793" width="44.33203125" style="143" customWidth="1"/>
    <col min="1794" max="1794" width="8.33203125" style="143" customWidth="1"/>
    <col min="1795" max="1795" width="0.6640625" style="143" customWidth="1"/>
    <col min="1796" max="1796" width="10.6640625" style="143" customWidth="1"/>
    <col min="1797" max="1797" width="0.6640625" style="143" customWidth="1"/>
    <col min="1798" max="1798" width="10.6640625" style="143" customWidth="1"/>
    <col min="1799" max="1799" width="0.6640625" style="143" customWidth="1"/>
    <col min="1800" max="1800" width="10.6640625" style="143" customWidth="1"/>
    <col min="1801" max="1801" width="0.6640625" style="143" customWidth="1"/>
    <col min="1802" max="1802" width="10.6640625" style="143" customWidth="1"/>
    <col min="1803" max="1893" width="9.33203125" style="143" customWidth="1"/>
    <col min="1894" max="2048" width="10.5546875" style="143"/>
    <col min="2049" max="2049" width="44.33203125" style="143" customWidth="1"/>
    <col min="2050" max="2050" width="8.33203125" style="143" customWidth="1"/>
    <col min="2051" max="2051" width="0.6640625" style="143" customWidth="1"/>
    <col min="2052" max="2052" width="10.6640625" style="143" customWidth="1"/>
    <col min="2053" max="2053" width="0.6640625" style="143" customWidth="1"/>
    <col min="2054" max="2054" width="10.6640625" style="143" customWidth="1"/>
    <col min="2055" max="2055" width="0.6640625" style="143" customWidth="1"/>
    <col min="2056" max="2056" width="10.6640625" style="143" customWidth="1"/>
    <col min="2057" max="2057" width="0.6640625" style="143" customWidth="1"/>
    <col min="2058" max="2058" width="10.6640625" style="143" customWidth="1"/>
    <col min="2059" max="2149" width="9.33203125" style="143" customWidth="1"/>
    <col min="2150" max="2304" width="10.5546875" style="143"/>
    <col min="2305" max="2305" width="44.33203125" style="143" customWidth="1"/>
    <col min="2306" max="2306" width="8.33203125" style="143" customWidth="1"/>
    <col min="2307" max="2307" width="0.6640625" style="143" customWidth="1"/>
    <col min="2308" max="2308" width="10.6640625" style="143" customWidth="1"/>
    <col min="2309" max="2309" width="0.6640625" style="143" customWidth="1"/>
    <col min="2310" max="2310" width="10.6640625" style="143" customWidth="1"/>
    <col min="2311" max="2311" width="0.6640625" style="143" customWidth="1"/>
    <col min="2312" max="2312" width="10.6640625" style="143" customWidth="1"/>
    <col min="2313" max="2313" width="0.6640625" style="143" customWidth="1"/>
    <col min="2314" max="2314" width="10.6640625" style="143" customWidth="1"/>
    <col min="2315" max="2405" width="9.33203125" style="143" customWidth="1"/>
    <col min="2406" max="2560" width="10.5546875" style="143"/>
    <col min="2561" max="2561" width="44.33203125" style="143" customWidth="1"/>
    <col min="2562" max="2562" width="8.33203125" style="143" customWidth="1"/>
    <col min="2563" max="2563" width="0.6640625" style="143" customWidth="1"/>
    <col min="2564" max="2564" width="10.6640625" style="143" customWidth="1"/>
    <col min="2565" max="2565" width="0.6640625" style="143" customWidth="1"/>
    <col min="2566" max="2566" width="10.6640625" style="143" customWidth="1"/>
    <col min="2567" max="2567" width="0.6640625" style="143" customWidth="1"/>
    <col min="2568" max="2568" width="10.6640625" style="143" customWidth="1"/>
    <col min="2569" max="2569" width="0.6640625" style="143" customWidth="1"/>
    <col min="2570" max="2570" width="10.6640625" style="143" customWidth="1"/>
    <col min="2571" max="2661" width="9.33203125" style="143" customWidth="1"/>
    <col min="2662" max="2816" width="10.5546875" style="143"/>
    <col min="2817" max="2817" width="44.33203125" style="143" customWidth="1"/>
    <col min="2818" max="2818" width="8.33203125" style="143" customWidth="1"/>
    <col min="2819" max="2819" width="0.6640625" style="143" customWidth="1"/>
    <col min="2820" max="2820" width="10.6640625" style="143" customWidth="1"/>
    <col min="2821" max="2821" width="0.6640625" style="143" customWidth="1"/>
    <col min="2822" max="2822" width="10.6640625" style="143" customWidth="1"/>
    <col min="2823" max="2823" width="0.6640625" style="143" customWidth="1"/>
    <col min="2824" max="2824" width="10.6640625" style="143" customWidth="1"/>
    <col min="2825" max="2825" width="0.6640625" style="143" customWidth="1"/>
    <col min="2826" max="2826" width="10.6640625" style="143" customWidth="1"/>
    <col min="2827" max="2917" width="9.33203125" style="143" customWidth="1"/>
    <col min="2918" max="3072" width="10.5546875" style="143"/>
    <col min="3073" max="3073" width="44.33203125" style="143" customWidth="1"/>
    <col min="3074" max="3074" width="8.33203125" style="143" customWidth="1"/>
    <col min="3075" max="3075" width="0.6640625" style="143" customWidth="1"/>
    <col min="3076" max="3076" width="10.6640625" style="143" customWidth="1"/>
    <col min="3077" max="3077" width="0.6640625" style="143" customWidth="1"/>
    <col min="3078" max="3078" width="10.6640625" style="143" customWidth="1"/>
    <col min="3079" max="3079" width="0.6640625" style="143" customWidth="1"/>
    <col min="3080" max="3080" width="10.6640625" style="143" customWidth="1"/>
    <col min="3081" max="3081" width="0.6640625" style="143" customWidth="1"/>
    <col min="3082" max="3082" width="10.6640625" style="143" customWidth="1"/>
    <col min="3083" max="3173" width="9.33203125" style="143" customWidth="1"/>
    <col min="3174" max="3328" width="10.5546875" style="143"/>
    <col min="3329" max="3329" width="44.33203125" style="143" customWidth="1"/>
    <col min="3330" max="3330" width="8.33203125" style="143" customWidth="1"/>
    <col min="3331" max="3331" width="0.6640625" style="143" customWidth="1"/>
    <col min="3332" max="3332" width="10.6640625" style="143" customWidth="1"/>
    <col min="3333" max="3333" width="0.6640625" style="143" customWidth="1"/>
    <col min="3334" max="3334" width="10.6640625" style="143" customWidth="1"/>
    <col min="3335" max="3335" width="0.6640625" style="143" customWidth="1"/>
    <col min="3336" max="3336" width="10.6640625" style="143" customWidth="1"/>
    <col min="3337" max="3337" width="0.6640625" style="143" customWidth="1"/>
    <col min="3338" max="3338" width="10.6640625" style="143" customWidth="1"/>
    <col min="3339" max="3429" width="9.33203125" style="143" customWidth="1"/>
    <col min="3430" max="3584" width="10.5546875" style="143"/>
    <col min="3585" max="3585" width="44.33203125" style="143" customWidth="1"/>
    <col min="3586" max="3586" width="8.33203125" style="143" customWidth="1"/>
    <col min="3587" max="3587" width="0.6640625" style="143" customWidth="1"/>
    <col min="3588" max="3588" width="10.6640625" style="143" customWidth="1"/>
    <col min="3589" max="3589" width="0.6640625" style="143" customWidth="1"/>
    <col min="3590" max="3590" width="10.6640625" style="143" customWidth="1"/>
    <col min="3591" max="3591" width="0.6640625" style="143" customWidth="1"/>
    <col min="3592" max="3592" width="10.6640625" style="143" customWidth="1"/>
    <col min="3593" max="3593" width="0.6640625" style="143" customWidth="1"/>
    <col min="3594" max="3594" width="10.6640625" style="143" customWidth="1"/>
    <col min="3595" max="3685" width="9.33203125" style="143" customWidth="1"/>
    <col min="3686" max="3840" width="10.5546875" style="143"/>
    <col min="3841" max="3841" width="44.33203125" style="143" customWidth="1"/>
    <col min="3842" max="3842" width="8.33203125" style="143" customWidth="1"/>
    <col min="3843" max="3843" width="0.6640625" style="143" customWidth="1"/>
    <col min="3844" max="3844" width="10.6640625" style="143" customWidth="1"/>
    <col min="3845" max="3845" width="0.6640625" style="143" customWidth="1"/>
    <col min="3846" max="3846" width="10.6640625" style="143" customWidth="1"/>
    <col min="3847" max="3847" width="0.6640625" style="143" customWidth="1"/>
    <col min="3848" max="3848" width="10.6640625" style="143" customWidth="1"/>
    <col min="3849" max="3849" width="0.6640625" style="143" customWidth="1"/>
    <col min="3850" max="3850" width="10.6640625" style="143" customWidth="1"/>
    <col min="3851" max="3941" width="9.33203125" style="143" customWidth="1"/>
    <col min="3942" max="4096" width="10.5546875" style="143"/>
    <col min="4097" max="4097" width="44.33203125" style="143" customWidth="1"/>
    <col min="4098" max="4098" width="8.33203125" style="143" customWidth="1"/>
    <col min="4099" max="4099" width="0.6640625" style="143" customWidth="1"/>
    <col min="4100" max="4100" width="10.6640625" style="143" customWidth="1"/>
    <col min="4101" max="4101" width="0.6640625" style="143" customWidth="1"/>
    <col min="4102" max="4102" width="10.6640625" style="143" customWidth="1"/>
    <col min="4103" max="4103" width="0.6640625" style="143" customWidth="1"/>
    <col min="4104" max="4104" width="10.6640625" style="143" customWidth="1"/>
    <col min="4105" max="4105" width="0.6640625" style="143" customWidth="1"/>
    <col min="4106" max="4106" width="10.6640625" style="143" customWidth="1"/>
    <col min="4107" max="4197" width="9.33203125" style="143" customWidth="1"/>
    <col min="4198" max="4352" width="10.5546875" style="143"/>
    <col min="4353" max="4353" width="44.33203125" style="143" customWidth="1"/>
    <col min="4354" max="4354" width="8.33203125" style="143" customWidth="1"/>
    <col min="4355" max="4355" width="0.6640625" style="143" customWidth="1"/>
    <col min="4356" max="4356" width="10.6640625" style="143" customWidth="1"/>
    <col min="4357" max="4357" width="0.6640625" style="143" customWidth="1"/>
    <col min="4358" max="4358" width="10.6640625" style="143" customWidth="1"/>
    <col min="4359" max="4359" width="0.6640625" style="143" customWidth="1"/>
    <col min="4360" max="4360" width="10.6640625" style="143" customWidth="1"/>
    <col min="4361" max="4361" width="0.6640625" style="143" customWidth="1"/>
    <col min="4362" max="4362" width="10.6640625" style="143" customWidth="1"/>
    <col min="4363" max="4453" width="9.33203125" style="143" customWidth="1"/>
    <col min="4454" max="4608" width="10.5546875" style="143"/>
    <col min="4609" max="4609" width="44.33203125" style="143" customWidth="1"/>
    <col min="4610" max="4610" width="8.33203125" style="143" customWidth="1"/>
    <col min="4611" max="4611" width="0.6640625" style="143" customWidth="1"/>
    <col min="4612" max="4612" width="10.6640625" style="143" customWidth="1"/>
    <col min="4613" max="4613" width="0.6640625" style="143" customWidth="1"/>
    <col min="4614" max="4614" width="10.6640625" style="143" customWidth="1"/>
    <col min="4615" max="4615" width="0.6640625" style="143" customWidth="1"/>
    <col min="4616" max="4616" width="10.6640625" style="143" customWidth="1"/>
    <col min="4617" max="4617" width="0.6640625" style="143" customWidth="1"/>
    <col min="4618" max="4618" width="10.6640625" style="143" customWidth="1"/>
    <col min="4619" max="4709" width="9.33203125" style="143" customWidth="1"/>
    <col min="4710" max="4864" width="10.5546875" style="143"/>
    <col min="4865" max="4865" width="44.33203125" style="143" customWidth="1"/>
    <col min="4866" max="4866" width="8.33203125" style="143" customWidth="1"/>
    <col min="4867" max="4867" width="0.6640625" style="143" customWidth="1"/>
    <col min="4868" max="4868" width="10.6640625" style="143" customWidth="1"/>
    <col min="4869" max="4869" width="0.6640625" style="143" customWidth="1"/>
    <col min="4870" max="4870" width="10.6640625" style="143" customWidth="1"/>
    <col min="4871" max="4871" width="0.6640625" style="143" customWidth="1"/>
    <col min="4872" max="4872" width="10.6640625" style="143" customWidth="1"/>
    <col min="4873" max="4873" width="0.6640625" style="143" customWidth="1"/>
    <col min="4874" max="4874" width="10.6640625" style="143" customWidth="1"/>
    <col min="4875" max="4965" width="9.33203125" style="143" customWidth="1"/>
    <col min="4966" max="5120" width="10.5546875" style="143"/>
    <col min="5121" max="5121" width="44.33203125" style="143" customWidth="1"/>
    <col min="5122" max="5122" width="8.33203125" style="143" customWidth="1"/>
    <col min="5123" max="5123" width="0.6640625" style="143" customWidth="1"/>
    <col min="5124" max="5124" width="10.6640625" style="143" customWidth="1"/>
    <col min="5125" max="5125" width="0.6640625" style="143" customWidth="1"/>
    <col min="5126" max="5126" width="10.6640625" style="143" customWidth="1"/>
    <col min="5127" max="5127" width="0.6640625" style="143" customWidth="1"/>
    <col min="5128" max="5128" width="10.6640625" style="143" customWidth="1"/>
    <col min="5129" max="5129" width="0.6640625" style="143" customWidth="1"/>
    <col min="5130" max="5130" width="10.6640625" style="143" customWidth="1"/>
    <col min="5131" max="5221" width="9.33203125" style="143" customWidth="1"/>
    <col min="5222" max="5376" width="10.5546875" style="143"/>
    <col min="5377" max="5377" width="44.33203125" style="143" customWidth="1"/>
    <col min="5378" max="5378" width="8.33203125" style="143" customWidth="1"/>
    <col min="5379" max="5379" width="0.6640625" style="143" customWidth="1"/>
    <col min="5380" max="5380" width="10.6640625" style="143" customWidth="1"/>
    <col min="5381" max="5381" width="0.6640625" style="143" customWidth="1"/>
    <col min="5382" max="5382" width="10.6640625" style="143" customWidth="1"/>
    <col min="5383" max="5383" width="0.6640625" style="143" customWidth="1"/>
    <col min="5384" max="5384" width="10.6640625" style="143" customWidth="1"/>
    <col min="5385" max="5385" width="0.6640625" style="143" customWidth="1"/>
    <col min="5386" max="5386" width="10.6640625" style="143" customWidth="1"/>
    <col min="5387" max="5477" width="9.33203125" style="143" customWidth="1"/>
    <col min="5478" max="5632" width="10.5546875" style="143"/>
    <col min="5633" max="5633" width="44.33203125" style="143" customWidth="1"/>
    <col min="5634" max="5634" width="8.33203125" style="143" customWidth="1"/>
    <col min="5635" max="5635" width="0.6640625" style="143" customWidth="1"/>
    <col min="5636" max="5636" width="10.6640625" style="143" customWidth="1"/>
    <col min="5637" max="5637" width="0.6640625" style="143" customWidth="1"/>
    <col min="5638" max="5638" width="10.6640625" style="143" customWidth="1"/>
    <col min="5639" max="5639" width="0.6640625" style="143" customWidth="1"/>
    <col min="5640" max="5640" width="10.6640625" style="143" customWidth="1"/>
    <col min="5641" max="5641" width="0.6640625" style="143" customWidth="1"/>
    <col min="5642" max="5642" width="10.6640625" style="143" customWidth="1"/>
    <col min="5643" max="5733" width="9.33203125" style="143" customWidth="1"/>
    <col min="5734" max="5888" width="10.5546875" style="143"/>
    <col min="5889" max="5889" width="44.33203125" style="143" customWidth="1"/>
    <col min="5890" max="5890" width="8.33203125" style="143" customWidth="1"/>
    <col min="5891" max="5891" width="0.6640625" style="143" customWidth="1"/>
    <col min="5892" max="5892" width="10.6640625" style="143" customWidth="1"/>
    <col min="5893" max="5893" width="0.6640625" style="143" customWidth="1"/>
    <col min="5894" max="5894" width="10.6640625" style="143" customWidth="1"/>
    <col min="5895" max="5895" width="0.6640625" style="143" customWidth="1"/>
    <col min="5896" max="5896" width="10.6640625" style="143" customWidth="1"/>
    <col min="5897" max="5897" width="0.6640625" style="143" customWidth="1"/>
    <col min="5898" max="5898" width="10.6640625" style="143" customWidth="1"/>
    <col min="5899" max="5989" width="9.33203125" style="143" customWidth="1"/>
    <col min="5990" max="6144" width="10.5546875" style="143"/>
    <col min="6145" max="6145" width="44.33203125" style="143" customWidth="1"/>
    <col min="6146" max="6146" width="8.33203125" style="143" customWidth="1"/>
    <col min="6147" max="6147" width="0.6640625" style="143" customWidth="1"/>
    <col min="6148" max="6148" width="10.6640625" style="143" customWidth="1"/>
    <col min="6149" max="6149" width="0.6640625" style="143" customWidth="1"/>
    <col min="6150" max="6150" width="10.6640625" style="143" customWidth="1"/>
    <col min="6151" max="6151" width="0.6640625" style="143" customWidth="1"/>
    <col min="6152" max="6152" width="10.6640625" style="143" customWidth="1"/>
    <col min="6153" max="6153" width="0.6640625" style="143" customWidth="1"/>
    <col min="6154" max="6154" width="10.6640625" style="143" customWidth="1"/>
    <col min="6155" max="6245" width="9.33203125" style="143" customWidth="1"/>
    <col min="6246" max="6400" width="10.5546875" style="143"/>
    <col min="6401" max="6401" width="44.33203125" style="143" customWidth="1"/>
    <col min="6402" max="6402" width="8.33203125" style="143" customWidth="1"/>
    <col min="6403" max="6403" width="0.6640625" style="143" customWidth="1"/>
    <col min="6404" max="6404" width="10.6640625" style="143" customWidth="1"/>
    <col min="6405" max="6405" width="0.6640625" style="143" customWidth="1"/>
    <col min="6406" max="6406" width="10.6640625" style="143" customWidth="1"/>
    <col min="6407" max="6407" width="0.6640625" style="143" customWidth="1"/>
    <col min="6408" max="6408" width="10.6640625" style="143" customWidth="1"/>
    <col min="6409" max="6409" width="0.6640625" style="143" customWidth="1"/>
    <col min="6410" max="6410" width="10.6640625" style="143" customWidth="1"/>
    <col min="6411" max="6501" width="9.33203125" style="143" customWidth="1"/>
    <col min="6502" max="6656" width="10.5546875" style="143"/>
    <col min="6657" max="6657" width="44.33203125" style="143" customWidth="1"/>
    <col min="6658" max="6658" width="8.33203125" style="143" customWidth="1"/>
    <col min="6659" max="6659" width="0.6640625" style="143" customWidth="1"/>
    <col min="6660" max="6660" width="10.6640625" style="143" customWidth="1"/>
    <col min="6661" max="6661" width="0.6640625" style="143" customWidth="1"/>
    <col min="6662" max="6662" width="10.6640625" style="143" customWidth="1"/>
    <col min="6663" max="6663" width="0.6640625" style="143" customWidth="1"/>
    <col min="6664" max="6664" width="10.6640625" style="143" customWidth="1"/>
    <col min="6665" max="6665" width="0.6640625" style="143" customWidth="1"/>
    <col min="6666" max="6666" width="10.6640625" style="143" customWidth="1"/>
    <col min="6667" max="6757" width="9.33203125" style="143" customWidth="1"/>
    <col min="6758" max="6912" width="10.5546875" style="143"/>
    <col min="6913" max="6913" width="44.33203125" style="143" customWidth="1"/>
    <col min="6914" max="6914" width="8.33203125" style="143" customWidth="1"/>
    <col min="6915" max="6915" width="0.6640625" style="143" customWidth="1"/>
    <col min="6916" max="6916" width="10.6640625" style="143" customWidth="1"/>
    <col min="6917" max="6917" width="0.6640625" style="143" customWidth="1"/>
    <col min="6918" max="6918" width="10.6640625" style="143" customWidth="1"/>
    <col min="6919" max="6919" width="0.6640625" style="143" customWidth="1"/>
    <col min="6920" max="6920" width="10.6640625" style="143" customWidth="1"/>
    <col min="6921" max="6921" width="0.6640625" style="143" customWidth="1"/>
    <col min="6922" max="6922" width="10.6640625" style="143" customWidth="1"/>
    <col min="6923" max="7013" width="9.33203125" style="143" customWidth="1"/>
    <col min="7014" max="7168" width="10.5546875" style="143"/>
    <col min="7169" max="7169" width="44.33203125" style="143" customWidth="1"/>
    <col min="7170" max="7170" width="8.33203125" style="143" customWidth="1"/>
    <col min="7171" max="7171" width="0.6640625" style="143" customWidth="1"/>
    <col min="7172" max="7172" width="10.6640625" style="143" customWidth="1"/>
    <col min="7173" max="7173" width="0.6640625" style="143" customWidth="1"/>
    <col min="7174" max="7174" width="10.6640625" style="143" customWidth="1"/>
    <col min="7175" max="7175" width="0.6640625" style="143" customWidth="1"/>
    <col min="7176" max="7176" width="10.6640625" style="143" customWidth="1"/>
    <col min="7177" max="7177" width="0.6640625" style="143" customWidth="1"/>
    <col min="7178" max="7178" width="10.6640625" style="143" customWidth="1"/>
    <col min="7179" max="7269" width="9.33203125" style="143" customWidth="1"/>
    <col min="7270" max="7424" width="10.5546875" style="143"/>
    <col min="7425" max="7425" width="44.33203125" style="143" customWidth="1"/>
    <col min="7426" max="7426" width="8.33203125" style="143" customWidth="1"/>
    <col min="7427" max="7427" width="0.6640625" style="143" customWidth="1"/>
    <col min="7428" max="7428" width="10.6640625" style="143" customWidth="1"/>
    <col min="7429" max="7429" width="0.6640625" style="143" customWidth="1"/>
    <col min="7430" max="7430" width="10.6640625" style="143" customWidth="1"/>
    <col min="7431" max="7431" width="0.6640625" style="143" customWidth="1"/>
    <col min="7432" max="7432" width="10.6640625" style="143" customWidth="1"/>
    <col min="7433" max="7433" width="0.6640625" style="143" customWidth="1"/>
    <col min="7434" max="7434" width="10.6640625" style="143" customWidth="1"/>
    <col min="7435" max="7525" width="9.33203125" style="143" customWidth="1"/>
    <col min="7526" max="7680" width="10.5546875" style="143"/>
    <col min="7681" max="7681" width="44.33203125" style="143" customWidth="1"/>
    <col min="7682" max="7682" width="8.33203125" style="143" customWidth="1"/>
    <col min="7683" max="7683" width="0.6640625" style="143" customWidth="1"/>
    <col min="7684" max="7684" width="10.6640625" style="143" customWidth="1"/>
    <col min="7685" max="7685" width="0.6640625" style="143" customWidth="1"/>
    <col min="7686" max="7686" width="10.6640625" style="143" customWidth="1"/>
    <col min="7687" max="7687" width="0.6640625" style="143" customWidth="1"/>
    <col min="7688" max="7688" width="10.6640625" style="143" customWidth="1"/>
    <col min="7689" max="7689" width="0.6640625" style="143" customWidth="1"/>
    <col min="7690" max="7690" width="10.6640625" style="143" customWidth="1"/>
    <col min="7691" max="7781" width="9.33203125" style="143" customWidth="1"/>
    <col min="7782" max="7936" width="10.5546875" style="143"/>
    <col min="7937" max="7937" width="44.33203125" style="143" customWidth="1"/>
    <col min="7938" max="7938" width="8.33203125" style="143" customWidth="1"/>
    <col min="7939" max="7939" width="0.6640625" style="143" customWidth="1"/>
    <col min="7940" max="7940" width="10.6640625" style="143" customWidth="1"/>
    <col min="7941" max="7941" width="0.6640625" style="143" customWidth="1"/>
    <col min="7942" max="7942" width="10.6640625" style="143" customWidth="1"/>
    <col min="7943" max="7943" width="0.6640625" style="143" customWidth="1"/>
    <col min="7944" max="7944" width="10.6640625" style="143" customWidth="1"/>
    <col min="7945" max="7945" width="0.6640625" style="143" customWidth="1"/>
    <col min="7946" max="7946" width="10.6640625" style="143" customWidth="1"/>
    <col min="7947" max="8037" width="9.33203125" style="143" customWidth="1"/>
    <col min="8038" max="8192" width="10.5546875" style="143"/>
    <col min="8193" max="8193" width="44.33203125" style="143" customWidth="1"/>
    <col min="8194" max="8194" width="8.33203125" style="143" customWidth="1"/>
    <col min="8195" max="8195" width="0.6640625" style="143" customWidth="1"/>
    <col min="8196" max="8196" width="10.6640625" style="143" customWidth="1"/>
    <col min="8197" max="8197" width="0.6640625" style="143" customWidth="1"/>
    <col min="8198" max="8198" width="10.6640625" style="143" customWidth="1"/>
    <col min="8199" max="8199" width="0.6640625" style="143" customWidth="1"/>
    <col min="8200" max="8200" width="10.6640625" style="143" customWidth="1"/>
    <col min="8201" max="8201" width="0.6640625" style="143" customWidth="1"/>
    <col min="8202" max="8202" width="10.6640625" style="143" customWidth="1"/>
    <col min="8203" max="8293" width="9.33203125" style="143" customWidth="1"/>
    <col min="8294" max="8448" width="10.5546875" style="143"/>
    <col min="8449" max="8449" width="44.33203125" style="143" customWidth="1"/>
    <col min="8450" max="8450" width="8.33203125" style="143" customWidth="1"/>
    <col min="8451" max="8451" width="0.6640625" style="143" customWidth="1"/>
    <col min="8452" max="8452" width="10.6640625" style="143" customWidth="1"/>
    <col min="8453" max="8453" width="0.6640625" style="143" customWidth="1"/>
    <col min="8454" max="8454" width="10.6640625" style="143" customWidth="1"/>
    <col min="8455" max="8455" width="0.6640625" style="143" customWidth="1"/>
    <col min="8456" max="8456" width="10.6640625" style="143" customWidth="1"/>
    <col min="8457" max="8457" width="0.6640625" style="143" customWidth="1"/>
    <col min="8458" max="8458" width="10.6640625" style="143" customWidth="1"/>
    <col min="8459" max="8549" width="9.33203125" style="143" customWidth="1"/>
    <col min="8550" max="8704" width="10.5546875" style="143"/>
    <col min="8705" max="8705" width="44.33203125" style="143" customWidth="1"/>
    <col min="8706" max="8706" width="8.33203125" style="143" customWidth="1"/>
    <col min="8707" max="8707" width="0.6640625" style="143" customWidth="1"/>
    <col min="8708" max="8708" width="10.6640625" style="143" customWidth="1"/>
    <col min="8709" max="8709" width="0.6640625" style="143" customWidth="1"/>
    <col min="8710" max="8710" width="10.6640625" style="143" customWidth="1"/>
    <col min="8711" max="8711" width="0.6640625" style="143" customWidth="1"/>
    <col min="8712" max="8712" width="10.6640625" style="143" customWidth="1"/>
    <col min="8713" max="8713" width="0.6640625" style="143" customWidth="1"/>
    <col min="8714" max="8714" width="10.6640625" style="143" customWidth="1"/>
    <col min="8715" max="8805" width="9.33203125" style="143" customWidth="1"/>
    <col min="8806" max="8960" width="10.5546875" style="143"/>
    <col min="8961" max="8961" width="44.33203125" style="143" customWidth="1"/>
    <col min="8962" max="8962" width="8.33203125" style="143" customWidth="1"/>
    <col min="8963" max="8963" width="0.6640625" style="143" customWidth="1"/>
    <col min="8964" max="8964" width="10.6640625" style="143" customWidth="1"/>
    <col min="8965" max="8965" width="0.6640625" style="143" customWidth="1"/>
    <col min="8966" max="8966" width="10.6640625" style="143" customWidth="1"/>
    <col min="8967" max="8967" width="0.6640625" style="143" customWidth="1"/>
    <col min="8968" max="8968" width="10.6640625" style="143" customWidth="1"/>
    <col min="8969" max="8969" width="0.6640625" style="143" customWidth="1"/>
    <col min="8970" max="8970" width="10.6640625" style="143" customWidth="1"/>
    <col min="8971" max="9061" width="9.33203125" style="143" customWidth="1"/>
    <col min="9062" max="9216" width="10.5546875" style="143"/>
    <col min="9217" max="9217" width="44.33203125" style="143" customWidth="1"/>
    <col min="9218" max="9218" width="8.33203125" style="143" customWidth="1"/>
    <col min="9219" max="9219" width="0.6640625" style="143" customWidth="1"/>
    <col min="9220" max="9220" width="10.6640625" style="143" customWidth="1"/>
    <col min="9221" max="9221" width="0.6640625" style="143" customWidth="1"/>
    <col min="9222" max="9222" width="10.6640625" style="143" customWidth="1"/>
    <col min="9223" max="9223" width="0.6640625" style="143" customWidth="1"/>
    <col min="9224" max="9224" width="10.6640625" style="143" customWidth="1"/>
    <col min="9225" max="9225" width="0.6640625" style="143" customWidth="1"/>
    <col min="9226" max="9226" width="10.6640625" style="143" customWidth="1"/>
    <col min="9227" max="9317" width="9.33203125" style="143" customWidth="1"/>
    <col min="9318" max="9472" width="10.5546875" style="143"/>
    <col min="9473" max="9473" width="44.33203125" style="143" customWidth="1"/>
    <col min="9474" max="9474" width="8.33203125" style="143" customWidth="1"/>
    <col min="9475" max="9475" width="0.6640625" style="143" customWidth="1"/>
    <col min="9476" max="9476" width="10.6640625" style="143" customWidth="1"/>
    <col min="9477" max="9477" width="0.6640625" style="143" customWidth="1"/>
    <col min="9478" max="9478" width="10.6640625" style="143" customWidth="1"/>
    <col min="9479" max="9479" width="0.6640625" style="143" customWidth="1"/>
    <col min="9480" max="9480" width="10.6640625" style="143" customWidth="1"/>
    <col min="9481" max="9481" width="0.6640625" style="143" customWidth="1"/>
    <col min="9482" max="9482" width="10.6640625" style="143" customWidth="1"/>
    <col min="9483" max="9573" width="9.33203125" style="143" customWidth="1"/>
    <col min="9574" max="9728" width="10.5546875" style="143"/>
    <col min="9729" max="9729" width="44.33203125" style="143" customWidth="1"/>
    <col min="9730" max="9730" width="8.33203125" style="143" customWidth="1"/>
    <col min="9731" max="9731" width="0.6640625" style="143" customWidth="1"/>
    <col min="9732" max="9732" width="10.6640625" style="143" customWidth="1"/>
    <col min="9733" max="9733" width="0.6640625" style="143" customWidth="1"/>
    <col min="9734" max="9734" width="10.6640625" style="143" customWidth="1"/>
    <col min="9735" max="9735" width="0.6640625" style="143" customWidth="1"/>
    <col min="9736" max="9736" width="10.6640625" style="143" customWidth="1"/>
    <col min="9737" max="9737" width="0.6640625" style="143" customWidth="1"/>
    <col min="9738" max="9738" width="10.6640625" style="143" customWidth="1"/>
    <col min="9739" max="9829" width="9.33203125" style="143" customWidth="1"/>
    <col min="9830" max="9984" width="10.5546875" style="143"/>
    <col min="9985" max="9985" width="44.33203125" style="143" customWidth="1"/>
    <col min="9986" max="9986" width="8.33203125" style="143" customWidth="1"/>
    <col min="9987" max="9987" width="0.6640625" style="143" customWidth="1"/>
    <col min="9988" max="9988" width="10.6640625" style="143" customWidth="1"/>
    <col min="9989" max="9989" width="0.6640625" style="143" customWidth="1"/>
    <col min="9990" max="9990" width="10.6640625" style="143" customWidth="1"/>
    <col min="9991" max="9991" width="0.6640625" style="143" customWidth="1"/>
    <col min="9992" max="9992" width="10.6640625" style="143" customWidth="1"/>
    <col min="9993" max="9993" width="0.6640625" style="143" customWidth="1"/>
    <col min="9994" max="9994" width="10.6640625" style="143" customWidth="1"/>
    <col min="9995" max="10085" width="9.33203125" style="143" customWidth="1"/>
    <col min="10086" max="10240" width="10.5546875" style="143"/>
    <col min="10241" max="10241" width="44.33203125" style="143" customWidth="1"/>
    <col min="10242" max="10242" width="8.33203125" style="143" customWidth="1"/>
    <col min="10243" max="10243" width="0.6640625" style="143" customWidth="1"/>
    <col min="10244" max="10244" width="10.6640625" style="143" customWidth="1"/>
    <col min="10245" max="10245" width="0.6640625" style="143" customWidth="1"/>
    <col min="10246" max="10246" width="10.6640625" style="143" customWidth="1"/>
    <col min="10247" max="10247" width="0.6640625" style="143" customWidth="1"/>
    <col min="10248" max="10248" width="10.6640625" style="143" customWidth="1"/>
    <col min="10249" max="10249" width="0.6640625" style="143" customWidth="1"/>
    <col min="10250" max="10250" width="10.6640625" style="143" customWidth="1"/>
    <col min="10251" max="10341" width="9.33203125" style="143" customWidth="1"/>
    <col min="10342" max="10496" width="10.5546875" style="143"/>
    <col min="10497" max="10497" width="44.33203125" style="143" customWidth="1"/>
    <col min="10498" max="10498" width="8.33203125" style="143" customWidth="1"/>
    <col min="10499" max="10499" width="0.6640625" style="143" customWidth="1"/>
    <col min="10500" max="10500" width="10.6640625" style="143" customWidth="1"/>
    <col min="10501" max="10501" width="0.6640625" style="143" customWidth="1"/>
    <col min="10502" max="10502" width="10.6640625" style="143" customWidth="1"/>
    <col min="10503" max="10503" width="0.6640625" style="143" customWidth="1"/>
    <col min="10504" max="10504" width="10.6640625" style="143" customWidth="1"/>
    <col min="10505" max="10505" width="0.6640625" style="143" customWidth="1"/>
    <col min="10506" max="10506" width="10.6640625" style="143" customWidth="1"/>
    <col min="10507" max="10597" width="9.33203125" style="143" customWidth="1"/>
    <col min="10598" max="10752" width="10.5546875" style="143"/>
    <col min="10753" max="10753" width="44.33203125" style="143" customWidth="1"/>
    <col min="10754" max="10754" width="8.33203125" style="143" customWidth="1"/>
    <col min="10755" max="10755" width="0.6640625" style="143" customWidth="1"/>
    <col min="10756" max="10756" width="10.6640625" style="143" customWidth="1"/>
    <col min="10757" max="10757" width="0.6640625" style="143" customWidth="1"/>
    <col min="10758" max="10758" width="10.6640625" style="143" customWidth="1"/>
    <col min="10759" max="10759" width="0.6640625" style="143" customWidth="1"/>
    <col min="10760" max="10760" width="10.6640625" style="143" customWidth="1"/>
    <col min="10761" max="10761" width="0.6640625" style="143" customWidth="1"/>
    <col min="10762" max="10762" width="10.6640625" style="143" customWidth="1"/>
    <col min="10763" max="10853" width="9.33203125" style="143" customWidth="1"/>
    <col min="10854" max="11008" width="10.5546875" style="143"/>
    <col min="11009" max="11009" width="44.33203125" style="143" customWidth="1"/>
    <col min="11010" max="11010" width="8.33203125" style="143" customWidth="1"/>
    <col min="11011" max="11011" width="0.6640625" style="143" customWidth="1"/>
    <col min="11012" max="11012" width="10.6640625" style="143" customWidth="1"/>
    <col min="11013" max="11013" width="0.6640625" style="143" customWidth="1"/>
    <col min="11014" max="11014" width="10.6640625" style="143" customWidth="1"/>
    <col min="11015" max="11015" width="0.6640625" style="143" customWidth="1"/>
    <col min="11016" max="11016" width="10.6640625" style="143" customWidth="1"/>
    <col min="11017" max="11017" width="0.6640625" style="143" customWidth="1"/>
    <col min="11018" max="11018" width="10.6640625" style="143" customWidth="1"/>
    <col min="11019" max="11109" width="9.33203125" style="143" customWidth="1"/>
    <col min="11110" max="11264" width="10.5546875" style="143"/>
    <col min="11265" max="11265" width="44.33203125" style="143" customWidth="1"/>
    <col min="11266" max="11266" width="8.33203125" style="143" customWidth="1"/>
    <col min="11267" max="11267" width="0.6640625" style="143" customWidth="1"/>
    <col min="11268" max="11268" width="10.6640625" style="143" customWidth="1"/>
    <col min="11269" max="11269" width="0.6640625" style="143" customWidth="1"/>
    <col min="11270" max="11270" width="10.6640625" style="143" customWidth="1"/>
    <col min="11271" max="11271" width="0.6640625" style="143" customWidth="1"/>
    <col min="11272" max="11272" width="10.6640625" style="143" customWidth="1"/>
    <col min="11273" max="11273" width="0.6640625" style="143" customWidth="1"/>
    <col min="11274" max="11274" width="10.6640625" style="143" customWidth="1"/>
    <col min="11275" max="11365" width="9.33203125" style="143" customWidth="1"/>
    <col min="11366" max="11520" width="10.5546875" style="143"/>
    <col min="11521" max="11521" width="44.33203125" style="143" customWidth="1"/>
    <col min="11522" max="11522" width="8.33203125" style="143" customWidth="1"/>
    <col min="11523" max="11523" width="0.6640625" style="143" customWidth="1"/>
    <col min="11524" max="11524" width="10.6640625" style="143" customWidth="1"/>
    <col min="11525" max="11525" width="0.6640625" style="143" customWidth="1"/>
    <col min="11526" max="11526" width="10.6640625" style="143" customWidth="1"/>
    <col min="11527" max="11527" width="0.6640625" style="143" customWidth="1"/>
    <col min="11528" max="11528" width="10.6640625" style="143" customWidth="1"/>
    <col min="11529" max="11529" width="0.6640625" style="143" customWidth="1"/>
    <col min="11530" max="11530" width="10.6640625" style="143" customWidth="1"/>
    <col min="11531" max="11621" width="9.33203125" style="143" customWidth="1"/>
    <col min="11622" max="11776" width="10.5546875" style="143"/>
    <col min="11777" max="11777" width="44.33203125" style="143" customWidth="1"/>
    <col min="11778" max="11778" width="8.33203125" style="143" customWidth="1"/>
    <col min="11779" max="11779" width="0.6640625" style="143" customWidth="1"/>
    <col min="11780" max="11780" width="10.6640625" style="143" customWidth="1"/>
    <col min="11781" max="11781" width="0.6640625" style="143" customWidth="1"/>
    <col min="11782" max="11782" width="10.6640625" style="143" customWidth="1"/>
    <col min="11783" max="11783" width="0.6640625" style="143" customWidth="1"/>
    <col min="11784" max="11784" width="10.6640625" style="143" customWidth="1"/>
    <col min="11785" max="11785" width="0.6640625" style="143" customWidth="1"/>
    <col min="11786" max="11786" width="10.6640625" style="143" customWidth="1"/>
    <col min="11787" max="11877" width="9.33203125" style="143" customWidth="1"/>
    <col min="11878" max="12032" width="10.5546875" style="143"/>
    <col min="12033" max="12033" width="44.33203125" style="143" customWidth="1"/>
    <col min="12034" max="12034" width="8.33203125" style="143" customWidth="1"/>
    <col min="12035" max="12035" width="0.6640625" style="143" customWidth="1"/>
    <col min="12036" max="12036" width="10.6640625" style="143" customWidth="1"/>
    <col min="12037" max="12037" width="0.6640625" style="143" customWidth="1"/>
    <col min="12038" max="12038" width="10.6640625" style="143" customWidth="1"/>
    <col min="12039" max="12039" width="0.6640625" style="143" customWidth="1"/>
    <col min="12040" max="12040" width="10.6640625" style="143" customWidth="1"/>
    <col min="12041" max="12041" width="0.6640625" style="143" customWidth="1"/>
    <col min="12042" max="12042" width="10.6640625" style="143" customWidth="1"/>
    <col min="12043" max="12133" width="9.33203125" style="143" customWidth="1"/>
    <col min="12134" max="12288" width="10.5546875" style="143"/>
    <col min="12289" max="12289" width="44.33203125" style="143" customWidth="1"/>
    <col min="12290" max="12290" width="8.33203125" style="143" customWidth="1"/>
    <col min="12291" max="12291" width="0.6640625" style="143" customWidth="1"/>
    <col min="12292" max="12292" width="10.6640625" style="143" customWidth="1"/>
    <col min="12293" max="12293" width="0.6640625" style="143" customWidth="1"/>
    <col min="12294" max="12294" width="10.6640625" style="143" customWidth="1"/>
    <col min="12295" max="12295" width="0.6640625" style="143" customWidth="1"/>
    <col min="12296" max="12296" width="10.6640625" style="143" customWidth="1"/>
    <col min="12297" max="12297" width="0.6640625" style="143" customWidth="1"/>
    <col min="12298" max="12298" width="10.6640625" style="143" customWidth="1"/>
    <col min="12299" max="12389" width="9.33203125" style="143" customWidth="1"/>
    <col min="12390" max="12544" width="10.5546875" style="143"/>
    <col min="12545" max="12545" width="44.33203125" style="143" customWidth="1"/>
    <col min="12546" max="12546" width="8.33203125" style="143" customWidth="1"/>
    <col min="12547" max="12547" width="0.6640625" style="143" customWidth="1"/>
    <col min="12548" max="12548" width="10.6640625" style="143" customWidth="1"/>
    <col min="12549" max="12549" width="0.6640625" style="143" customWidth="1"/>
    <col min="12550" max="12550" width="10.6640625" style="143" customWidth="1"/>
    <col min="12551" max="12551" width="0.6640625" style="143" customWidth="1"/>
    <col min="12552" max="12552" width="10.6640625" style="143" customWidth="1"/>
    <col min="12553" max="12553" width="0.6640625" style="143" customWidth="1"/>
    <col min="12554" max="12554" width="10.6640625" style="143" customWidth="1"/>
    <col min="12555" max="12645" width="9.33203125" style="143" customWidth="1"/>
    <col min="12646" max="12800" width="10.5546875" style="143"/>
    <col min="12801" max="12801" width="44.33203125" style="143" customWidth="1"/>
    <col min="12802" max="12802" width="8.33203125" style="143" customWidth="1"/>
    <col min="12803" max="12803" width="0.6640625" style="143" customWidth="1"/>
    <col min="12804" max="12804" width="10.6640625" style="143" customWidth="1"/>
    <col min="12805" max="12805" width="0.6640625" style="143" customWidth="1"/>
    <col min="12806" max="12806" width="10.6640625" style="143" customWidth="1"/>
    <col min="12807" max="12807" width="0.6640625" style="143" customWidth="1"/>
    <col min="12808" max="12808" width="10.6640625" style="143" customWidth="1"/>
    <col min="12809" max="12809" width="0.6640625" style="143" customWidth="1"/>
    <col min="12810" max="12810" width="10.6640625" style="143" customWidth="1"/>
    <col min="12811" max="12901" width="9.33203125" style="143" customWidth="1"/>
    <col min="12902" max="13056" width="10.5546875" style="143"/>
    <col min="13057" max="13057" width="44.33203125" style="143" customWidth="1"/>
    <col min="13058" max="13058" width="8.33203125" style="143" customWidth="1"/>
    <col min="13059" max="13059" width="0.6640625" style="143" customWidth="1"/>
    <col min="13060" max="13060" width="10.6640625" style="143" customWidth="1"/>
    <col min="13061" max="13061" width="0.6640625" style="143" customWidth="1"/>
    <col min="13062" max="13062" width="10.6640625" style="143" customWidth="1"/>
    <col min="13063" max="13063" width="0.6640625" style="143" customWidth="1"/>
    <col min="13064" max="13064" width="10.6640625" style="143" customWidth="1"/>
    <col min="13065" max="13065" width="0.6640625" style="143" customWidth="1"/>
    <col min="13066" max="13066" width="10.6640625" style="143" customWidth="1"/>
    <col min="13067" max="13157" width="9.33203125" style="143" customWidth="1"/>
    <col min="13158" max="13312" width="10.5546875" style="143"/>
    <col min="13313" max="13313" width="44.33203125" style="143" customWidth="1"/>
    <col min="13314" max="13314" width="8.33203125" style="143" customWidth="1"/>
    <col min="13315" max="13315" width="0.6640625" style="143" customWidth="1"/>
    <col min="13316" max="13316" width="10.6640625" style="143" customWidth="1"/>
    <col min="13317" max="13317" width="0.6640625" style="143" customWidth="1"/>
    <col min="13318" max="13318" width="10.6640625" style="143" customWidth="1"/>
    <col min="13319" max="13319" width="0.6640625" style="143" customWidth="1"/>
    <col min="13320" max="13320" width="10.6640625" style="143" customWidth="1"/>
    <col min="13321" max="13321" width="0.6640625" style="143" customWidth="1"/>
    <col min="13322" max="13322" width="10.6640625" style="143" customWidth="1"/>
    <col min="13323" max="13413" width="9.33203125" style="143" customWidth="1"/>
    <col min="13414" max="13568" width="10.5546875" style="143"/>
    <col min="13569" max="13569" width="44.33203125" style="143" customWidth="1"/>
    <col min="13570" max="13570" width="8.33203125" style="143" customWidth="1"/>
    <col min="13571" max="13571" width="0.6640625" style="143" customWidth="1"/>
    <col min="13572" max="13572" width="10.6640625" style="143" customWidth="1"/>
    <col min="13573" max="13573" width="0.6640625" style="143" customWidth="1"/>
    <col min="13574" max="13574" width="10.6640625" style="143" customWidth="1"/>
    <col min="13575" max="13575" width="0.6640625" style="143" customWidth="1"/>
    <col min="13576" max="13576" width="10.6640625" style="143" customWidth="1"/>
    <col min="13577" max="13577" width="0.6640625" style="143" customWidth="1"/>
    <col min="13578" max="13578" width="10.6640625" style="143" customWidth="1"/>
    <col min="13579" max="13669" width="9.33203125" style="143" customWidth="1"/>
    <col min="13670" max="13824" width="10.5546875" style="143"/>
    <col min="13825" max="13825" width="44.33203125" style="143" customWidth="1"/>
    <col min="13826" max="13826" width="8.33203125" style="143" customWidth="1"/>
    <col min="13827" max="13827" width="0.6640625" style="143" customWidth="1"/>
    <col min="13828" max="13828" width="10.6640625" style="143" customWidth="1"/>
    <col min="13829" max="13829" width="0.6640625" style="143" customWidth="1"/>
    <col min="13830" max="13830" width="10.6640625" style="143" customWidth="1"/>
    <col min="13831" max="13831" width="0.6640625" style="143" customWidth="1"/>
    <col min="13832" max="13832" width="10.6640625" style="143" customWidth="1"/>
    <col min="13833" max="13833" width="0.6640625" style="143" customWidth="1"/>
    <col min="13834" max="13834" width="10.6640625" style="143" customWidth="1"/>
    <col min="13835" max="13925" width="9.33203125" style="143" customWidth="1"/>
    <col min="13926" max="14080" width="10.5546875" style="143"/>
    <col min="14081" max="14081" width="44.33203125" style="143" customWidth="1"/>
    <col min="14082" max="14082" width="8.33203125" style="143" customWidth="1"/>
    <col min="14083" max="14083" width="0.6640625" style="143" customWidth="1"/>
    <col min="14084" max="14084" width="10.6640625" style="143" customWidth="1"/>
    <col min="14085" max="14085" width="0.6640625" style="143" customWidth="1"/>
    <col min="14086" max="14086" width="10.6640625" style="143" customWidth="1"/>
    <col min="14087" max="14087" width="0.6640625" style="143" customWidth="1"/>
    <col min="14088" max="14088" width="10.6640625" style="143" customWidth="1"/>
    <col min="14089" max="14089" width="0.6640625" style="143" customWidth="1"/>
    <col min="14090" max="14090" width="10.6640625" style="143" customWidth="1"/>
    <col min="14091" max="14181" width="9.33203125" style="143" customWidth="1"/>
    <col min="14182" max="14336" width="10.5546875" style="143"/>
    <col min="14337" max="14337" width="44.33203125" style="143" customWidth="1"/>
    <col min="14338" max="14338" width="8.33203125" style="143" customWidth="1"/>
    <col min="14339" max="14339" width="0.6640625" style="143" customWidth="1"/>
    <col min="14340" max="14340" width="10.6640625" style="143" customWidth="1"/>
    <col min="14341" max="14341" width="0.6640625" style="143" customWidth="1"/>
    <col min="14342" max="14342" width="10.6640625" style="143" customWidth="1"/>
    <col min="14343" max="14343" width="0.6640625" style="143" customWidth="1"/>
    <col min="14344" max="14344" width="10.6640625" style="143" customWidth="1"/>
    <col min="14345" max="14345" width="0.6640625" style="143" customWidth="1"/>
    <col min="14346" max="14346" width="10.6640625" style="143" customWidth="1"/>
    <col min="14347" max="14437" width="9.33203125" style="143" customWidth="1"/>
    <col min="14438" max="14592" width="10.5546875" style="143"/>
    <col min="14593" max="14593" width="44.33203125" style="143" customWidth="1"/>
    <col min="14594" max="14594" width="8.33203125" style="143" customWidth="1"/>
    <col min="14595" max="14595" width="0.6640625" style="143" customWidth="1"/>
    <col min="14596" max="14596" width="10.6640625" style="143" customWidth="1"/>
    <col min="14597" max="14597" width="0.6640625" style="143" customWidth="1"/>
    <col min="14598" max="14598" width="10.6640625" style="143" customWidth="1"/>
    <col min="14599" max="14599" width="0.6640625" style="143" customWidth="1"/>
    <col min="14600" max="14600" width="10.6640625" style="143" customWidth="1"/>
    <col min="14601" max="14601" width="0.6640625" style="143" customWidth="1"/>
    <col min="14602" max="14602" width="10.6640625" style="143" customWidth="1"/>
    <col min="14603" max="14693" width="9.33203125" style="143" customWidth="1"/>
    <col min="14694" max="14848" width="10.5546875" style="143"/>
    <col min="14849" max="14849" width="44.33203125" style="143" customWidth="1"/>
    <col min="14850" max="14850" width="8.33203125" style="143" customWidth="1"/>
    <col min="14851" max="14851" width="0.6640625" style="143" customWidth="1"/>
    <col min="14852" max="14852" width="10.6640625" style="143" customWidth="1"/>
    <col min="14853" max="14853" width="0.6640625" style="143" customWidth="1"/>
    <col min="14854" max="14854" width="10.6640625" style="143" customWidth="1"/>
    <col min="14855" max="14855" width="0.6640625" style="143" customWidth="1"/>
    <col min="14856" max="14856" width="10.6640625" style="143" customWidth="1"/>
    <col min="14857" max="14857" width="0.6640625" style="143" customWidth="1"/>
    <col min="14858" max="14858" width="10.6640625" style="143" customWidth="1"/>
    <col min="14859" max="14949" width="9.33203125" style="143" customWidth="1"/>
    <col min="14950" max="15104" width="10.5546875" style="143"/>
    <col min="15105" max="15105" width="44.33203125" style="143" customWidth="1"/>
    <col min="15106" max="15106" width="8.33203125" style="143" customWidth="1"/>
    <col min="15107" max="15107" width="0.6640625" style="143" customWidth="1"/>
    <col min="15108" max="15108" width="10.6640625" style="143" customWidth="1"/>
    <col min="15109" max="15109" width="0.6640625" style="143" customWidth="1"/>
    <col min="15110" max="15110" width="10.6640625" style="143" customWidth="1"/>
    <col min="15111" max="15111" width="0.6640625" style="143" customWidth="1"/>
    <col min="15112" max="15112" width="10.6640625" style="143" customWidth="1"/>
    <col min="15113" max="15113" width="0.6640625" style="143" customWidth="1"/>
    <col min="15114" max="15114" width="10.6640625" style="143" customWidth="1"/>
    <col min="15115" max="15205" width="9.33203125" style="143" customWidth="1"/>
    <col min="15206" max="15360" width="10.5546875" style="143"/>
    <col min="15361" max="15361" width="44.33203125" style="143" customWidth="1"/>
    <col min="15362" max="15362" width="8.33203125" style="143" customWidth="1"/>
    <col min="15363" max="15363" width="0.6640625" style="143" customWidth="1"/>
    <col min="15364" max="15364" width="10.6640625" style="143" customWidth="1"/>
    <col min="15365" max="15365" width="0.6640625" style="143" customWidth="1"/>
    <col min="15366" max="15366" width="10.6640625" style="143" customWidth="1"/>
    <col min="15367" max="15367" width="0.6640625" style="143" customWidth="1"/>
    <col min="15368" max="15368" width="10.6640625" style="143" customWidth="1"/>
    <col min="15369" max="15369" width="0.6640625" style="143" customWidth="1"/>
    <col min="15370" max="15370" width="10.6640625" style="143" customWidth="1"/>
    <col min="15371" max="15461" width="9.33203125" style="143" customWidth="1"/>
    <col min="15462" max="15616" width="10.5546875" style="143"/>
    <col min="15617" max="15617" width="44.33203125" style="143" customWidth="1"/>
    <col min="15618" max="15618" width="8.33203125" style="143" customWidth="1"/>
    <col min="15619" max="15619" width="0.6640625" style="143" customWidth="1"/>
    <col min="15620" max="15620" width="10.6640625" style="143" customWidth="1"/>
    <col min="15621" max="15621" width="0.6640625" style="143" customWidth="1"/>
    <col min="15622" max="15622" width="10.6640625" style="143" customWidth="1"/>
    <col min="15623" max="15623" width="0.6640625" style="143" customWidth="1"/>
    <col min="15624" max="15624" width="10.6640625" style="143" customWidth="1"/>
    <col min="15625" max="15625" width="0.6640625" style="143" customWidth="1"/>
    <col min="15626" max="15626" width="10.6640625" style="143" customWidth="1"/>
    <col min="15627" max="15717" width="9.33203125" style="143" customWidth="1"/>
    <col min="15718" max="15872" width="10.5546875" style="143"/>
    <col min="15873" max="15873" width="44.33203125" style="143" customWidth="1"/>
    <col min="15874" max="15874" width="8.33203125" style="143" customWidth="1"/>
    <col min="15875" max="15875" width="0.6640625" style="143" customWidth="1"/>
    <col min="15876" max="15876" width="10.6640625" style="143" customWidth="1"/>
    <col min="15877" max="15877" width="0.6640625" style="143" customWidth="1"/>
    <col min="15878" max="15878" width="10.6640625" style="143" customWidth="1"/>
    <col min="15879" max="15879" width="0.6640625" style="143" customWidth="1"/>
    <col min="15880" max="15880" width="10.6640625" style="143" customWidth="1"/>
    <col min="15881" max="15881" width="0.6640625" style="143" customWidth="1"/>
    <col min="15882" max="15882" width="10.6640625" style="143" customWidth="1"/>
    <col min="15883" max="15973" width="9.33203125" style="143" customWidth="1"/>
    <col min="15974" max="16128" width="10.5546875" style="143"/>
    <col min="16129" max="16129" width="44.33203125" style="143" customWidth="1"/>
    <col min="16130" max="16130" width="8.33203125" style="143" customWidth="1"/>
    <col min="16131" max="16131" width="0.6640625" style="143" customWidth="1"/>
    <col min="16132" max="16132" width="10.6640625" style="143" customWidth="1"/>
    <col min="16133" max="16133" width="0.6640625" style="143" customWidth="1"/>
    <col min="16134" max="16134" width="10.6640625" style="143" customWidth="1"/>
    <col min="16135" max="16135" width="0.6640625" style="143" customWidth="1"/>
    <col min="16136" max="16136" width="10.6640625" style="143" customWidth="1"/>
    <col min="16137" max="16137" width="0.6640625" style="143" customWidth="1"/>
    <col min="16138" max="16138" width="10.6640625" style="143" customWidth="1"/>
    <col min="16139" max="16229" width="9.33203125" style="143" customWidth="1"/>
    <col min="16230" max="16384" width="10.5546875" style="143"/>
  </cols>
  <sheetData>
    <row r="1" spans="1:101" s="139" customFormat="1" ht="20.399999999999999">
      <c r="A1" s="138" t="s">
        <v>75</v>
      </c>
      <c r="B1" s="138"/>
      <c r="C1" s="138"/>
      <c r="D1" s="138"/>
      <c r="E1" s="138"/>
      <c r="F1" s="138"/>
      <c r="G1" s="138"/>
      <c r="H1" s="138"/>
      <c r="I1" s="138"/>
      <c r="J1" s="216" t="s">
        <v>52</v>
      </c>
      <c r="L1" s="140"/>
      <c r="M1" s="141"/>
    </row>
    <row r="2" spans="1:101" ht="20.399999999999999">
      <c r="A2" s="138" t="s">
        <v>4</v>
      </c>
      <c r="B2" s="138"/>
      <c r="C2" s="138"/>
      <c r="D2" s="138"/>
      <c r="E2" s="138"/>
      <c r="F2" s="138"/>
      <c r="G2" s="138"/>
      <c r="H2" s="138"/>
      <c r="I2" s="138"/>
      <c r="J2" s="216" t="s">
        <v>53</v>
      </c>
    </row>
    <row r="3" spans="1:101" s="144" customFormat="1" ht="20.399999999999999">
      <c r="A3" s="138" t="s">
        <v>104</v>
      </c>
      <c r="B3" s="138"/>
      <c r="C3" s="138"/>
      <c r="D3" s="138"/>
      <c r="E3" s="138"/>
      <c r="F3" s="138"/>
      <c r="G3" s="138"/>
      <c r="H3" s="138"/>
      <c r="I3" s="138"/>
      <c r="J3" s="138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</row>
    <row r="4" spans="1:101" s="145" customFormat="1" ht="20.399999999999999">
      <c r="D4" s="229" t="s">
        <v>54</v>
      </c>
      <c r="E4" s="229"/>
      <c r="F4" s="229"/>
      <c r="G4" s="229"/>
      <c r="H4" s="229"/>
      <c r="I4" s="229"/>
      <c r="J4" s="229"/>
      <c r="K4" s="138"/>
      <c r="L4" s="138"/>
      <c r="M4" s="138"/>
      <c r="N4" s="138"/>
      <c r="O4" s="138"/>
      <c r="P4" s="138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</row>
    <row r="5" spans="1:101" s="145" customFormat="1">
      <c r="D5" s="231" t="s">
        <v>8</v>
      </c>
      <c r="E5" s="231"/>
      <c r="F5" s="231"/>
      <c r="G5" s="147"/>
      <c r="H5" s="231" t="s">
        <v>9</v>
      </c>
      <c r="I5" s="231"/>
      <c r="J5" s="231"/>
      <c r="L5" s="148"/>
      <c r="M5" s="148"/>
    </row>
    <row r="6" spans="1:101" s="145" customFormat="1" ht="19.5" customHeight="1">
      <c r="A6" s="149"/>
      <c r="B6" s="150"/>
      <c r="C6" s="150"/>
      <c r="D6" s="180">
        <v>2564</v>
      </c>
      <c r="E6" s="152"/>
      <c r="F6" s="180" t="s">
        <v>147</v>
      </c>
      <c r="G6" s="132"/>
      <c r="H6" s="180">
        <v>2564</v>
      </c>
      <c r="I6" s="152"/>
      <c r="J6" s="180" t="s">
        <v>147</v>
      </c>
      <c r="L6" s="148"/>
      <c r="M6" s="148"/>
    </row>
    <row r="7" spans="1:101" s="145" customFormat="1" ht="19.5" customHeight="1">
      <c r="A7" s="149"/>
      <c r="B7" s="150"/>
      <c r="C7" s="150"/>
      <c r="D7" s="151"/>
      <c r="E7" s="152"/>
      <c r="F7" s="181" t="s">
        <v>177</v>
      </c>
      <c r="G7" s="132"/>
      <c r="H7" s="151"/>
      <c r="I7" s="152"/>
      <c r="J7" s="181" t="s">
        <v>177</v>
      </c>
      <c r="L7" s="148"/>
      <c r="M7" s="148"/>
    </row>
    <row r="8" spans="1:101" s="149" customFormat="1" ht="19.5" customHeight="1">
      <c r="A8" s="138" t="s">
        <v>148</v>
      </c>
      <c r="B8" s="138"/>
      <c r="C8" s="138"/>
      <c r="D8" s="148"/>
      <c r="E8" s="148"/>
      <c r="F8" s="148"/>
      <c r="G8" s="148"/>
      <c r="H8" s="148"/>
      <c r="I8" s="148">
        <v>64527</v>
      </c>
      <c r="J8" s="148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</row>
    <row r="9" spans="1:101" ht="19.5" customHeight="1">
      <c r="A9" s="143" t="s">
        <v>113</v>
      </c>
      <c r="D9" s="153">
        <f>+'PL-T'!H25</f>
        <v>-7131</v>
      </c>
      <c r="E9" s="148"/>
      <c r="F9" s="153">
        <f>'PL-T'!J25</f>
        <v>-39009</v>
      </c>
      <c r="G9" s="153"/>
      <c r="H9" s="153">
        <f>+'PL-T'!L25</f>
        <v>-6854</v>
      </c>
      <c r="I9" s="148"/>
      <c r="J9" s="153">
        <f>'PL-T'!N25</f>
        <v>-35767</v>
      </c>
    </row>
    <row r="10" spans="1:101" ht="19.5" customHeight="1">
      <c r="A10" s="143" t="s">
        <v>149</v>
      </c>
      <c r="D10" s="168"/>
      <c r="E10" s="148"/>
      <c r="F10" s="153"/>
      <c r="G10" s="153"/>
      <c r="I10" s="148"/>
      <c r="J10" s="153"/>
    </row>
    <row r="11" spans="1:101" ht="19.5" customHeight="1">
      <c r="A11" s="143" t="s">
        <v>230</v>
      </c>
      <c r="D11" s="168"/>
      <c r="E11" s="148"/>
      <c r="F11" s="153"/>
      <c r="G11" s="153"/>
      <c r="I11" s="148"/>
      <c r="J11" s="153"/>
    </row>
    <row r="12" spans="1:101" ht="19.5" customHeight="1">
      <c r="A12" s="143" t="s">
        <v>150</v>
      </c>
      <c r="D12" s="168">
        <v>6278</v>
      </c>
      <c r="E12" s="148"/>
      <c r="F12" s="153">
        <v>7273</v>
      </c>
      <c r="G12" s="153"/>
      <c r="H12" s="168">
        <v>6278</v>
      </c>
      <c r="I12" s="148"/>
      <c r="J12" s="153">
        <v>7273</v>
      </c>
    </row>
    <row r="13" spans="1:101" ht="19.5" customHeight="1">
      <c r="A13" s="145" t="s">
        <v>186</v>
      </c>
      <c r="D13" s="153">
        <v>-6689</v>
      </c>
      <c r="E13" s="148"/>
      <c r="F13" s="172" t="s">
        <v>36</v>
      </c>
      <c r="G13" s="153"/>
      <c r="H13" s="153">
        <v>-6689</v>
      </c>
      <c r="I13" s="148"/>
      <c r="J13" s="172" t="s">
        <v>36</v>
      </c>
    </row>
    <row r="14" spans="1:101" ht="19.5" customHeight="1">
      <c r="A14" s="145" t="s">
        <v>205</v>
      </c>
      <c r="D14" s="153">
        <v>-16573</v>
      </c>
      <c r="E14" s="148"/>
      <c r="F14" s="153">
        <v>13661</v>
      </c>
      <c r="G14" s="153"/>
      <c r="H14" s="153">
        <v>-16573</v>
      </c>
      <c r="I14" s="148"/>
      <c r="J14" s="153">
        <v>9861</v>
      </c>
    </row>
    <row r="15" spans="1:101" ht="19.5" customHeight="1">
      <c r="A15" s="143" t="s">
        <v>187</v>
      </c>
      <c r="D15" s="168">
        <v>6400</v>
      </c>
      <c r="E15" s="148"/>
      <c r="F15" s="172" t="s">
        <v>36</v>
      </c>
      <c r="G15" s="153"/>
      <c r="H15" s="168">
        <v>6400</v>
      </c>
      <c r="I15" s="148"/>
      <c r="J15" s="172" t="s">
        <v>36</v>
      </c>
    </row>
    <row r="16" spans="1:101" ht="19.2" customHeight="1">
      <c r="A16" s="143" t="s">
        <v>151</v>
      </c>
      <c r="D16" s="168">
        <v>1886</v>
      </c>
      <c r="E16" s="148"/>
      <c r="F16" s="153">
        <v>12137</v>
      </c>
      <c r="G16" s="153"/>
      <c r="H16" s="168">
        <v>1886</v>
      </c>
      <c r="I16" s="148"/>
      <c r="J16" s="153">
        <v>12137</v>
      </c>
    </row>
    <row r="17" spans="1:14" ht="19.5" customHeight="1">
      <c r="A17" s="143" t="s">
        <v>206</v>
      </c>
      <c r="D17" s="168"/>
      <c r="E17" s="148"/>
      <c r="G17" s="153"/>
      <c r="I17" s="148"/>
      <c r="J17" s="153"/>
    </row>
    <row r="18" spans="1:14" ht="19.5" customHeight="1">
      <c r="A18" s="145" t="s">
        <v>231</v>
      </c>
      <c r="D18" s="217" t="s">
        <v>36</v>
      </c>
      <c r="E18" s="148"/>
      <c r="F18" s="153">
        <v>-29</v>
      </c>
      <c r="G18" s="153"/>
      <c r="H18" s="217" t="s">
        <v>36</v>
      </c>
      <c r="I18" s="148"/>
      <c r="J18" s="153">
        <v>-29</v>
      </c>
    </row>
    <row r="19" spans="1:14" ht="19.5" customHeight="1">
      <c r="A19" s="143" t="s">
        <v>207</v>
      </c>
      <c r="D19" s="168">
        <v>111</v>
      </c>
      <c r="E19" s="148"/>
      <c r="F19" s="217" t="s">
        <v>36</v>
      </c>
      <c r="G19" s="153"/>
      <c r="H19" s="168">
        <v>111</v>
      </c>
      <c r="I19" s="148"/>
      <c r="J19" s="172" t="s">
        <v>36</v>
      </c>
    </row>
    <row r="20" spans="1:14" ht="19.5" customHeight="1">
      <c r="A20" s="143" t="s">
        <v>208</v>
      </c>
      <c r="D20" s="217" t="s">
        <v>36</v>
      </c>
      <c r="E20" s="148"/>
      <c r="F20" s="153">
        <v>-1449</v>
      </c>
      <c r="G20" s="153"/>
      <c r="H20" s="217" t="s">
        <v>36</v>
      </c>
      <c r="I20" s="148"/>
      <c r="J20" s="172" t="s">
        <v>36</v>
      </c>
    </row>
    <row r="21" spans="1:14" ht="19.5" customHeight="1">
      <c r="A21" s="143" t="s">
        <v>152</v>
      </c>
      <c r="D21" s="168">
        <v>431</v>
      </c>
      <c r="E21" s="148"/>
      <c r="F21" s="153">
        <v>1026</v>
      </c>
      <c r="G21" s="153"/>
      <c r="H21" s="168">
        <v>431</v>
      </c>
      <c r="I21" s="148"/>
      <c r="J21" s="153">
        <v>1026</v>
      </c>
    </row>
    <row r="22" spans="1:14" ht="19.5" customHeight="1">
      <c r="A22" s="143" t="s">
        <v>153</v>
      </c>
      <c r="D22" s="168">
        <v>345</v>
      </c>
      <c r="E22" s="148"/>
      <c r="F22" s="153">
        <v>2891</v>
      </c>
      <c r="G22" s="153"/>
      <c r="H22" s="168">
        <v>345</v>
      </c>
      <c r="I22" s="148"/>
      <c r="J22" s="153">
        <v>2891</v>
      </c>
    </row>
    <row r="23" spans="1:14" ht="19.5" customHeight="1">
      <c r="A23" s="143" t="s">
        <v>201</v>
      </c>
      <c r="D23" s="154">
        <v>-4497</v>
      </c>
      <c r="E23" s="148"/>
      <c r="F23" s="154">
        <v>-11036</v>
      </c>
      <c r="G23" s="153"/>
      <c r="H23" s="154">
        <v>-5010</v>
      </c>
      <c r="I23" s="148"/>
      <c r="J23" s="154">
        <v>-11258</v>
      </c>
      <c r="N23" s="131"/>
    </row>
    <row r="24" spans="1:14" ht="19.5" customHeight="1">
      <c r="A24" s="143" t="s">
        <v>154</v>
      </c>
      <c r="B24" s="155"/>
      <c r="C24" s="155"/>
      <c r="D24" s="168"/>
      <c r="E24" s="148"/>
      <c r="F24" s="153"/>
      <c r="G24" s="153"/>
      <c r="I24" s="148"/>
      <c r="J24" s="153"/>
    </row>
    <row r="25" spans="1:14" ht="19.5" customHeight="1">
      <c r="A25" s="143" t="s">
        <v>155</v>
      </c>
      <c r="D25" s="156">
        <f>SUM(D9:D23)</f>
        <v>-19439</v>
      </c>
      <c r="E25" s="148"/>
      <c r="F25" s="156">
        <f>SUM(F9:F23)</f>
        <v>-14535</v>
      </c>
      <c r="G25" s="156"/>
      <c r="H25" s="156">
        <f>SUM(H9:H23)</f>
        <v>-19675</v>
      </c>
      <c r="I25" s="148"/>
      <c r="J25" s="156">
        <f>SUM(J9:J23)</f>
        <v>-13866</v>
      </c>
    </row>
    <row r="26" spans="1:14" ht="19.5" customHeight="1">
      <c r="A26" s="143" t="s">
        <v>156</v>
      </c>
      <c r="D26" s="168"/>
      <c r="E26" s="148"/>
      <c r="F26" s="156"/>
      <c r="G26" s="156"/>
      <c r="I26" s="148"/>
      <c r="J26" s="156"/>
    </row>
    <row r="27" spans="1:14" ht="19.5" customHeight="1">
      <c r="A27" s="145" t="s">
        <v>157</v>
      </c>
      <c r="D27" s="156">
        <v>30905</v>
      </c>
      <c r="E27" s="148"/>
      <c r="F27" s="156">
        <v>42993</v>
      </c>
      <c r="G27" s="156"/>
      <c r="H27" s="156">
        <v>30905</v>
      </c>
      <c r="I27" s="148"/>
      <c r="J27" s="156">
        <v>42993</v>
      </c>
    </row>
    <row r="28" spans="1:14" ht="19.5" customHeight="1">
      <c r="A28" s="145" t="s">
        <v>158</v>
      </c>
      <c r="B28" s="155"/>
      <c r="C28" s="155"/>
      <c r="D28" s="156">
        <v>13681</v>
      </c>
      <c r="E28" s="148"/>
      <c r="F28" s="156">
        <v>19894</v>
      </c>
      <c r="G28" s="156"/>
      <c r="H28" s="156">
        <v>13681</v>
      </c>
      <c r="I28" s="148"/>
      <c r="J28" s="156">
        <v>19894</v>
      </c>
    </row>
    <row r="29" spans="1:14" ht="19.5" customHeight="1">
      <c r="A29" s="145" t="s">
        <v>159</v>
      </c>
      <c r="B29" s="155"/>
      <c r="C29" s="155"/>
      <c r="D29" s="217" t="s">
        <v>36</v>
      </c>
      <c r="E29" s="148"/>
      <c r="F29" s="156">
        <v>1907</v>
      </c>
      <c r="G29" s="156"/>
      <c r="H29" s="217" t="s">
        <v>36</v>
      </c>
      <c r="I29" s="148"/>
      <c r="J29" s="156">
        <v>4907</v>
      </c>
    </row>
    <row r="30" spans="1:14" ht="19.5" customHeight="1">
      <c r="A30" s="145" t="s">
        <v>224</v>
      </c>
      <c r="B30" s="155"/>
      <c r="C30" s="155"/>
      <c r="D30" s="156">
        <v>13418</v>
      </c>
      <c r="E30" s="148"/>
      <c r="F30" s="156">
        <v>-74583</v>
      </c>
      <c r="G30" s="156"/>
      <c r="H30" s="156">
        <v>13418</v>
      </c>
      <c r="I30" s="148"/>
      <c r="J30" s="156">
        <v>-77583</v>
      </c>
    </row>
    <row r="31" spans="1:14" ht="19.5" customHeight="1">
      <c r="A31" s="145" t="s">
        <v>235</v>
      </c>
      <c r="B31" s="155"/>
      <c r="C31" s="155"/>
      <c r="D31" s="157">
        <v>-17471</v>
      </c>
      <c r="E31" s="148"/>
      <c r="F31" s="157">
        <v>-3353</v>
      </c>
      <c r="G31" s="156"/>
      <c r="H31" s="157">
        <v>-19448</v>
      </c>
      <c r="I31" s="148"/>
      <c r="J31" s="157">
        <v>-3226</v>
      </c>
    </row>
    <row r="32" spans="1:14" ht="19.5" customHeight="1">
      <c r="A32" s="145" t="s">
        <v>15</v>
      </c>
      <c r="B32" s="145"/>
      <c r="C32" s="145"/>
      <c r="D32" s="168"/>
      <c r="E32" s="148"/>
      <c r="F32" s="148"/>
      <c r="G32" s="148"/>
      <c r="I32" s="148"/>
      <c r="J32" s="148"/>
    </row>
    <row r="33" spans="1:101" ht="19.5" customHeight="1">
      <c r="A33" s="145" t="s">
        <v>160</v>
      </c>
      <c r="B33" s="145"/>
      <c r="C33" s="145"/>
      <c r="D33" s="217" t="s">
        <v>36</v>
      </c>
      <c r="E33" s="148"/>
      <c r="F33" s="148">
        <v>64732</v>
      </c>
      <c r="G33" s="148"/>
      <c r="H33" s="217" t="s">
        <v>36</v>
      </c>
      <c r="I33" s="148"/>
      <c r="J33" s="148">
        <v>64732</v>
      </c>
    </row>
    <row r="34" spans="1:101" ht="19.5" customHeight="1">
      <c r="A34" s="145" t="s">
        <v>161</v>
      </c>
      <c r="B34" s="145"/>
      <c r="C34" s="145"/>
      <c r="D34" s="156">
        <v>2593</v>
      </c>
      <c r="E34" s="148"/>
      <c r="F34" s="148">
        <v>13143</v>
      </c>
      <c r="G34" s="148"/>
      <c r="H34" s="156">
        <v>2593</v>
      </c>
      <c r="I34" s="148"/>
      <c r="J34" s="148">
        <v>13143</v>
      </c>
    </row>
    <row r="35" spans="1:101" ht="19.5" customHeight="1">
      <c r="A35" s="145" t="s">
        <v>162</v>
      </c>
      <c r="B35" s="155"/>
      <c r="C35" s="155"/>
      <c r="D35" s="157">
        <v>-9876</v>
      </c>
      <c r="E35" s="148"/>
      <c r="F35" s="156">
        <v>-47558</v>
      </c>
      <c r="G35" s="156"/>
      <c r="H35" s="157">
        <v>-9876</v>
      </c>
      <c r="I35" s="148"/>
      <c r="J35" s="156">
        <v>-47558</v>
      </c>
    </row>
    <row r="36" spans="1:101" ht="19.5" customHeight="1">
      <c r="A36" s="145" t="s">
        <v>163</v>
      </c>
      <c r="B36" s="155"/>
      <c r="C36" s="155"/>
      <c r="D36" s="211">
        <v>3356</v>
      </c>
      <c r="E36" s="148"/>
      <c r="F36" s="158">
        <v>-10950</v>
      </c>
      <c r="G36" s="156"/>
      <c r="H36" s="211">
        <v>3350</v>
      </c>
      <c r="I36" s="148"/>
      <c r="J36" s="158">
        <v>-11170</v>
      </c>
    </row>
    <row r="37" spans="1:101" ht="19.5" customHeight="1">
      <c r="A37" s="215" t="s">
        <v>209</v>
      </c>
      <c r="B37" s="155"/>
      <c r="C37" s="155"/>
      <c r="D37" s="148">
        <f>SUM(D25:D36)</f>
        <v>17167</v>
      </c>
      <c r="E37" s="148"/>
      <c r="F37" s="148">
        <f>SUM(F25:F36)</f>
        <v>-8310</v>
      </c>
      <c r="G37" s="148"/>
      <c r="H37" s="148">
        <f>SUM(H25:H36)</f>
        <v>14948</v>
      </c>
      <c r="I37" s="148"/>
      <c r="J37" s="148">
        <f>SUM(J25:J36)</f>
        <v>-7734</v>
      </c>
    </row>
    <row r="38" spans="1:101" ht="19.5" customHeight="1">
      <c r="A38" s="143" t="s">
        <v>164</v>
      </c>
      <c r="D38" s="157">
        <v>-157</v>
      </c>
      <c r="E38" s="148"/>
      <c r="F38" s="153">
        <v>-2581</v>
      </c>
      <c r="G38" s="153"/>
      <c r="H38" s="157">
        <v>-157</v>
      </c>
      <c r="I38" s="148"/>
      <c r="J38" s="153">
        <v>-2578</v>
      </c>
    </row>
    <row r="39" spans="1:101" ht="19.5" customHeight="1">
      <c r="A39" s="143" t="s">
        <v>165</v>
      </c>
      <c r="D39" s="171">
        <v>3226</v>
      </c>
      <c r="E39" s="148"/>
      <c r="F39" s="153">
        <v>9883</v>
      </c>
      <c r="G39" s="153"/>
      <c r="H39" s="168">
        <v>3629</v>
      </c>
      <c r="I39" s="148"/>
      <c r="J39" s="153">
        <v>9509</v>
      </c>
    </row>
    <row r="40" spans="1:101" ht="19.5" customHeight="1">
      <c r="A40" s="143" t="s">
        <v>166</v>
      </c>
      <c r="D40" s="171">
        <v>18</v>
      </c>
      <c r="E40" s="148"/>
      <c r="F40" s="153">
        <v>8</v>
      </c>
      <c r="G40" s="153"/>
      <c r="H40" s="171">
        <v>18</v>
      </c>
      <c r="I40" s="148"/>
      <c r="J40" s="153">
        <v>8</v>
      </c>
    </row>
    <row r="41" spans="1:101" ht="19.5" customHeight="1">
      <c r="A41" s="143" t="s">
        <v>219</v>
      </c>
      <c r="D41" s="154">
        <v>-117</v>
      </c>
      <c r="E41" s="148"/>
      <c r="F41" s="154">
        <v>-461</v>
      </c>
      <c r="G41" s="153"/>
      <c r="H41" s="154">
        <v>-111</v>
      </c>
      <c r="I41" s="148"/>
      <c r="J41" s="154">
        <v>-461</v>
      </c>
    </row>
    <row r="42" spans="1:101" ht="19.5" customHeight="1">
      <c r="A42" s="215" t="s">
        <v>232</v>
      </c>
      <c r="D42" s="159">
        <f>SUM(D37:D41)</f>
        <v>20137</v>
      </c>
      <c r="E42" s="148"/>
      <c r="F42" s="159">
        <f>SUM(F37:F41)</f>
        <v>-1461</v>
      </c>
      <c r="G42" s="153"/>
      <c r="H42" s="159">
        <f>SUM(H37:H41)</f>
        <v>18327</v>
      </c>
      <c r="I42" s="148"/>
      <c r="J42" s="159">
        <f>SUM(J37:J41)</f>
        <v>-1256</v>
      </c>
    </row>
    <row r="43" spans="1:101" ht="21" customHeight="1">
      <c r="A43" s="145"/>
      <c r="B43" s="155"/>
      <c r="C43" s="155"/>
      <c r="D43" s="155"/>
      <c r="E43" s="155"/>
      <c r="F43" s="155"/>
      <c r="G43" s="148"/>
      <c r="H43" s="148"/>
      <c r="I43" s="148"/>
      <c r="J43" s="148"/>
    </row>
    <row r="44" spans="1:101" ht="20.399999999999999">
      <c r="A44" s="138" t="s">
        <v>75</v>
      </c>
      <c r="B44" s="138"/>
      <c r="C44" s="138"/>
      <c r="D44" s="138"/>
      <c r="E44" s="138"/>
      <c r="F44" s="138"/>
      <c r="G44" s="138"/>
      <c r="H44" s="138"/>
      <c r="I44" s="138"/>
      <c r="J44" s="216" t="s">
        <v>52</v>
      </c>
    </row>
    <row r="45" spans="1:101" s="144" customFormat="1" ht="20.399999999999999">
      <c r="A45" s="138" t="s">
        <v>5</v>
      </c>
      <c r="B45" s="138"/>
      <c r="C45" s="138"/>
      <c r="D45" s="138"/>
      <c r="E45" s="138"/>
      <c r="F45" s="138"/>
      <c r="G45" s="138"/>
      <c r="H45" s="138"/>
      <c r="I45" s="138"/>
      <c r="J45" s="216" t="s">
        <v>53</v>
      </c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</row>
    <row r="46" spans="1:101" s="145" customFormat="1" ht="20.399999999999999">
      <c r="A46" s="138" t="s">
        <v>104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</row>
    <row r="47" spans="1:101" s="145" customFormat="1">
      <c r="D47" s="232" t="s">
        <v>54</v>
      </c>
      <c r="E47" s="232"/>
      <c r="F47" s="232"/>
      <c r="G47" s="232"/>
      <c r="H47" s="232"/>
      <c r="I47" s="232"/>
      <c r="J47" s="232"/>
      <c r="L47" s="148"/>
      <c r="M47" s="148"/>
    </row>
    <row r="48" spans="1:101" s="145" customFormat="1">
      <c r="D48" s="231" t="s">
        <v>8</v>
      </c>
      <c r="E48" s="231"/>
      <c r="F48" s="231"/>
      <c r="G48" s="146"/>
      <c r="H48" s="231" t="s">
        <v>9</v>
      </c>
      <c r="I48" s="231"/>
      <c r="J48" s="231"/>
      <c r="L48" s="148"/>
      <c r="M48" s="148"/>
    </row>
    <row r="49" spans="1:101" s="149" customFormat="1" ht="20.399999999999999">
      <c r="B49" s="145"/>
      <c r="C49" s="150"/>
      <c r="D49" s="180">
        <v>2564</v>
      </c>
      <c r="E49" s="152"/>
      <c r="F49" s="180" t="s">
        <v>147</v>
      </c>
      <c r="G49" s="132"/>
      <c r="H49" s="180">
        <v>2564</v>
      </c>
      <c r="I49" s="152"/>
      <c r="J49" s="180" t="s">
        <v>147</v>
      </c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</row>
    <row r="50" spans="1:101" s="149" customFormat="1" ht="20.399999999999999">
      <c r="B50" s="145"/>
      <c r="C50" s="150"/>
      <c r="D50" s="151"/>
      <c r="E50" s="152"/>
      <c r="F50" s="181" t="s">
        <v>177</v>
      </c>
      <c r="G50" s="132"/>
      <c r="H50" s="151"/>
      <c r="I50" s="152"/>
      <c r="J50" s="181" t="s">
        <v>177</v>
      </c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</row>
    <row r="51" spans="1:101" ht="20.399999999999999">
      <c r="A51" s="215" t="s">
        <v>26</v>
      </c>
      <c r="B51" s="145"/>
      <c r="C51" s="160"/>
      <c r="D51" s="168"/>
      <c r="E51" s="160"/>
      <c r="F51" s="160"/>
      <c r="G51" s="148"/>
      <c r="I51" s="148"/>
      <c r="J51" s="148"/>
    </row>
    <row r="52" spans="1:101">
      <c r="A52" s="145" t="s">
        <v>228</v>
      </c>
      <c r="B52" s="160"/>
      <c r="C52" s="160"/>
      <c r="D52" s="157">
        <v>-35000</v>
      </c>
      <c r="E52" s="160"/>
      <c r="F52" s="171" t="s">
        <v>36</v>
      </c>
      <c r="G52" s="148"/>
      <c r="H52" s="157">
        <v>-35000</v>
      </c>
      <c r="I52" s="148"/>
      <c r="J52" s="171" t="s">
        <v>36</v>
      </c>
    </row>
    <row r="53" spans="1:101">
      <c r="A53" s="145" t="s">
        <v>189</v>
      </c>
      <c r="B53" s="160"/>
      <c r="C53" s="160"/>
      <c r="D53" s="157">
        <v>35950</v>
      </c>
      <c r="E53" s="160"/>
      <c r="F53" s="148">
        <v>1500</v>
      </c>
      <c r="G53" s="148"/>
      <c r="H53" s="157">
        <v>35950</v>
      </c>
      <c r="I53" s="148"/>
      <c r="J53" s="148">
        <v>1500</v>
      </c>
    </row>
    <row r="54" spans="1:101">
      <c r="A54" s="145" t="s">
        <v>220</v>
      </c>
      <c r="B54" s="160"/>
      <c r="C54" s="160"/>
      <c r="D54" s="217" t="s">
        <v>36</v>
      </c>
      <c r="E54" s="160"/>
      <c r="F54" s="171" t="s">
        <v>36</v>
      </c>
      <c r="G54" s="148"/>
      <c r="H54" s="171" t="s">
        <v>36</v>
      </c>
      <c r="I54" s="148"/>
      <c r="J54" s="148">
        <v>-5000</v>
      </c>
    </row>
    <row r="55" spans="1:101">
      <c r="A55" s="145" t="s">
        <v>168</v>
      </c>
      <c r="B55" s="160"/>
      <c r="C55" s="160"/>
      <c r="D55" s="157">
        <v>100</v>
      </c>
      <c r="E55" s="160"/>
      <c r="F55" s="171" t="s">
        <v>36</v>
      </c>
      <c r="G55" s="148"/>
      <c r="H55" s="157">
        <v>1500</v>
      </c>
      <c r="I55" s="148"/>
      <c r="J55" s="148">
        <v>7000</v>
      </c>
    </row>
    <row r="56" spans="1:101">
      <c r="A56" s="145" t="s">
        <v>221</v>
      </c>
      <c r="B56" s="160"/>
      <c r="C56" s="160"/>
      <c r="D56" s="217" t="s">
        <v>36</v>
      </c>
      <c r="E56" s="160"/>
      <c r="F56" s="148">
        <v>-7000</v>
      </c>
      <c r="G56" s="148"/>
      <c r="H56" s="171" t="s">
        <v>36</v>
      </c>
      <c r="I56" s="148"/>
      <c r="J56" s="171" t="s">
        <v>36</v>
      </c>
    </row>
    <row r="57" spans="1:101">
      <c r="A57" s="145" t="s">
        <v>169</v>
      </c>
      <c r="B57" s="160"/>
      <c r="C57" s="160"/>
      <c r="D57" s="217" t="s">
        <v>36</v>
      </c>
      <c r="E57" s="160"/>
      <c r="F57" s="148">
        <v>8000</v>
      </c>
      <c r="G57" s="148"/>
      <c r="H57" s="171" t="s">
        <v>36</v>
      </c>
      <c r="I57" s="148"/>
      <c r="J57" s="171" t="s">
        <v>36</v>
      </c>
    </row>
    <row r="58" spans="1:101">
      <c r="A58" s="145" t="s">
        <v>170</v>
      </c>
      <c r="B58" s="160"/>
      <c r="C58" s="160"/>
      <c r="D58" s="157">
        <v>-782</v>
      </c>
      <c r="E58" s="160"/>
      <c r="F58" s="148">
        <v>-1505</v>
      </c>
      <c r="G58" s="148"/>
      <c r="H58" s="157">
        <v>-782</v>
      </c>
      <c r="I58" s="148"/>
      <c r="J58" s="148">
        <v>-1505</v>
      </c>
    </row>
    <row r="59" spans="1:101">
      <c r="A59" s="145" t="s">
        <v>171</v>
      </c>
      <c r="B59" s="160"/>
      <c r="C59" s="160"/>
      <c r="D59" s="217" t="s">
        <v>36</v>
      </c>
      <c r="E59" s="160"/>
      <c r="F59" s="161">
        <v>36</v>
      </c>
      <c r="G59" s="156"/>
      <c r="H59" s="171" t="s">
        <v>36</v>
      </c>
      <c r="I59" s="148"/>
      <c r="J59" s="156">
        <v>36</v>
      </c>
    </row>
    <row r="60" spans="1:101">
      <c r="A60" s="145" t="s">
        <v>188</v>
      </c>
      <c r="B60" s="160"/>
      <c r="C60" s="160"/>
      <c r="D60" s="157">
        <v>1480</v>
      </c>
      <c r="E60" s="160"/>
      <c r="F60" s="217" t="s">
        <v>36</v>
      </c>
      <c r="G60" s="156"/>
      <c r="H60" s="157">
        <v>1480</v>
      </c>
      <c r="I60" s="148"/>
      <c r="J60" s="217" t="s">
        <v>36</v>
      </c>
    </row>
    <row r="61" spans="1:101">
      <c r="A61" s="155" t="s">
        <v>51</v>
      </c>
      <c r="B61" s="160"/>
      <c r="C61" s="160"/>
      <c r="D61" s="158">
        <v>-1965</v>
      </c>
      <c r="E61" s="160"/>
      <c r="F61" s="156">
        <v>-283</v>
      </c>
      <c r="G61" s="156"/>
      <c r="H61" s="158">
        <v>-1965</v>
      </c>
      <c r="I61" s="148"/>
      <c r="J61" s="156">
        <v>-283</v>
      </c>
    </row>
    <row r="62" spans="1:101" ht="20.399999999999999">
      <c r="A62" s="215" t="s">
        <v>233</v>
      </c>
      <c r="B62" s="160"/>
      <c r="C62" s="160"/>
      <c r="D62" s="162">
        <f>SUM(D52:D61)</f>
        <v>-217</v>
      </c>
      <c r="E62" s="160"/>
      <c r="F62" s="162">
        <f>SUM(F52:F61)</f>
        <v>748</v>
      </c>
      <c r="G62" s="148"/>
      <c r="H62" s="158">
        <f>SUM(H52:H61)</f>
        <v>1183</v>
      </c>
      <c r="I62" s="148"/>
      <c r="J62" s="162">
        <f>SUM(J52:J61)</f>
        <v>1748</v>
      </c>
    </row>
    <row r="63" spans="1:101" ht="7.2" customHeight="1">
      <c r="A63" s="215"/>
      <c r="B63" s="160"/>
      <c r="C63" s="160"/>
      <c r="D63" s="157"/>
      <c r="E63" s="160"/>
      <c r="F63" s="148"/>
      <c r="G63" s="148"/>
      <c r="H63" s="157"/>
      <c r="I63" s="148"/>
      <c r="J63" s="148"/>
    </row>
    <row r="64" spans="1:101" ht="20.399999999999999">
      <c r="A64" s="215" t="s">
        <v>27</v>
      </c>
      <c r="B64" s="160"/>
      <c r="C64" s="160"/>
      <c r="D64" s="168"/>
      <c r="E64" s="160"/>
      <c r="F64" s="160"/>
      <c r="G64" s="148"/>
      <c r="I64" s="148"/>
      <c r="J64" s="148"/>
    </row>
    <row r="65" spans="1:10">
      <c r="A65" s="155" t="s">
        <v>172</v>
      </c>
      <c r="B65" s="160"/>
      <c r="C65" s="160"/>
      <c r="D65" s="217" t="s">
        <v>36</v>
      </c>
      <c r="E65" s="160"/>
      <c r="F65" s="148">
        <v>-10000</v>
      </c>
      <c r="G65" s="148"/>
      <c r="H65" s="217" t="s">
        <v>36</v>
      </c>
      <c r="I65" s="148"/>
      <c r="J65" s="148">
        <v>-10000</v>
      </c>
    </row>
    <row r="66" spans="1:10">
      <c r="A66" s="155" t="s">
        <v>173</v>
      </c>
      <c r="B66" s="160"/>
      <c r="C66" s="160"/>
      <c r="D66" s="148">
        <v>-3624</v>
      </c>
      <c r="E66" s="160"/>
      <c r="F66" s="171">
        <v>-3664</v>
      </c>
      <c r="G66" s="148"/>
      <c r="H66" s="148">
        <v>-3624</v>
      </c>
      <c r="I66" s="148"/>
      <c r="J66" s="171">
        <v>-3664</v>
      </c>
    </row>
    <row r="67" spans="1:10" ht="20.399999999999999">
      <c r="A67" s="215" t="s">
        <v>234</v>
      </c>
      <c r="B67" s="160"/>
      <c r="C67" s="160"/>
      <c r="D67" s="162">
        <f>SUM(D65:D66)</f>
        <v>-3624</v>
      </c>
      <c r="E67" s="160"/>
      <c r="F67" s="162">
        <f>SUM(F65:F66)</f>
        <v>-13664</v>
      </c>
      <c r="G67" s="148"/>
      <c r="H67" s="162">
        <f>SUM(H65:H66)</f>
        <v>-3624</v>
      </c>
      <c r="I67" s="148"/>
      <c r="J67" s="162">
        <f>SUM(J65:J66)</f>
        <v>-13664</v>
      </c>
    </row>
    <row r="68" spans="1:10" ht="12" customHeight="1">
      <c r="A68" s="215"/>
      <c r="B68" s="160"/>
      <c r="C68" s="160"/>
      <c r="D68" s="168"/>
      <c r="E68" s="160"/>
      <c r="F68" s="148"/>
      <c r="G68" s="148"/>
      <c r="I68" s="148"/>
      <c r="J68" s="148"/>
    </row>
    <row r="69" spans="1:10" ht="20.399999999999999">
      <c r="A69" s="163" t="s">
        <v>210</v>
      </c>
      <c r="B69" s="160"/>
      <c r="C69" s="160"/>
      <c r="D69" s="148">
        <f>D42+D62+D67</f>
        <v>16296</v>
      </c>
      <c r="E69" s="160"/>
      <c r="F69" s="148">
        <f>F42+F62+F67</f>
        <v>-14377</v>
      </c>
      <c r="G69" s="148"/>
      <c r="H69" s="157">
        <f>H42+H62+H67</f>
        <v>15886</v>
      </c>
      <c r="I69" s="148"/>
      <c r="J69" s="148">
        <f>J42+J62+J67</f>
        <v>-13172</v>
      </c>
    </row>
    <row r="70" spans="1:10">
      <c r="A70" s="143" t="s">
        <v>174</v>
      </c>
      <c r="B70" s="160"/>
      <c r="C70" s="160"/>
      <c r="D70" s="157">
        <f>+'BS-T'!I12</f>
        <v>44443</v>
      </c>
      <c r="E70" s="160"/>
      <c r="F70" s="148">
        <f>+'BS-T'!K12</f>
        <v>52643</v>
      </c>
      <c r="G70" s="148"/>
      <c r="H70" s="157">
        <f>+'BS-T'!O12</f>
        <v>41263</v>
      </c>
      <c r="I70" s="148"/>
      <c r="J70" s="148">
        <f>+'BS-T'!Q12</f>
        <v>50885</v>
      </c>
    </row>
    <row r="71" spans="1:10" ht="21" thickBot="1">
      <c r="A71" s="163" t="s">
        <v>175</v>
      </c>
      <c r="B71" s="164"/>
      <c r="C71" s="164"/>
      <c r="D71" s="165">
        <f>SUM(D69:D70)</f>
        <v>60739</v>
      </c>
      <c r="E71" s="164"/>
      <c r="F71" s="165">
        <f>SUM(F69:F70)</f>
        <v>38266</v>
      </c>
      <c r="G71" s="148"/>
      <c r="H71" s="212">
        <f>SUM(H69:H70)</f>
        <v>57149</v>
      </c>
      <c r="I71" s="148"/>
      <c r="J71" s="165">
        <f>SUM(J69:J70)</f>
        <v>37713</v>
      </c>
    </row>
    <row r="72" spans="1:10" ht="21" thickTop="1">
      <c r="A72" s="163"/>
      <c r="B72" s="164"/>
      <c r="C72" s="164"/>
      <c r="D72" s="157"/>
      <c r="E72" s="167"/>
      <c r="F72" s="167"/>
      <c r="G72" s="166"/>
      <c r="H72" s="157"/>
      <c r="I72" s="166"/>
      <c r="J72" s="166"/>
    </row>
    <row r="73" spans="1:10" ht="4.5" customHeight="1">
      <c r="A73" s="163"/>
    </row>
    <row r="74" spans="1:10" ht="24" customHeight="1">
      <c r="A74" s="132"/>
    </row>
    <row r="75" spans="1:10">
      <c r="D75" s="168">
        <f>+D71-'BS-T'!G12</f>
        <v>0</v>
      </c>
      <c r="F75" s="168">
        <f>+F71-38266</f>
        <v>0</v>
      </c>
      <c r="H75" s="213">
        <f>+H71-'BS-T'!M12</f>
        <v>0</v>
      </c>
      <c r="J75" s="168">
        <f>+J71-37713</f>
        <v>0</v>
      </c>
    </row>
    <row r="76" spans="1:10">
      <c r="D76" s="131"/>
      <c r="F76" s="131"/>
      <c r="H76" s="131"/>
      <c r="J76" s="131"/>
    </row>
  </sheetData>
  <mergeCells count="6">
    <mergeCell ref="D5:F5"/>
    <mergeCell ref="H5:J5"/>
    <mergeCell ref="D48:F48"/>
    <mergeCell ref="H48:J48"/>
    <mergeCell ref="D4:J4"/>
    <mergeCell ref="D47:J47"/>
  </mergeCells>
  <pageMargins left="0.78740157480314965" right="0.19685039370078741" top="0.78740157480314965" bottom="0.39370078740157483" header="0.19685039370078741" footer="0.19685039370078741"/>
  <pageSetup paperSize="9" scale="81" firstPageNumber="9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514B-C25B-4690-955A-DD1705A4E2F3}">
  <sheetPr>
    <pageSetUpPr fitToPage="1"/>
  </sheetPr>
  <dimension ref="A1:W30"/>
  <sheetViews>
    <sheetView topLeftCell="A9" zoomScale="85" zoomScaleNormal="85" zoomScaleSheetLayoutView="90" workbookViewId="0">
      <selection activeCell="V20" sqref="V20"/>
    </sheetView>
  </sheetViews>
  <sheetFormatPr defaultRowHeight="19.8"/>
  <cols>
    <col min="1" max="1" width="32.33203125" style="117" customWidth="1"/>
    <col min="2" max="2" width="1.33203125" style="117" customWidth="1"/>
    <col min="3" max="3" width="9.6640625" style="117" customWidth="1"/>
    <col min="4" max="4" width="1.33203125" style="117" customWidth="1"/>
    <col min="5" max="5" width="12" style="117" bestFit="1" customWidth="1"/>
    <col min="6" max="6" width="1.33203125" style="117" customWidth="1"/>
    <col min="7" max="7" width="9.88671875" style="117" bestFit="1" customWidth="1"/>
    <col min="8" max="8" width="1.33203125" style="117" customWidth="1"/>
    <col min="9" max="9" width="9.88671875" style="117" bestFit="1" customWidth="1"/>
    <col min="10" max="10" width="1.33203125" style="117" customWidth="1"/>
    <col min="11" max="11" width="12.33203125" style="117" bestFit="1" customWidth="1"/>
    <col min="12" max="12" width="1.33203125" style="117" customWidth="1"/>
    <col min="13" max="13" width="17.5546875" style="117" bestFit="1" customWidth="1"/>
    <col min="14" max="14" width="1.33203125" style="117" customWidth="1"/>
    <col min="15" max="15" width="32.33203125" style="117" customWidth="1"/>
    <col min="16" max="16" width="1.33203125" style="117" customWidth="1"/>
    <col min="17" max="17" width="16.6640625" style="117" customWidth="1"/>
    <col min="18" max="18" width="1.33203125" style="117" customWidth="1"/>
    <col min="19" max="19" width="13.6640625" style="117" customWidth="1"/>
    <col min="20" max="20" width="1.44140625" style="117" customWidth="1"/>
    <col min="21" max="21" width="13.44140625" style="117" customWidth="1"/>
    <col min="22" max="259" width="8.88671875" style="117"/>
    <col min="260" max="260" width="32.33203125" style="117" bestFit="1" customWidth="1"/>
    <col min="261" max="261" width="9.6640625" style="117" customWidth="1"/>
    <col min="262" max="262" width="1.33203125" style="117" customWidth="1"/>
    <col min="263" max="263" width="8.33203125" style="117" customWidth="1"/>
    <col min="264" max="264" width="1.33203125" style="117" customWidth="1"/>
    <col min="265" max="265" width="8.6640625" style="117" customWidth="1"/>
    <col min="266" max="266" width="1.33203125" style="117" customWidth="1"/>
    <col min="267" max="267" width="11.6640625" style="117" bestFit="1" customWidth="1"/>
    <col min="268" max="268" width="1.33203125" style="117" customWidth="1"/>
    <col min="269" max="269" width="17.5546875" style="117" bestFit="1" customWidth="1"/>
    <col min="270" max="270" width="1.33203125" style="117" customWidth="1"/>
    <col min="271" max="271" width="32.33203125" style="117" customWidth="1"/>
    <col min="272" max="272" width="1.33203125" style="117" customWidth="1"/>
    <col min="273" max="273" width="16.6640625" style="117" customWidth="1"/>
    <col min="274" max="274" width="1.33203125" style="117" customWidth="1"/>
    <col min="275" max="275" width="13.6640625" style="117" customWidth="1"/>
    <col min="276" max="276" width="1.44140625" style="117" customWidth="1"/>
    <col min="277" max="277" width="13.44140625" style="117" customWidth="1"/>
    <col min="278" max="515" width="8.88671875" style="117"/>
    <col min="516" max="516" width="32.33203125" style="117" bestFit="1" customWidth="1"/>
    <col min="517" max="517" width="9.6640625" style="117" customWidth="1"/>
    <col min="518" max="518" width="1.33203125" style="117" customWidth="1"/>
    <col min="519" max="519" width="8.33203125" style="117" customWidth="1"/>
    <col min="520" max="520" width="1.33203125" style="117" customWidth="1"/>
    <col min="521" max="521" width="8.6640625" style="117" customWidth="1"/>
    <col min="522" max="522" width="1.33203125" style="117" customWidth="1"/>
    <col min="523" max="523" width="11.6640625" style="117" bestFit="1" customWidth="1"/>
    <col min="524" max="524" width="1.33203125" style="117" customWidth="1"/>
    <col min="525" max="525" width="17.5546875" style="117" bestFit="1" customWidth="1"/>
    <col min="526" max="526" width="1.33203125" style="117" customWidth="1"/>
    <col min="527" max="527" width="32.33203125" style="117" customWidth="1"/>
    <col min="528" max="528" width="1.33203125" style="117" customWidth="1"/>
    <col min="529" max="529" width="16.6640625" style="117" customWidth="1"/>
    <col min="530" max="530" width="1.33203125" style="117" customWidth="1"/>
    <col min="531" max="531" width="13.6640625" style="117" customWidth="1"/>
    <col min="532" max="532" width="1.44140625" style="117" customWidth="1"/>
    <col min="533" max="533" width="13.44140625" style="117" customWidth="1"/>
    <col min="534" max="771" width="8.88671875" style="117"/>
    <col min="772" max="772" width="32.33203125" style="117" bestFit="1" customWidth="1"/>
    <col min="773" max="773" width="9.6640625" style="117" customWidth="1"/>
    <col min="774" max="774" width="1.33203125" style="117" customWidth="1"/>
    <col min="775" max="775" width="8.33203125" style="117" customWidth="1"/>
    <col min="776" max="776" width="1.33203125" style="117" customWidth="1"/>
    <col min="777" max="777" width="8.6640625" style="117" customWidth="1"/>
    <col min="778" max="778" width="1.33203125" style="117" customWidth="1"/>
    <col min="779" max="779" width="11.6640625" style="117" bestFit="1" customWidth="1"/>
    <col min="780" max="780" width="1.33203125" style="117" customWidth="1"/>
    <col min="781" max="781" width="17.5546875" style="117" bestFit="1" customWidth="1"/>
    <col min="782" max="782" width="1.33203125" style="117" customWidth="1"/>
    <col min="783" max="783" width="32.33203125" style="117" customWidth="1"/>
    <col min="784" max="784" width="1.33203125" style="117" customWidth="1"/>
    <col min="785" max="785" width="16.6640625" style="117" customWidth="1"/>
    <col min="786" max="786" width="1.33203125" style="117" customWidth="1"/>
    <col min="787" max="787" width="13.6640625" style="117" customWidth="1"/>
    <col min="788" max="788" width="1.44140625" style="117" customWidth="1"/>
    <col min="789" max="789" width="13.44140625" style="117" customWidth="1"/>
    <col min="790" max="1027" width="8.88671875" style="117"/>
    <col min="1028" max="1028" width="32.33203125" style="117" bestFit="1" customWidth="1"/>
    <col min="1029" max="1029" width="9.6640625" style="117" customWidth="1"/>
    <col min="1030" max="1030" width="1.33203125" style="117" customWidth="1"/>
    <col min="1031" max="1031" width="8.33203125" style="117" customWidth="1"/>
    <col min="1032" max="1032" width="1.33203125" style="117" customWidth="1"/>
    <col min="1033" max="1033" width="8.6640625" style="117" customWidth="1"/>
    <col min="1034" max="1034" width="1.33203125" style="117" customWidth="1"/>
    <col min="1035" max="1035" width="11.6640625" style="117" bestFit="1" customWidth="1"/>
    <col min="1036" max="1036" width="1.33203125" style="117" customWidth="1"/>
    <col min="1037" max="1037" width="17.5546875" style="117" bestFit="1" customWidth="1"/>
    <col min="1038" max="1038" width="1.33203125" style="117" customWidth="1"/>
    <col min="1039" max="1039" width="32.33203125" style="117" customWidth="1"/>
    <col min="1040" max="1040" width="1.33203125" style="117" customWidth="1"/>
    <col min="1041" max="1041" width="16.6640625" style="117" customWidth="1"/>
    <col min="1042" max="1042" width="1.33203125" style="117" customWidth="1"/>
    <col min="1043" max="1043" width="13.6640625" style="117" customWidth="1"/>
    <col min="1044" max="1044" width="1.44140625" style="117" customWidth="1"/>
    <col min="1045" max="1045" width="13.44140625" style="117" customWidth="1"/>
    <col min="1046" max="1283" width="8.88671875" style="117"/>
    <col min="1284" max="1284" width="32.33203125" style="117" bestFit="1" customWidth="1"/>
    <col min="1285" max="1285" width="9.6640625" style="117" customWidth="1"/>
    <col min="1286" max="1286" width="1.33203125" style="117" customWidth="1"/>
    <col min="1287" max="1287" width="8.33203125" style="117" customWidth="1"/>
    <col min="1288" max="1288" width="1.33203125" style="117" customWidth="1"/>
    <col min="1289" max="1289" width="8.6640625" style="117" customWidth="1"/>
    <col min="1290" max="1290" width="1.33203125" style="117" customWidth="1"/>
    <col min="1291" max="1291" width="11.6640625" style="117" bestFit="1" customWidth="1"/>
    <col min="1292" max="1292" width="1.33203125" style="117" customWidth="1"/>
    <col min="1293" max="1293" width="17.5546875" style="117" bestFit="1" customWidth="1"/>
    <col min="1294" max="1294" width="1.33203125" style="117" customWidth="1"/>
    <col min="1295" max="1295" width="32.33203125" style="117" customWidth="1"/>
    <col min="1296" max="1296" width="1.33203125" style="117" customWidth="1"/>
    <col min="1297" max="1297" width="16.6640625" style="117" customWidth="1"/>
    <col min="1298" max="1298" width="1.33203125" style="117" customWidth="1"/>
    <col min="1299" max="1299" width="13.6640625" style="117" customWidth="1"/>
    <col min="1300" max="1300" width="1.44140625" style="117" customWidth="1"/>
    <col min="1301" max="1301" width="13.44140625" style="117" customWidth="1"/>
    <col min="1302" max="1539" width="8.88671875" style="117"/>
    <col min="1540" max="1540" width="32.33203125" style="117" bestFit="1" customWidth="1"/>
    <col min="1541" max="1541" width="9.6640625" style="117" customWidth="1"/>
    <col min="1542" max="1542" width="1.33203125" style="117" customWidth="1"/>
    <col min="1543" max="1543" width="8.33203125" style="117" customWidth="1"/>
    <col min="1544" max="1544" width="1.33203125" style="117" customWidth="1"/>
    <col min="1545" max="1545" width="8.6640625" style="117" customWidth="1"/>
    <col min="1546" max="1546" width="1.33203125" style="117" customWidth="1"/>
    <col min="1547" max="1547" width="11.6640625" style="117" bestFit="1" customWidth="1"/>
    <col min="1548" max="1548" width="1.33203125" style="117" customWidth="1"/>
    <col min="1549" max="1549" width="17.5546875" style="117" bestFit="1" customWidth="1"/>
    <col min="1550" max="1550" width="1.33203125" style="117" customWidth="1"/>
    <col min="1551" max="1551" width="32.33203125" style="117" customWidth="1"/>
    <col min="1552" max="1552" width="1.33203125" style="117" customWidth="1"/>
    <col min="1553" max="1553" width="16.6640625" style="117" customWidth="1"/>
    <col min="1554" max="1554" width="1.33203125" style="117" customWidth="1"/>
    <col min="1555" max="1555" width="13.6640625" style="117" customWidth="1"/>
    <col min="1556" max="1556" width="1.44140625" style="117" customWidth="1"/>
    <col min="1557" max="1557" width="13.44140625" style="117" customWidth="1"/>
    <col min="1558" max="1795" width="8.88671875" style="117"/>
    <col min="1796" max="1796" width="32.33203125" style="117" bestFit="1" customWidth="1"/>
    <col min="1797" max="1797" width="9.6640625" style="117" customWidth="1"/>
    <col min="1798" max="1798" width="1.33203125" style="117" customWidth="1"/>
    <col min="1799" max="1799" width="8.33203125" style="117" customWidth="1"/>
    <col min="1800" max="1800" width="1.33203125" style="117" customWidth="1"/>
    <col min="1801" max="1801" width="8.6640625" style="117" customWidth="1"/>
    <col min="1802" max="1802" width="1.33203125" style="117" customWidth="1"/>
    <col min="1803" max="1803" width="11.6640625" style="117" bestFit="1" customWidth="1"/>
    <col min="1804" max="1804" width="1.33203125" style="117" customWidth="1"/>
    <col min="1805" max="1805" width="17.5546875" style="117" bestFit="1" customWidth="1"/>
    <col min="1806" max="1806" width="1.33203125" style="117" customWidth="1"/>
    <col min="1807" max="1807" width="32.33203125" style="117" customWidth="1"/>
    <col min="1808" max="1808" width="1.33203125" style="117" customWidth="1"/>
    <col min="1809" max="1809" width="16.6640625" style="117" customWidth="1"/>
    <col min="1810" max="1810" width="1.33203125" style="117" customWidth="1"/>
    <col min="1811" max="1811" width="13.6640625" style="117" customWidth="1"/>
    <col min="1812" max="1812" width="1.44140625" style="117" customWidth="1"/>
    <col min="1813" max="1813" width="13.44140625" style="117" customWidth="1"/>
    <col min="1814" max="2051" width="8.88671875" style="117"/>
    <col min="2052" max="2052" width="32.33203125" style="117" bestFit="1" customWidth="1"/>
    <col min="2053" max="2053" width="9.6640625" style="117" customWidth="1"/>
    <col min="2054" max="2054" width="1.33203125" style="117" customWidth="1"/>
    <col min="2055" max="2055" width="8.33203125" style="117" customWidth="1"/>
    <col min="2056" max="2056" width="1.33203125" style="117" customWidth="1"/>
    <col min="2057" max="2057" width="8.6640625" style="117" customWidth="1"/>
    <col min="2058" max="2058" width="1.33203125" style="117" customWidth="1"/>
    <col min="2059" max="2059" width="11.6640625" style="117" bestFit="1" customWidth="1"/>
    <col min="2060" max="2060" width="1.33203125" style="117" customWidth="1"/>
    <col min="2061" max="2061" width="17.5546875" style="117" bestFit="1" customWidth="1"/>
    <col min="2062" max="2062" width="1.33203125" style="117" customWidth="1"/>
    <col min="2063" max="2063" width="32.33203125" style="117" customWidth="1"/>
    <col min="2064" max="2064" width="1.33203125" style="117" customWidth="1"/>
    <col min="2065" max="2065" width="16.6640625" style="117" customWidth="1"/>
    <col min="2066" max="2066" width="1.33203125" style="117" customWidth="1"/>
    <col min="2067" max="2067" width="13.6640625" style="117" customWidth="1"/>
    <col min="2068" max="2068" width="1.44140625" style="117" customWidth="1"/>
    <col min="2069" max="2069" width="13.44140625" style="117" customWidth="1"/>
    <col min="2070" max="2307" width="8.88671875" style="117"/>
    <col min="2308" max="2308" width="32.33203125" style="117" bestFit="1" customWidth="1"/>
    <col min="2309" max="2309" width="9.6640625" style="117" customWidth="1"/>
    <col min="2310" max="2310" width="1.33203125" style="117" customWidth="1"/>
    <col min="2311" max="2311" width="8.33203125" style="117" customWidth="1"/>
    <col min="2312" max="2312" width="1.33203125" style="117" customWidth="1"/>
    <col min="2313" max="2313" width="8.6640625" style="117" customWidth="1"/>
    <col min="2314" max="2314" width="1.33203125" style="117" customWidth="1"/>
    <col min="2315" max="2315" width="11.6640625" style="117" bestFit="1" customWidth="1"/>
    <col min="2316" max="2316" width="1.33203125" style="117" customWidth="1"/>
    <col min="2317" max="2317" width="17.5546875" style="117" bestFit="1" customWidth="1"/>
    <col min="2318" max="2318" width="1.33203125" style="117" customWidth="1"/>
    <col min="2319" max="2319" width="32.33203125" style="117" customWidth="1"/>
    <col min="2320" max="2320" width="1.33203125" style="117" customWidth="1"/>
    <col min="2321" max="2321" width="16.6640625" style="117" customWidth="1"/>
    <col min="2322" max="2322" width="1.33203125" style="117" customWidth="1"/>
    <col min="2323" max="2323" width="13.6640625" style="117" customWidth="1"/>
    <col min="2324" max="2324" width="1.44140625" style="117" customWidth="1"/>
    <col min="2325" max="2325" width="13.44140625" style="117" customWidth="1"/>
    <col min="2326" max="2563" width="8.88671875" style="117"/>
    <col min="2564" max="2564" width="32.33203125" style="117" bestFit="1" customWidth="1"/>
    <col min="2565" max="2565" width="9.6640625" style="117" customWidth="1"/>
    <col min="2566" max="2566" width="1.33203125" style="117" customWidth="1"/>
    <col min="2567" max="2567" width="8.33203125" style="117" customWidth="1"/>
    <col min="2568" max="2568" width="1.33203125" style="117" customWidth="1"/>
    <col min="2569" max="2569" width="8.6640625" style="117" customWidth="1"/>
    <col min="2570" max="2570" width="1.33203125" style="117" customWidth="1"/>
    <col min="2571" max="2571" width="11.6640625" style="117" bestFit="1" customWidth="1"/>
    <col min="2572" max="2572" width="1.33203125" style="117" customWidth="1"/>
    <col min="2573" max="2573" width="17.5546875" style="117" bestFit="1" customWidth="1"/>
    <col min="2574" max="2574" width="1.33203125" style="117" customWidth="1"/>
    <col min="2575" max="2575" width="32.33203125" style="117" customWidth="1"/>
    <col min="2576" max="2576" width="1.33203125" style="117" customWidth="1"/>
    <col min="2577" max="2577" width="16.6640625" style="117" customWidth="1"/>
    <col min="2578" max="2578" width="1.33203125" style="117" customWidth="1"/>
    <col min="2579" max="2579" width="13.6640625" style="117" customWidth="1"/>
    <col min="2580" max="2580" width="1.44140625" style="117" customWidth="1"/>
    <col min="2581" max="2581" width="13.44140625" style="117" customWidth="1"/>
    <col min="2582" max="2819" width="8.88671875" style="117"/>
    <col min="2820" max="2820" width="32.33203125" style="117" bestFit="1" customWidth="1"/>
    <col min="2821" max="2821" width="9.6640625" style="117" customWidth="1"/>
    <col min="2822" max="2822" width="1.33203125" style="117" customWidth="1"/>
    <col min="2823" max="2823" width="8.33203125" style="117" customWidth="1"/>
    <col min="2824" max="2824" width="1.33203125" style="117" customWidth="1"/>
    <col min="2825" max="2825" width="8.6640625" style="117" customWidth="1"/>
    <col min="2826" max="2826" width="1.33203125" style="117" customWidth="1"/>
    <col min="2827" max="2827" width="11.6640625" style="117" bestFit="1" customWidth="1"/>
    <col min="2828" max="2828" width="1.33203125" style="117" customWidth="1"/>
    <col min="2829" max="2829" width="17.5546875" style="117" bestFit="1" customWidth="1"/>
    <col min="2830" max="2830" width="1.33203125" style="117" customWidth="1"/>
    <col min="2831" max="2831" width="32.33203125" style="117" customWidth="1"/>
    <col min="2832" max="2832" width="1.33203125" style="117" customWidth="1"/>
    <col min="2833" max="2833" width="16.6640625" style="117" customWidth="1"/>
    <col min="2834" max="2834" width="1.33203125" style="117" customWidth="1"/>
    <col min="2835" max="2835" width="13.6640625" style="117" customWidth="1"/>
    <col min="2836" max="2836" width="1.44140625" style="117" customWidth="1"/>
    <col min="2837" max="2837" width="13.44140625" style="117" customWidth="1"/>
    <col min="2838" max="3075" width="8.88671875" style="117"/>
    <col min="3076" max="3076" width="32.33203125" style="117" bestFit="1" customWidth="1"/>
    <col min="3077" max="3077" width="9.6640625" style="117" customWidth="1"/>
    <col min="3078" max="3078" width="1.33203125" style="117" customWidth="1"/>
    <col min="3079" max="3079" width="8.33203125" style="117" customWidth="1"/>
    <col min="3080" max="3080" width="1.33203125" style="117" customWidth="1"/>
    <col min="3081" max="3081" width="8.6640625" style="117" customWidth="1"/>
    <col min="3082" max="3082" width="1.33203125" style="117" customWidth="1"/>
    <col min="3083" max="3083" width="11.6640625" style="117" bestFit="1" customWidth="1"/>
    <col min="3084" max="3084" width="1.33203125" style="117" customWidth="1"/>
    <col min="3085" max="3085" width="17.5546875" style="117" bestFit="1" customWidth="1"/>
    <col min="3086" max="3086" width="1.33203125" style="117" customWidth="1"/>
    <col min="3087" max="3087" width="32.33203125" style="117" customWidth="1"/>
    <col min="3088" max="3088" width="1.33203125" style="117" customWidth="1"/>
    <col min="3089" max="3089" width="16.6640625" style="117" customWidth="1"/>
    <col min="3090" max="3090" width="1.33203125" style="117" customWidth="1"/>
    <col min="3091" max="3091" width="13.6640625" style="117" customWidth="1"/>
    <col min="3092" max="3092" width="1.44140625" style="117" customWidth="1"/>
    <col min="3093" max="3093" width="13.44140625" style="117" customWidth="1"/>
    <col min="3094" max="3331" width="8.88671875" style="117"/>
    <col min="3332" max="3332" width="32.33203125" style="117" bestFit="1" customWidth="1"/>
    <col min="3333" max="3333" width="9.6640625" style="117" customWidth="1"/>
    <col min="3334" max="3334" width="1.33203125" style="117" customWidth="1"/>
    <col min="3335" max="3335" width="8.33203125" style="117" customWidth="1"/>
    <col min="3336" max="3336" width="1.33203125" style="117" customWidth="1"/>
    <col min="3337" max="3337" width="8.6640625" style="117" customWidth="1"/>
    <col min="3338" max="3338" width="1.33203125" style="117" customWidth="1"/>
    <col min="3339" max="3339" width="11.6640625" style="117" bestFit="1" customWidth="1"/>
    <col min="3340" max="3340" width="1.33203125" style="117" customWidth="1"/>
    <col min="3341" max="3341" width="17.5546875" style="117" bestFit="1" customWidth="1"/>
    <col min="3342" max="3342" width="1.33203125" style="117" customWidth="1"/>
    <col min="3343" max="3343" width="32.33203125" style="117" customWidth="1"/>
    <col min="3344" max="3344" width="1.33203125" style="117" customWidth="1"/>
    <col min="3345" max="3345" width="16.6640625" style="117" customWidth="1"/>
    <col min="3346" max="3346" width="1.33203125" style="117" customWidth="1"/>
    <col min="3347" max="3347" width="13.6640625" style="117" customWidth="1"/>
    <col min="3348" max="3348" width="1.44140625" style="117" customWidth="1"/>
    <col min="3349" max="3349" width="13.44140625" style="117" customWidth="1"/>
    <col min="3350" max="3587" width="8.88671875" style="117"/>
    <col min="3588" max="3588" width="32.33203125" style="117" bestFit="1" customWidth="1"/>
    <col min="3589" max="3589" width="9.6640625" style="117" customWidth="1"/>
    <col min="3590" max="3590" width="1.33203125" style="117" customWidth="1"/>
    <col min="3591" max="3591" width="8.33203125" style="117" customWidth="1"/>
    <col min="3592" max="3592" width="1.33203125" style="117" customWidth="1"/>
    <col min="3593" max="3593" width="8.6640625" style="117" customWidth="1"/>
    <col min="3594" max="3594" width="1.33203125" style="117" customWidth="1"/>
    <col min="3595" max="3595" width="11.6640625" style="117" bestFit="1" customWidth="1"/>
    <col min="3596" max="3596" width="1.33203125" style="117" customWidth="1"/>
    <col min="3597" max="3597" width="17.5546875" style="117" bestFit="1" customWidth="1"/>
    <col min="3598" max="3598" width="1.33203125" style="117" customWidth="1"/>
    <col min="3599" max="3599" width="32.33203125" style="117" customWidth="1"/>
    <col min="3600" max="3600" width="1.33203125" style="117" customWidth="1"/>
    <col min="3601" max="3601" width="16.6640625" style="117" customWidth="1"/>
    <col min="3602" max="3602" width="1.33203125" style="117" customWidth="1"/>
    <col min="3603" max="3603" width="13.6640625" style="117" customWidth="1"/>
    <col min="3604" max="3604" width="1.44140625" style="117" customWidth="1"/>
    <col min="3605" max="3605" width="13.44140625" style="117" customWidth="1"/>
    <col min="3606" max="3843" width="8.88671875" style="117"/>
    <col min="3844" max="3844" width="32.33203125" style="117" bestFit="1" customWidth="1"/>
    <col min="3845" max="3845" width="9.6640625" style="117" customWidth="1"/>
    <col min="3846" max="3846" width="1.33203125" style="117" customWidth="1"/>
    <col min="3847" max="3847" width="8.33203125" style="117" customWidth="1"/>
    <col min="3848" max="3848" width="1.33203125" style="117" customWidth="1"/>
    <col min="3849" max="3849" width="8.6640625" style="117" customWidth="1"/>
    <col min="3850" max="3850" width="1.33203125" style="117" customWidth="1"/>
    <col min="3851" max="3851" width="11.6640625" style="117" bestFit="1" customWidth="1"/>
    <col min="3852" max="3852" width="1.33203125" style="117" customWidth="1"/>
    <col min="3853" max="3853" width="17.5546875" style="117" bestFit="1" customWidth="1"/>
    <col min="3854" max="3854" width="1.33203125" style="117" customWidth="1"/>
    <col min="3855" max="3855" width="32.33203125" style="117" customWidth="1"/>
    <col min="3856" max="3856" width="1.33203125" style="117" customWidth="1"/>
    <col min="3857" max="3857" width="16.6640625" style="117" customWidth="1"/>
    <col min="3858" max="3858" width="1.33203125" style="117" customWidth="1"/>
    <col min="3859" max="3859" width="13.6640625" style="117" customWidth="1"/>
    <col min="3860" max="3860" width="1.44140625" style="117" customWidth="1"/>
    <col min="3861" max="3861" width="13.44140625" style="117" customWidth="1"/>
    <col min="3862" max="4099" width="8.88671875" style="117"/>
    <col min="4100" max="4100" width="32.33203125" style="117" bestFit="1" customWidth="1"/>
    <col min="4101" max="4101" width="9.6640625" style="117" customWidth="1"/>
    <col min="4102" max="4102" width="1.33203125" style="117" customWidth="1"/>
    <col min="4103" max="4103" width="8.33203125" style="117" customWidth="1"/>
    <col min="4104" max="4104" width="1.33203125" style="117" customWidth="1"/>
    <col min="4105" max="4105" width="8.6640625" style="117" customWidth="1"/>
    <col min="4106" max="4106" width="1.33203125" style="117" customWidth="1"/>
    <col min="4107" max="4107" width="11.6640625" style="117" bestFit="1" customWidth="1"/>
    <col min="4108" max="4108" width="1.33203125" style="117" customWidth="1"/>
    <col min="4109" max="4109" width="17.5546875" style="117" bestFit="1" customWidth="1"/>
    <col min="4110" max="4110" width="1.33203125" style="117" customWidth="1"/>
    <col min="4111" max="4111" width="32.33203125" style="117" customWidth="1"/>
    <col min="4112" max="4112" width="1.33203125" style="117" customWidth="1"/>
    <col min="4113" max="4113" width="16.6640625" style="117" customWidth="1"/>
    <col min="4114" max="4114" width="1.33203125" style="117" customWidth="1"/>
    <col min="4115" max="4115" width="13.6640625" style="117" customWidth="1"/>
    <col min="4116" max="4116" width="1.44140625" style="117" customWidth="1"/>
    <col min="4117" max="4117" width="13.44140625" style="117" customWidth="1"/>
    <col min="4118" max="4355" width="8.88671875" style="117"/>
    <col min="4356" max="4356" width="32.33203125" style="117" bestFit="1" customWidth="1"/>
    <col min="4357" max="4357" width="9.6640625" style="117" customWidth="1"/>
    <col min="4358" max="4358" width="1.33203125" style="117" customWidth="1"/>
    <col min="4359" max="4359" width="8.33203125" style="117" customWidth="1"/>
    <col min="4360" max="4360" width="1.33203125" style="117" customWidth="1"/>
    <col min="4361" max="4361" width="8.6640625" style="117" customWidth="1"/>
    <col min="4362" max="4362" width="1.33203125" style="117" customWidth="1"/>
    <col min="4363" max="4363" width="11.6640625" style="117" bestFit="1" customWidth="1"/>
    <col min="4364" max="4364" width="1.33203125" style="117" customWidth="1"/>
    <col min="4365" max="4365" width="17.5546875" style="117" bestFit="1" customWidth="1"/>
    <col min="4366" max="4366" width="1.33203125" style="117" customWidth="1"/>
    <col min="4367" max="4367" width="32.33203125" style="117" customWidth="1"/>
    <col min="4368" max="4368" width="1.33203125" style="117" customWidth="1"/>
    <col min="4369" max="4369" width="16.6640625" style="117" customWidth="1"/>
    <col min="4370" max="4370" width="1.33203125" style="117" customWidth="1"/>
    <col min="4371" max="4371" width="13.6640625" style="117" customWidth="1"/>
    <col min="4372" max="4372" width="1.44140625" style="117" customWidth="1"/>
    <col min="4373" max="4373" width="13.44140625" style="117" customWidth="1"/>
    <col min="4374" max="4611" width="8.88671875" style="117"/>
    <col min="4612" max="4612" width="32.33203125" style="117" bestFit="1" customWidth="1"/>
    <col min="4613" max="4613" width="9.6640625" style="117" customWidth="1"/>
    <col min="4614" max="4614" width="1.33203125" style="117" customWidth="1"/>
    <col min="4615" max="4615" width="8.33203125" style="117" customWidth="1"/>
    <col min="4616" max="4616" width="1.33203125" style="117" customWidth="1"/>
    <col min="4617" max="4617" width="8.6640625" style="117" customWidth="1"/>
    <col min="4618" max="4618" width="1.33203125" style="117" customWidth="1"/>
    <col min="4619" max="4619" width="11.6640625" style="117" bestFit="1" customWidth="1"/>
    <col min="4620" max="4620" width="1.33203125" style="117" customWidth="1"/>
    <col min="4621" max="4621" width="17.5546875" style="117" bestFit="1" customWidth="1"/>
    <col min="4622" max="4622" width="1.33203125" style="117" customWidth="1"/>
    <col min="4623" max="4623" width="32.33203125" style="117" customWidth="1"/>
    <col min="4624" max="4624" width="1.33203125" style="117" customWidth="1"/>
    <col min="4625" max="4625" width="16.6640625" style="117" customWidth="1"/>
    <col min="4626" max="4626" width="1.33203125" style="117" customWidth="1"/>
    <col min="4627" max="4627" width="13.6640625" style="117" customWidth="1"/>
    <col min="4628" max="4628" width="1.44140625" style="117" customWidth="1"/>
    <col min="4629" max="4629" width="13.44140625" style="117" customWidth="1"/>
    <col min="4630" max="4867" width="8.88671875" style="117"/>
    <col min="4868" max="4868" width="32.33203125" style="117" bestFit="1" customWidth="1"/>
    <col min="4869" max="4869" width="9.6640625" style="117" customWidth="1"/>
    <col min="4870" max="4870" width="1.33203125" style="117" customWidth="1"/>
    <col min="4871" max="4871" width="8.33203125" style="117" customWidth="1"/>
    <col min="4872" max="4872" width="1.33203125" style="117" customWidth="1"/>
    <col min="4873" max="4873" width="8.6640625" style="117" customWidth="1"/>
    <col min="4874" max="4874" width="1.33203125" style="117" customWidth="1"/>
    <col min="4875" max="4875" width="11.6640625" style="117" bestFit="1" customWidth="1"/>
    <col min="4876" max="4876" width="1.33203125" style="117" customWidth="1"/>
    <col min="4877" max="4877" width="17.5546875" style="117" bestFit="1" customWidth="1"/>
    <col min="4878" max="4878" width="1.33203125" style="117" customWidth="1"/>
    <col min="4879" max="4879" width="32.33203125" style="117" customWidth="1"/>
    <col min="4880" max="4880" width="1.33203125" style="117" customWidth="1"/>
    <col min="4881" max="4881" width="16.6640625" style="117" customWidth="1"/>
    <col min="4882" max="4882" width="1.33203125" style="117" customWidth="1"/>
    <col min="4883" max="4883" width="13.6640625" style="117" customWidth="1"/>
    <col min="4884" max="4884" width="1.44140625" style="117" customWidth="1"/>
    <col min="4885" max="4885" width="13.44140625" style="117" customWidth="1"/>
    <col min="4886" max="5123" width="8.88671875" style="117"/>
    <col min="5124" max="5124" width="32.33203125" style="117" bestFit="1" customWidth="1"/>
    <col min="5125" max="5125" width="9.6640625" style="117" customWidth="1"/>
    <col min="5126" max="5126" width="1.33203125" style="117" customWidth="1"/>
    <col min="5127" max="5127" width="8.33203125" style="117" customWidth="1"/>
    <col min="5128" max="5128" width="1.33203125" style="117" customWidth="1"/>
    <col min="5129" max="5129" width="8.6640625" style="117" customWidth="1"/>
    <col min="5130" max="5130" width="1.33203125" style="117" customWidth="1"/>
    <col min="5131" max="5131" width="11.6640625" style="117" bestFit="1" customWidth="1"/>
    <col min="5132" max="5132" width="1.33203125" style="117" customWidth="1"/>
    <col min="5133" max="5133" width="17.5546875" style="117" bestFit="1" customWidth="1"/>
    <col min="5134" max="5134" width="1.33203125" style="117" customWidth="1"/>
    <col min="5135" max="5135" width="32.33203125" style="117" customWidth="1"/>
    <col min="5136" max="5136" width="1.33203125" style="117" customWidth="1"/>
    <col min="5137" max="5137" width="16.6640625" style="117" customWidth="1"/>
    <col min="5138" max="5138" width="1.33203125" style="117" customWidth="1"/>
    <col min="5139" max="5139" width="13.6640625" style="117" customWidth="1"/>
    <col min="5140" max="5140" width="1.44140625" style="117" customWidth="1"/>
    <col min="5141" max="5141" width="13.44140625" style="117" customWidth="1"/>
    <col min="5142" max="5379" width="8.88671875" style="117"/>
    <col min="5380" max="5380" width="32.33203125" style="117" bestFit="1" customWidth="1"/>
    <col min="5381" max="5381" width="9.6640625" style="117" customWidth="1"/>
    <col min="5382" max="5382" width="1.33203125" style="117" customWidth="1"/>
    <col min="5383" max="5383" width="8.33203125" style="117" customWidth="1"/>
    <col min="5384" max="5384" width="1.33203125" style="117" customWidth="1"/>
    <col min="5385" max="5385" width="8.6640625" style="117" customWidth="1"/>
    <col min="5386" max="5386" width="1.33203125" style="117" customWidth="1"/>
    <col min="5387" max="5387" width="11.6640625" style="117" bestFit="1" customWidth="1"/>
    <col min="5388" max="5388" width="1.33203125" style="117" customWidth="1"/>
    <col min="5389" max="5389" width="17.5546875" style="117" bestFit="1" customWidth="1"/>
    <col min="5390" max="5390" width="1.33203125" style="117" customWidth="1"/>
    <col min="5391" max="5391" width="32.33203125" style="117" customWidth="1"/>
    <col min="5392" max="5392" width="1.33203125" style="117" customWidth="1"/>
    <col min="5393" max="5393" width="16.6640625" style="117" customWidth="1"/>
    <col min="5394" max="5394" width="1.33203125" style="117" customWidth="1"/>
    <col min="5395" max="5395" width="13.6640625" style="117" customWidth="1"/>
    <col min="5396" max="5396" width="1.44140625" style="117" customWidth="1"/>
    <col min="5397" max="5397" width="13.44140625" style="117" customWidth="1"/>
    <col min="5398" max="5635" width="8.88671875" style="117"/>
    <col min="5636" max="5636" width="32.33203125" style="117" bestFit="1" customWidth="1"/>
    <col min="5637" max="5637" width="9.6640625" style="117" customWidth="1"/>
    <col min="5638" max="5638" width="1.33203125" style="117" customWidth="1"/>
    <col min="5639" max="5639" width="8.33203125" style="117" customWidth="1"/>
    <col min="5640" max="5640" width="1.33203125" style="117" customWidth="1"/>
    <col min="5641" max="5641" width="8.6640625" style="117" customWidth="1"/>
    <col min="5642" max="5642" width="1.33203125" style="117" customWidth="1"/>
    <col min="5643" max="5643" width="11.6640625" style="117" bestFit="1" customWidth="1"/>
    <col min="5644" max="5644" width="1.33203125" style="117" customWidth="1"/>
    <col min="5645" max="5645" width="17.5546875" style="117" bestFit="1" customWidth="1"/>
    <col min="5646" max="5646" width="1.33203125" style="117" customWidth="1"/>
    <col min="5647" max="5647" width="32.33203125" style="117" customWidth="1"/>
    <col min="5648" max="5648" width="1.33203125" style="117" customWidth="1"/>
    <col min="5649" max="5649" width="16.6640625" style="117" customWidth="1"/>
    <col min="5650" max="5650" width="1.33203125" style="117" customWidth="1"/>
    <col min="5651" max="5651" width="13.6640625" style="117" customWidth="1"/>
    <col min="5652" max="5652" width="1.44140625" style="117" customWidth="1"/>
    <col min="5653" max="5653" width="13.44140625" style="117" customWidth="1"/>
    <col min="5654" max="5891" width="8.88671875" style="117"/>
    <col min="5892" max="5892" width="32.33203125" style="117" bestFit="1" customWidth="1"/>
    <col min="5893" max="5893" width="9.6640625" style="117" customWidth="1"/>
    <col min="5894" max="5894" width="1.33203125" style="117" customWidth="1"/>
    <col min="5895" max="5895" width="8.33203125" style="117" customWidth="1"/>
    <col min="5896" max="5896" width="1.33203125" style="117" customWidth="1"/>
    <col min="5897" max="5897" width="8.6640625" style="117" customWidth="1"/>
    <col min="5898" max="5898" width="1.33203125" style="117" customWidth="1"/>
    <col min="5899" max="5899" width="11.6640625" style="117" bestFit="1" customWidth="1"/>
    <col min="5900" max="5900" width="1.33203125" style="117" customWidth="1"/>
    <col min="5901" max="5901" width="17.5546875" style="117" bestFit="1" customWidth="1"/>
    <col min="5902" max="5902" width="1.33203125" style="117" customWidth="1"/>
    <col min="5903" max="5903" width="32.33203125" style="117" customWidth="1"/>
    <col min="5904" max="5904" width="1.33203125" style="117" customWidth="1"/>
    <col min="5905" max="5905" width="16.6640625" style="117" customWidth="1"/>
    <col min="5906" max="5906" width="1.33203125" style="117" customWidth="1"/>
    <col min="5907" max="5907" width="13.6640625" style="117" customWidth="1"/>
    <col min="5908" max="5908" width="1.44140625" style="117" customWidth="1"/>
    <col min="5909" max="5909" width="13.44140625" style="117" customWidth="1"/>
    <col min="5910" max="6147" width="8.88671875" style="117"/>
    <col min="6148" max="6148" width="32.33203125" style="117" bestFit="1" customWidth="1"/>
    <col min="6149" max="6149" width="9.6640625" style="117" customWidth="1"/>
    <col min="6150" max="6150" width="1.33203125" style="117" customWidth="1"/>
    <col min="6151" max="6151" width="8.33203125" style="117" customWidth="1"/>
    <col min="6152" max="6152" width="1.33203125" style="117" customWidth="1"/>
    <col min="6153" max="6153" width="8.6640625" style="117" customWidth="1"/>
    <col min="6154" max="6154" width="1.33203125" style="117" customWidth="1"/>
    <col min="6155" max="6155" width="11.6640625" style="117" bestFit="1" customWidth="1"/>
    <col min="6156" max="6156" width="1.33203125" style="117" customWidth="1"/>
    <col min="6157" max="6157" width="17.5546875" style="117" bestFit="1" customWidth="1"/>
    <col min="6158" max="6158" width="1.33203125" style="117" customWidth="1"/>
    <col min="6159" max="6159" width="32.33203125" style="117" customWidth="1"/>
    <col min="6160" max="6160" width="1.33203125" style="117" customWidth="1"/>
    <col min="6161" max="6161" width="16.6640625" style="117" customWidth="1"/>
    <col min="6162" max="6162" width="1.33203125" style="117" customWidth="1"/>
    <col min="6163" max="6163" width="13.6640625" style="117" customWidth="1"/>
    <col min="6164" max="6164" width="1.44140625" style="117" customWidth="1"/>
    <col min="6165" max="6165" width="13.44140625" style="117" customWidth="1"/>
    <col min="6166" max="6403" width="8.88671875" style="117"/>
    <col min="6404" max="6404" width="32.33203125" style="117" bestFit="1" customWidth="1"/>
    <col min="6405" max="6405" width="9.6640625" style="117" customWidth="1"/>
    <col min="6406" max="6406" width="1.33203125" style="117" customWidth="1"/>
    <col min="6407" max="6407" width="8.33203125" style="117" customWidth="1"/>
    <col min="6408" max="6408" width="1.33203125" style="117" customWidth="1"/>
    <col min="6409" max="6409" width="8.6640625" style="117" customWidth="1"/>
    <col min="6410" max="6410" width="1.33203125" style="117" customWidth="1"/>
    <col min="6411" max="6411" width="11.6640625" style="117" bestFit="1" customWidth="1"/>
    <col min="6412" max="6412" width="1.33203125" style="117" customWidth="1"/>
    <col min="6413" max="6413" width="17.5546875" style="117" bestFit="1" customWidth="1"/>
    <col min="6414" max="6414" width="1.33203125" style="117" customWidth="1"/>
    <col min="6415" max="6415" width="32.33203125" style="117" customWidth="1"/>
    <col min="6416" max="6416" width="1.33203125" style="117" customWidth="1"/>
    <col min="6417" max="6417" width="16.6640625" style="117" customWidth="1"/>
    <col min="6418" max="6418" width="1.33203125" style="117" customWidth="1"/>
    <col min="6419" max="6419" width="13.6640625" style="117" customWidth="1"/>
    <col min="6420" max="6420" width="1.44140625" style="117" customWidth="1"/>
    <col min="6421" max="6421" width="13.44140625" style="117" customWidth="1"/>
    <col min="6422" max="6659" width="8.88671875" style="117"/>
    <col min="6660" max="6660" width="32.33203125" style="117" bestFit="1" customWidth="1"/>
    <col min="6661" max="6661" width="9.6640625" style="117" customWidth="1"/>
    <col min="6662" max="6662" width="1.33203125" style="117" customWidth="1"/>
    <col min="6663" max="6663" width="8.33203125" style="117" customWidth="1"/>
    <col min="6664" max="6664" width="1.33203125" style="117" customWidth="1"/>
    <col min="6665" max="6665" width="8.6640625" style="117" customWidth="1"/>
    <col min="6666" max="6666" width="1.33203125" style="117" customWidth="1"/>
    <col min="6667" max="6667" width="11.6640625" style="117" bestFit="1" customWidth="1"/>
    <col min="6668" max="6668" width="1.33203125" style="117" customWidth="1"/>
    <col min="6669" max="6669" width="17.5546875" style="117" bestFit="1" customWidth="1"/>
    <col min="6670" max="6670" width="1.33203125" style="117" customWidth="1"/>
    <col min="6671" max="6671" width="32.33203125" style="117" customWidth="1"/>
    <col min="6672" max="6672" width="1.33203125" style="117" customWidth="1"/>
    <col min="6673" max="6673" width="16.6640625" style="117" customWidth="1"/>
    <col min="6674" max="6674" width="1.33203125" style="117" customWidth="1"/>
    <col min="6675" max="6675" width="13.6640625" style="117" customWidth="1"/>
    <col min="6676" max="6676" width="1.44140625" style="117" customWidth="1"/>
    <col min="6677" max="6677" width="13.44140625" style="117" customWidth="1"/>
    <col min="6678" max="6915" width="8.88671875" style="117"/>
    <col min="6916" max="6916" width="32.33203125" style="117" bestFit="1" customWidth="1"/>
    <col min="6917" max="6917" width="9.6640625" style="117" customWidth="1"/>
    <col min="6918" max="6918" width="1.33203125" style="117" customWidth="1"/>
    <col min="6919" max="6919" width="8.33203125" style="117" customWidth="1"/>
    <col min="6920" max="6920" width="1.33203125" style="117" customWidth="1"/>
    <col min="6921" max="6921" width="8.6640625" style="117" customWidth="1"/>
    <col min="6922" max="6922" width="1.33203125" style="117" customWidth="1"/>
    <col min="6923" max="6923" width="11.6640625" style="117" bestFit="1" customWidth="1"/>
    <col min="6924" max="6924" width="1.33203125" style="117" customWidth="1"/>
    <col min="6925" max="6925" width="17.5546875" style="117" bestFit="1" customWidth="1"/>
    <col min="6926" max="6926" width="1.33203125" style="117" customWidth="1"/>
    <col min="6927" max="6927" width="32.33203125" style="117" customWidth="1"/>
    <col min="6928" max="6928" width="1.33203125" style="117" customWidth="1"/>
    <col min="6929" max="6929" width="16.6640625" style="117" customWidth="1"/>
    <col min="6930" max="6930" width="1.33203125" style="117" customWidth="1"/>
    <col min="6931" max="6931" width="13.6640625" style="117" customWidth="1"/>
    <col min="6932" max="6932" width="1.44140625" style="117" customWidth="1"/>
    <col min="6933" max="6933" width="13.44140625" style="117" customWidth="1"/>
    <col min="6934" max="7171" width="8.88671875" style="117"/>
    <col min="7172" max="7172" width="32.33203125" style="117" bestFit="1" customWidth="1"/>
    <col min="7173" max="7173" width="9.6640625" style="117" customWidth="1"/>
    <col min="7174" max="7174" width="1.33203125" style="117" customWidth="1"/>
    <col min="7175" max="7175" width="8.33203125" style="117" customWidth="1"/>
    <col min="7176" max="7176" width="1.33203125" style="117" customWidth="1"/>
    <col min="7177" max="7177" width="8.6640625" style="117" customWidth="1"/>
    <col min="7178" max="7178" width="1.33203125" style="117" customWidth="1"/>
    <col min="7179" max="7179" width="11.6640625" style="117" bestFit="1" customWidth="1"/>
    <col min="7180" max="7180" width="1.33203125" style="117" customWidth="1"/>
    <col min="7181" max="7181" width="17.5546875" style="117" bestFit="1" customWidth="1"/>
    <col min="7182" max="7182" width="1.33203125" style="117" customWidth="1"/>
    <col min="7183" max="7183" width="32.33203125" style="117" customWidth="1"/>
    <col min="7184" max="7184" width="1.33203125" style="117" customWidth="1"/>
    <col min="7185" max="7185" width="16.6640625" style="117" customWidth="1"/>
    <col min="7186" max="7186" width="1.33203125" style="117" customWidth="1"/>
    <col min="7187" max="7187" width="13.6640625" style="117" customWidth="1"/>
    <col min="7188" max="7188" width="1.44140625" style="117" customWidth="1"/>
    <col min="7189" max="7189" width="13.44140625" style="117" customWidth="1"/>
    <col min="7190" max="7427" width="8.88671875" style="117"/>
    <col min="7428" max="7428" width="32.33203125" style="117" bestFit="1" customWidth="1"/>
    <col min="7429" max="7429" width="9.6640625" style="117" customWidth="1"/>
    <col min="7430" max="7430" width="1.33203125" style="117" customWidth="1"/>
    <col min="7431" max="7431" width="8.33203125" style="117" customWidth="1"/>
    <col min="7432" max="7432" width="1.33203125" style="117" customWidth="1"/>
    <col min="7433" max="7433" width="8.6640625" style="117" customWidth="1"/>
    <col min="7434" max="7434" width="1.33203125" style="117" customWidth="1"/>
    <col min="7435" max="7435" width="11.6640625" style="117" bestFit="1" customWidth="1"/>
    <col min="7436" max="7436" width="1.33203125" style="117" customWidth="1"/>
    <col min="7437" max="7437" width="17.5546875" style="117" bestFit="1" customWidth="1"/>
    <col min="7438" max="7438" width="1.33203125" style="117" customWidth="1"/>
    <col min="7439" max="7439" width="32.33203125" style="117" customWidth="1"/>
    <col min="7440" max="7440" width="1.33203125" style="117" customWidth="1"/>
    <col min="7441" max="7441" width="16.6640625" style="117" customWidth="1"/>
    <col min="7442" max="7442" width="1.33203125" style="117" customWidth="1"/>
    <col min="7443" max="7443" width="13.6640625" style="117" customWidth="1"/>
    <col min="7444" max="7444" width="1.44140625" style="117" customWidth="1"/>
    <col min="7445" max="7445" width="13.44140625" style="117" customWidth="1"/>
    <col min="7446" max="7683" width="8.88671875" style="117"/>
    <col min="7684" max="7684" width="32.33203125" style="117" bestFit="1" customWidth="1"/>
    <col min="7685" max="7685" width="9.6640625" style="117" customWidth="1"/>
    <col min="7686" max="7686" width="1.33203125" style="117" customWidth="1"/>
    <col min="7687" max="7687" width="8.33203125" style="117" customWidth="1"/>
    <col min="7688" max="7688" width="1.33203125" style="117" customWidth="1"/>
    <col min="7689" max="7689" width="8.6640625" style="117" customWidth="1"/>
    <col min="7690" max="7690" width="1.33203125" style="117" customWidth="1"/>
    <col min="7691" max="7691" width="11.6640625" style="117" bestFit="1" customWidth="1"/>
    <col min="7692" max="7692" width="1.33203125" style="117" customWidth="1"/>
    <col min="7693" max="7693" width="17.5546875" style="117" bestFit="1" customWidth="1"/>
    <col min="7694" max="7694" width="1.33203125" style="117" customWidth="1"/>
    <col min="7695" max="7695" width="32.33203125" style="117" customWidth="1"/>
    <col min="7696" max="7696" width="1.33203125" style="117" customWidth="1"/>
    <col min="7697" max="7697" width="16.6640625" style="117" customWidth="1"/>
    <col min="7698" max="7698" width="1.33203125" style="117" customWidth="1"/>
    <col min="7699" max="7699" width="13.6640625" style="117" customWidth="1"/>
    <col min="7700" max="7700" width="1.44140625" style="117" customWidth="1"/>
    <col min="7701" max="7701" width="13.44140625" style="117" customWidth="1"/>
    <col min="7702" max="7939" width="8.88671875" style="117"/>
    <col min="7940" max="7940" width="32.33203125" style="117" bestFit="1" customWidth="1"/>
    <col min="7941" max="7941" width="9.6640625" style="117" customWidth="1"/>
    <col min="7942" max="7942" width="1.33203125" style="117" customWidth="1"/>
    <col min="7943" max="7943" width="8.33203125" style="117" customWidth="1"/>
    <col min="7944" max="7944" width="1.33203125" style="117" customWidth="1"/>
    <col min="7945" max="7945" width="8.6640625" style="117" customWidth="1"/>
    <col min="7946" max="7946" width="1.33203125" style="117" customWidth="1"/>
    <col min="7947" max="7947" width="11.6640625" style="117" bestFit="1" customWidth="1"/>
    <col min="7948" max="7948" width="1.33203125" style="117" customWidth="1"/>
    <col min="7949" max="7949" width="17.5546875" style="117" bestFit="1" customWidth="1"/>
    <col min="7950" max="7950" width="1.33203125" style="117" customWidth="1"/>
    <col min="7951" max="7951" width="32.33203125" style="117" customWidth="1"/>
    <col min="7952" max="7952" width="1.33203125" style="117" customWidth="1"/>
    <col min="7953" max="7953" width="16.6640625" style="117" customWidth="1"/>
    <col min="7954" max="7954" width="1.33203125" style="117" customWidth="1"/>
    <col min="7955" max="7955" width="13.6640625" style="117" customWidth="1"/>
    <col min="7956" max="7956" width="1.44140625" style="117" customWidth="1"/>
    <col min="7957" max="7957" width="13.44140625" style="117" customWidth="1"/>
    <col min="7958" max="8195" width="8.88671875" style="117"/>
    <col min="8196" max="8196" width="32.33203125" style="117" bestFit="1" customWidth="1"/>
    <col min="8197" max="8197" width="9.6640625" style="117" customWidth="1"/>
    <col min="8198" max="8198" width="1.33203125" style="117" customWidth="1"/>
    <col min="8199" max="8199" width="8.33203125" style="117" customWidth="1"/>
    <col min="8200" max="8200" width="1.33203125" style="117" customWidth="1"/>
    <col min="8201" max="8201" width="8.6640625" style="117" customWidth="1"/>
    <col min="8202" max="8202" width="1.33203125" style="117" customWidth="1"/>
    <col min="8203" max="8203" width="11.6640625" style="117" bestFit="1" customWidth="1"/>
    <col min="8204" max="8204" width="1.33203125" style="117" customWidth="1"/>
    <col min="8205" max="8205" width="17.5546875" style="117" bestFit="1" customWidth="1"/>
    <col min="8206" max="8206" width="1.33203125" style="117" customWidth="1"/>
    <col min="8207" max="8207" width="32.33203125" style="117" customWidth="1"/>
    <col min="8208" max="8208" width="1.33203125" style="117" customWidth="1"/>
    <col min="8209" max="8209" width="16.6640625" style="117" customWidth="1"/>
    <col min="8210" max="8210" width="1.33203125" style="117" customWidth="1"/>
    <col min="8211" max="8211" width="13.6640625" style="117" customWidth="1"/>
    <col min="8212" max="8212" width="1.44140625" style="117" customWidth="1"/>
    <col min="8213" max="8213" width="13.44140625" style="117" customWidth="1"/>
    <col min="8214" max="8451" width="8.88671875" style="117"/>
    <col min="8452" max="8452" width="32.33203125" style="117" bestFit="1" customWidth="1"/>
    <col min="8453" max="8453" width="9.6640625" style="117" customWidth="1"/>
    <col min="8454" max="8454" width="1.33203125" style="117" customWidth="1"/>
    <col min="8455" max="8455" width="8.33203125" style="117" customWidth="1"/>
    <col min="8456" max="8456" width="1.33203125" style="117" customWidth="1"/>
    <col min="8457" max="8457" width="8.6640625" style="117" customWidth="1"/>
    <col min="8458" max="8458" width="1.33203125" style="117" customWidth="1"/>
    <col min="8459" max="8459" width="11.6640625" style="117" bestFit="1" customWidth="1"/>
    <col min="8460" max="8460" width="1.33203125" style="117" customWidth="1"/>
    <col min="8461" max="8461" width="17.5546875" style="117" bestFit="1" customWidth="1"/>
    <col min="8462" max="8462" width="1.33203125" style="117" customWidth="1"/>
    <col min="8463" max="8463" width="32.33203125" style="117" customWidth="1"/>
    <col min="8464" max="8464" width="1.33203125" style="117" customWidth="1"/>
    <col min="8465" max="8465" width="16.6640625" style="117" customWidth="1"/>
    <col min="8466" max="8466" width="1.33203125" style="117" customWidth="1"/>
    <col min="8467" max="8467" width="13.6640625" style="117" customWidth="1"/>
    <col min="8468" max="8468" width="1.44140625" style="117" customWidth="1"/>
    <col min="8469" max="8469" width="13.44140625" style="117" customWidth="1"/>
    <col min="8470" max="8707" width="8.88671875" style="117"/>
    <col min="8708" max="8708" width="32.33203125" style="117" bestFit="1" customWidth="1"/>
    <col min="8709" max="8709" width="9.6640625" style="117" customWidth="1"/>
    <col min="8710" max="8710" width="1.33203125" style="117" customWidth="1"/>
    <col min="8711" max="8711" width="8.33203125" style="117" customWidth="1"/>
    <col min="8712" max="8712" width="1.33203125" style="117" customWidth="1"/>
    <col min="8713" max="8713" width="8.6640625" style="117" customWidth="1"/>
    <col min="8714" max="8714" width="1.33203125" style="117" customWidth="1"/>
    <col min="8715" max="8715" width="11.6640625" style="117" bestFit="1" customWidth="1"/>
    <col min="8716" max="8716" width="1.33203125" style="117" customWidth="1"/>
    <col min="8717" max="8717" width="17.5546875" style="117" bestFit="1" customWidth="1"/>
    <col min="8718" max="8718" width="1.33203125" style="117" customWidth="1"/>
    <col min="8719" max="8719" width="32.33203125" style="117" customWidth="1"/>
    <col min="8720" max="8720" width="1.33203125" style="117" customWidth="1"/>
    <col min="8721" max="8721" width="16.6640625" style="117" customWidth="1"/>
    <col min="8722" max="8722" width="1.33203125" style="117" customWidth="1"/>
    <col min="8723" max="8723" width="13.6640625" style="117" customWidth="1"/>
    <col min="8724" max="8724" width="1.44140625" style="117" customWidth="1"/>
    <col min="8725" max="8725" width="13.44140625" style="117" customWidth="1"/>
    <col min="8726" max="8963" width="8.88671875" style="117"/>
    <col min="8964" max="8964" width="32.33203125" style="117" bestFit="1" customWidth="1"/>
    <col min="8965" max="8965" width="9.6640625" style="117" customWidth="1"/>
    <col min="8966" max="8966" width="1.33203125" style="117" customWidth="1"/>
    <col min="8967" max="8967" width="8.33203125" style="117" customWidth="1"/>
    <col min="8968" max="8968" width="1.33203125" style="117" customWidth="1"/>
    <col min="8969" max="8969" width="8.6640625" style="117" customWidth="1"/>
    <col min="8970" max="8970" width="1.33203125" style="117" customWidth="1"/>
    <col min="8971" max="8971" width="11.6640625" style="117" bestFit="1" customWidth="1"/>
    <col min="8972" max="8972" width="1.33203125" style="117" customWidth="1"/>
    <col min="8973" max="8973" width="17.5546875" style="117" bestFit="1" customWidth="1"/>
    <col min="8974" max="8974" width="1.33203125" style="117" customWidth="1"/>
    <col min="8975" max="8975" width="32.33203125" style="117" customWidth="1"/>
    <col min="8976" max="8976" width="1.33203125" style="117" customWidth="1"/>
    <col min="8977" max="8977" width="16.6640625" style="117" customWidth="1"/>
    <col min="8978" max="8978" width="1.33203125" style="117" customWidth="1"/>
    <col min="8979" max="8979" width="13.6640625" style="117" customWidth="1"/>
    <col min="8980" max="8980" width="1.44140625" style="117" customWidth="1"/>
    <col min="8981" max="8981" width="13.44140625" style="117" customWidth="1"/>
    <col min="8982" max="9219" width="8.88671875" style="117"/>
    <col min="9220" max="9220" width="32.33203125" style="117" bestFit="1" customWidth="1"/>
    <col min="9221" max="9221" width="9.6640625" style="117" customWidth="1"/>
    <col min="9222" max="9222" width="1.33203125" style="117" customWidth="1"/>
    <col min="9223" max="9223" width="8.33203125" style="117" customWidth="1"/>
    <col min="9224" max="9224" width="1.33203125" style="117" customWidth="1"/>
    <col min="9225" max="9225" width="8.6640625" style="117" customWidth="1"/>
    <col min="9226" max="9226" width="1.33203125" style="117" customWidth="1"/>
    <col min="9227" max="9227" width="11.6640625" style="117" bestFit="1" customWidth="1"/>
    <col min="9228" max="9228" width="1.33203125" style="117" customWidth="1"/>
    <col min="9229" max="9229" width="17.5546875" style="117" bestFit="1" customWidth="1"/>
    <col min="9230" max="9230" width="1.33203125" style="117" customWidth="1"/>
    <col min="9231" max="9231" width="32.33203125" style="117" customWidth="1"/>
    <col min="9232" max="9232" width="1.33203125" style="117" customWidth="1"/>
    <col min="9233" max="9233" width="16.6640625" style="117" customWidth="1"/>
    <col min="9234" max="9234" width="1.33203125" style="117" customWidth="1"/>
    <col min="9235" max="9235" width="13.6640625" style="117" customWidth="1"/>
    <col min="9236" max="9236" width="1.44140625" style="117" customWidth="1"/>
    <col min="9237" max="9237" width="13.44140625" style="117" customWidth="1"/>
    <col min="9238" max="9475" width="8.88671875" style="117"/>
    <col min="9476" max="9476" width="32.33203125" style="117" bestFit="1" customWidth="1"/>
    <col min="9477" max="9477" width="9.6640625" style="117" customWidth="1"/>
    <col min="9478" max="9478" width="1.33203125" style="117" customWidth="1"/>
    <col min="9479" max="9479" width="8.33203125" style="117" customWidth="1"/>
    <col min="9480" max="9480" width="1.33203125" style="117" customWidth="1"/>
    <col min="9481" max="9481" width="8.6640625" style="117" customWidth="1"/>
    <col min="9482" max="9482" width="1.33203125" style="117" customWidth="1"/>
    <col min="9483" max="9483" width="11.6640625" style="117" bestFit="1" customWidth="1"/>
    <col min="9484" max="9484" width="1.33203125" style="117" customWidth="1"/>
    <col min="9485" max="9485" width="17.5546875" style="117" bestFit="1" customWidth="1"/>
    <col min="9486" max="9486" width="1.33203125" style="117" customWidth="1"/>
    <col min="9487" max="9487" width="32.33203125" style="117" customWidth="1"/>
    <col min="9488" max="9488" width="1.33203125" style="117" customWidth="1"/>
    <col min="9489" max="9489" width="16.6640625" style="117" customWidth="1"/>
    <col min="9490" max="9490" width="1.33203125" style="117" customWidth="1"/>
    <col min="9491" max="9491" width="13.6640625" style="117" customWidth="1"/>
    <col min="9492" max="9492" width="1.44140625" style="117" customWidth="1"/>
    <col min="9493" max="9493" width="13.44140625" style="117" customWidth="1"/>
    <col min="9494" max="9731" width="8.88671875" style="117"/>
    <col min="9732" max="9732" width="32.33203125" style="117" bestFit="1" customWidth="1"/>
    <col min="9733" max="9733" width="9.6640625" style="117" customWidth="1"/>
    <col min="9734" max="9734" width="1.33203125" style="117" customWidth="1"/>
    <col min="9735" max="9735" width="8.33203125" style="117" customWidth="1"/>
    <col min="9736" max="9736" width="1.33203125" style="117" customWidth="1"/>
    <col min="9737" max="9737" width="8.6640625" style="117" customWidth="1"/>
    <col min="9738" max="9738" width="1.33203125" style="117" customWidth="1"/>
    <col min="9739" max="9739" width="11.6640625" style="117" bestFit="1" customWidth="1"/>
    <col min="9740" max="9740" width="1.33203125" style="117" customWidth="1"/>
    <col min="9741" max="9741" width="17.5546875" style="117" bestFit="1" customWidth="1"/>
    <col min="9742" max="9742" width="1.33203125" style="117" customWidth="1"/>
    <col min="9743" max="9743" width="32.33203125" style="117" customWidth="1"/>
    <col min="9744" max="9744" width="1.33203125" style="117" customWidth="1"/>
    <col min="9745" max="9745" width="16.6640625" style="117" customWidth="1"/>
    <col min="9746" max="9746" width="1.33203125" style="117" customWidth="1"/>
    <col min="9747" max="9747" width="13.6640625" style="117" customWidth="1"/>
    <col min="9748" max="9748" width="1.44140625" style="117" customWidth="1"/>
    <col min="9749" max="9749" width="13.44140625" style="117" customWidth="1"/>
    <col min="9750" max="9987" width="8.88671875" style="117"/>
    <col min="9988" max="9988" width="32.33203125" style="117" bestFit="1" customWidth="1"/>
    <col min="9989" max="9989" width="9.6640625" style="117" customWidth="1"/>
    <col min="9990" max="9990" width="1.33203125" style="117" customWidth="1"/>
    <col min="9991" max="9991" width="8.33203125" style="117" customWidth="1"/>
    <col min="9992" max="9992" width="1.33203125" style="117" customWidth="1"/>
    <col min="9993" max="9993" width="8.6640625" style="117" customWidth="1"/>
    <col min="9994" max="9994" width="1.33203125" style="117" customWidth="1"/>
    <col min="9995" max="9995" width="11.6640625" style="117" bestFit="1" customWidth="1"/>
    <col min="9996" max="9996" width="1.33203125" style="117" customWidth="1"/>
    <col min="9997" max="9997" width="17.5546875" style="117" bestFit="1" customWidth="1"/>
    <col min="9998" max="9998" width="1.33203125" style="117" customWidth="1"/>
    <col min="9999" max="9999" width="32.33203125" style="117" customWidth="1"/>
    <col min="10000" max="10000" width="1.33203125" style="117" customWidth="1"/>
    <col min="10001" max="10001" width="16.6640625" style="117" customWidth="1"/>
    <col min="10002" max="10002" width="1.33203125" style="117" customWidth="1"/>
    <col min="10003" max="10003" width="13.6640625" style="117" customWidth="1"/>
    <col min="10004" max="10004" width="1.44140625" style="117" customWidth="1"/>
    <col min="10005" max="10005" width="13.44140625" style="117" customWidth="1"/>
    <col min="10006" max="10243" width="8.88671875" style="117"/>
    <col min="10244" max="10244" width="32.33203125" style="117" bestFit="1" customWidth="1"/>
    <col min="10245" max="10245" width="9.6640625" style="117" customWidth="1"/>
    <col min="10246" max="10246" width="1.33203125" style="117" customWidth="1"/>
    <col min="10247" max="10247" width="8.33203125" style="117" customWidth="1"/>
    <col min="10248" max="10248" width="1.33203125" style="117" customWidth="1"/>
    <col min="10249" max="10249" width="8.6640625" style="117" customWidth="1"/>
    <col min="10250" max="10250" width="1.33203125" style="117" customWidth="1"/>
    <col min="10251" max="10251" width="11.6640625" style="117" bestFit="1" customWidth="1"/>
    <col min="10252" max="10252" width="1.33203125" style="117" customWidth="1"/>
    <col min="10253" max="10253" width="17.5546875" style="117" bestFit="1" customWidth="1"/>
    <col min="10254" max="10254" width="1.33203125" style="117" customWidth="1"/>
    <col min="10255" max="10255" width="32.33203125" style="117" customWidth="1"/>
    <col min="10256" max="10256" width="1.33203125" style="117" customWidth="1"/>
    <col min="10257" max="10257" width="16.6640625" style="117" customWidth="1"/>
    <col min="10258" max="10258" width="1.33203125" style="117" customWidth="1"/>
    <col min="10259" max="10259" width="13.6640625" style="117" customWidth="1"/>
    <col min="10260" max="10260" width="1.44140625" style="117" customWidth="1"/>
    <col min="10261" max="10261" width="13.44140625" style="117" customWidth="1"/>
    <col min="10262" max="10499" width="8.88671875" style="117"/>
    <col min="10500" max="10500" width="32.33203125" style="117" bestFit="1" customWidth="1"/>
    <col min="10501" max="10501" width="9.6640625" style="117" customWidth="1"/>
    <col min="10502" max="10502" width="1.33203125" style="117" customWidth="1"/>
    <col min="10503" max="10503" width="8.33203125" style="117" customWidth="1"/>
    <col min="10504" max="10504" width="1.33203125" style="117" customWidth="1"/>
    <col min="10505" max="10505" width="8.6640625" style="117" customWidth="1"/>
    <col min="10506" max="10506" width="1.33203125" style="117" customWidth="1"/>
    <col min="10507" max="10507" width="11.6640625" style="117" bestFit="1" customWidth="1"/>
    <col min="10508" max="10508" width="1.33203125" style="117" customWidth="1"/>
    <col min="10509" max="10509" width="17.5546875" style="117" bestFit="1" customWidth="1"/>
    <col min="10510" max="10510" width="1.33203125" style="117" customWidth="1"/>
    <col min="10511" max="10511" width="32.33203125" style="117" customWidth="1"/>
    <col min="10512" max="10512" width="1.33203125" style="117" customWidth="1"/>
    <col min="10513" max="10513" width="16.6640625" style="117" customWidth="1"/>
    <col min="10514" max="10514" width="1.33203125" style="117" customWidth="1"/>
    <col min="10515" max="10515" width="13.6640625" style="117" customWidth="1"/>
    <col min="10516" max="10516" width="1.44140625" style="117" customWidth="1"/>
    <col min="10517" max="10517" width="13.44140625" style="117" customWidth="1"/>
    <col min="10518" max="10755" width="8.88671875" style="117"/>
    <col min="10756" max="10756" width="32.33203125" style="117" bestFit="1" customWidth="1"/>
    <col min="10757" max="10757" width="9.6640625" style="117" customWidth="1"/>
    <col min="10758" max="10758" width="1.33203125" style="117" customWidth="1"/>
    <col min="10759" max="10759" width="8.33203125" style="117" customWidth="1"/>
    <col min="10760" max="10760" width="1.33203125" style="117" customWidth="1"/>
    <col min="10761" max="10761" width="8.6640625" style="117" customWidth="1"/>
    <col min="10762" max="10762" width="1.33203125" style="117" customWidth="1"/>
    <col min="10763" max="10763" width="11.6640625" style="117" bestFit="1" customWidth="1"/>
    <col min="10764" max="10764" width="1.33203125" style="117" customWidth="1"/>
    <col min="10765" max="10765" width="17.5546875" style="117" bestFit="1" customWidth="1"/>
    <col min="10766" max="10766" width="1.33203125" style="117" customWidth="1"/>
    <col min="10767" max="10767" width="32.33203125" style="117" customWidth="1"/>
    <col min="10768" max="10768" width="1.33203125" style="117" customWidth="1"/>
    <col min="10769" max="10769" width="16.6640625" style="117" customWidth="1"/>
    <col min="10770" max="10770" width="1.33203125" style="117" customWidth="1"/>
    <col min="10771" max="10771" width="13.6640625" style="117" customWidth="1"/>
    <col min="10772" max="10772" width="1.44140625" style="117" customWidth="1"/>
    <col min="10773" max="10773" width="13.44140625" style="117" customWidth="1"/>
    <col min="10774" max="11011" width="8.88671875" style="117"/>
    <col min="11012" max="11012" width="32.33203125" style="117" bestFit="1" customWidth="1"/>
    <col min="11013" max="11013" width="9.6640625" style="117" customWidth="1"/>
    <col min="11014" max="11014" width="1.33203125" style="117" customWidth="1"/>
    <col min="11015" max="11015" width="8.33203125" style="117" customWidth="1"/>
    <col min="11016" max="11016" width="1.33203125" style="117" customWidth="1"/>
    <col min="11017" max="11017" width="8.6640625" style="117" customWidth="1"/>
    <col min="11018" max="11018" width="1.33203125" style="117" customWidth="1"/>
    <col min="11019" max="11019" width="11.6640625" style="117" bestFit="1" customWidth="1"/>
    <col min="11020" max="11020" width="1.33203125" style="117" customWidth="1"/>
    <col min="11021" max="11021" width="17.5546875" style="117" bestFit="1" customWidth="1"/>
    <col min="11022" max="11022" width="1.33203125" style="117" customWidth="1"/>
    <col min="11023" max="11023" width="32.33203125" style="117" customWidth="1"/>
    <col min="11024" max="11024" width="1.33203125" style="117" customWidth="1"/>
    <col min="11025" max="11025" width="16.6640625" style="117" customWidth="1"/>
    <col min="11026" max="11026" width="1.33203125" style="117" customWidth="1"/>
    <col min="11027" max="11027" width="13.6640625" style="117" customWidth="1"/>
    <col min="11028" max="11028" width="1.44140625" style="117" customWidth="1"/>
    <col min="11029" max="11029" width="13.44140625" style="117" customWidth="1"/>
    <col min="11030" max="11267" width="8.88671875" style="117"/>
    <col min="11268" max="11268" width="32.33203125" style="117" bestFit="1" customWidth="1"/>
    <col min="11269" max="11269" width="9.6640625" style="117" customWidth="1"/>
    <col min="11270" max="11270" width="1.33203125" style="117" customWidth="1"/>
    <col min="11271" max="11271" width="8.33203125" style="117" customWidth="1"/>
    <col min="11272" max="11272" width="1.33203125" style="117" customWidth="1"/>
    <col min="11273" max="11273" width="8.6640625" style="117" customWidth="1"/>
    <col min="11274" max="11274" width="1.33203125" style="117" customWidth="1"/>
    <col min="11275" max="11275" width="11.6640625" style="117" bestFit="1" customWidth="1"/>
    <col min="11276" max="11276" width="1.33203125" style="117" customWidth="1"/>
    <col min="11277" max="11277" width="17.5546875" style="117" bestFit="1" customWidth="1"/>
    <col min="11278" max="11278" width="1.33203125" style="117" customWidth="1"/>
    <col min="11279" max="11279" width="32.33203125" style="117" customWidth="1"/>
    <col min="11280" max="11280" width="1.33203125" style="117" customWidth="1"/>
    <col min="11281" max="11281" width="16.6640625" style="117" customWidth="1"/>
    <col min="11282" max="11282" width="1.33203125" style="117" customWidth="1"/>
    <col min="11283" max="11283" width="13.6640625" style="117" customWidth="1"/>
    <col min="11284" max="11284" width="1.44140625" style="117" customWidth="1"/>
    <col min="11285" max="11285" width="13.44140625" style="117" customWidth="1"/>
    <col min="11286" max="11523" width="8.88671875" style="117"/>
    <col min="11524" max="11524" width="32.33203125" style="117" bestFit="1" customWidth="1"/>
    <col min="11525" max="11525" width="9.6640625" style="117" customWidth="1"/>
    <col min="11526" max="11526" width="1.33203125" style="117" customWidth="1"/>
    <col min="11527" max="11527" width="8.33203125" style="117" customWidth="1"/>
    <col min="11528" max="11528" width="1.33203125" style="117" customWidth="1"/>
    <col min="11529" max="11529" width="8.6640625" style="117" customWidth="1"/>
    <col min="11530" max="11530" width="1.33203125" style="117" customWidth="1"/>
    <col min="11531" max="11531" width="11.6640625" style="117" bestFit="1" customWidth="1"/>
    <col min="11532" max="11532" width="1.33203125" style="117" customWidth="1"/>
    <col min="11533" max="11533" width="17.5546875" style="117" bestFit="1" customWidth="1"/>
    <col min="11534" max="11534" width="1.33203125" style="117" customWidth="1"/>
    <col min="11535" max="11535" width="32.33203125" style="117" customWidth="1"/>
    <col min="11536" max="11536" width="1.33203125" style="117" customWidth="1"/>
    <col min="11537" max="11537" width="16.6640625" style="117" customWidth="1"/>
    <col min="11538" max="11538" width="1.33203125" style="117" customWidth="1"/>
    <col min="11539" max="11539" width="13.6640625" style="117" customWidth="1"/>
    <col min="11540" max="11540" width="1.44140625" style="117" customWidth="1"/>
    <col min="11541" max="11541" width="13.44140625" style="117" customWidth="1"/>
    <col min="11542" max="11779" width="8.88671875" style="117"/>
    <col min="11780" max="11780" width="32.33203125" style="117" bestFit="1" customWidth="1"/>
    <col min="11781" max="11781" width="9.6640625" style="117" customWidth="1"/>
    <col min="11782" max="11782" width="1.33203125" style="117" customWidth="1"/>
    <col min="11783" max="11783" width="8.33203125" style="117" customWidth="1"/>
    <col min="11784" max="11784" width="1.33203125" style="117" customWidth="1"/>
    <col min="11785" max="11785" width="8.6640625" style="117" customWidth="1"/>
    <col min="11786" max="11786" width="1.33203125" style="117" customWidth="1"/>
    <col min="11787" max="11787" width="11.6640625" style="117" bestFit="1" customWidth="1"/>
    <col min="11788" max="11788" width="1.33203125" style="117" customWidth="1"/>
    <col min="11789" max="11789" width="17.5546875" style="117" bestFit="1" customWidth="1"/>
    <col min="11790" max="11790" width="1.33203125" style="117" customWidth="1"/>
    <col min="11791" max="11791" width="32.33203125" style="117" customWidth="1"/>
    <col min="11792" max="11792" width="1.33203125" style="117" customWidth="1"/>
    <col min="11793" max="11793" width="16.6640625" style="117" customWidth="1"/>
    <col min="11794" max="11794" width="1.33203125" style="117" customWidth="1"/>
    <col min="11795" max="11795" width="13.6640625" style="117" customWidth="1"/>
    <col min="11796" max="11796" width="1.44140625" style="117" customWidth="1"/>
    <col min="11797" max="11797" width="13.44140625" style="117" customWidth="1"/>
    <col min="11798" max="12035" width="8.88671875" style="117"/>
    <col min="12036" max="12036" width="32.33203125" style="117" bestFit="1" customWidth="1"/>
    <col min="12037" max="12037" width="9.6640625" style="117" customWidth="1"/>
    <col min="12038" max="12038" width="1.33203125" style="117" customWidth="1"/>
    <col min="12039" max="12039" width="8.33203125" style="117" customWidth="1"/>
    <col min="12040" max="12040" width="1.33203125" style="117" customWidth="1"/>
    <col min="12041" max="12041" width="8.6640625" style="117" customWidth="1"/>
    <col min="12042" max="12042" width="1.33203125" style="117" customWidth="1"/>
    <col min="12043" max="12043" width="11.6640625" style="117" bestFit="1" customWidth="1"/>
    <col min="12044" max="12044" width="1.33203125" style="117" customWidth="1"/>
    <col min="12045" max="12045" width="17.5546875" style="117" bestFit="1" customWidth="1"/>
    <col min="12046" max="12046" width="1.33203125" style="117" customWidth="1"/>
    <col min="12047" max="12047" width="32.33203125" style="117" customWidth="1"/>
    <col min="12048" max="12048" width="1.33203125" style="117" customWidth="1"/>
    <col min="12049" max="12049" width="16.6640625" style="117" customWidth="1"/>
    <col min="12050" max="12050" width="1.33203125" style="117" customWidth="1"/>
    <col min="12051" max="12051" width="13.6640625" style="117" customWidth="1"/>
    <col min="12052" max="12052" width="1.44140625" style="117" customWidth="1"/>
    <col min="12053" max="12053" width="13.44140625" style="117" customWidth="1"/>
    <col min="12054" max="12291" width="8.88671875" style="117"/>
    <col min="12292" max="12292" width="32.33203125" style="117" bestFit="1" customWidth="1"/>
    <col min="12293" max="12293" width="9.6640625" style="117" customWidth="1"/>
    <col min="12294" max="12294" width="1.33203125" style="117" customWidth="1"/>
    <col min="12295" max="12295" width="8.33203125" style="117" customWidth="1"/>
    <col min="12296" max="12296" width="1.33203125" style="117" customWidth="1"/>
    <col min="12297" max="12297" width="8.6640625" style="117" customWidth="1"/>
    <col min="12298" max="12298" width="1.33203125" style="117" customWidth="1"/>
    <col min="12299" max="12299" width="11.6640625" style="117" bestFit="1" customWidth="1"/>
    <col min="12300" max="12300" width="1.33203125" style="117" customWidth="1"/>
    <col min="12301" max="12301" width="17.5546875" style="117" bestFit="1" customWidth="1"/>
    <col min="12302" max="12302" width="1.33203125" style="117" customWidth="1"/>
    <col min="12303" max="12303" width="32.33203125" style="117" customWidth="1"/>
    <col min="12304" max="12304" width="1.33203125" style="117" customWidth="1"/>
    <col min="12305" max="12305" width="16.6640625" style="117" customWidth="1"/>
    <col min="12306" max="12306" width="1.33203125" style="117" customWidth="1"/>
    <col min="12307" max="12307" width="13.6640625" style="117" customWidth="1"/>
    <col min="12308" max="12308" width="1.44140625" style="117" customWidth="1"/>
    <col min="12309" max="12309" width="13.44140625" style="117" customWidth="1"/>
    <col min="12310" max="12547" width="8.88671875" style="117"/>
    <col min="12548" max="12548" width="32.33203125" style="117" bestFit="1" customWidth="1"/>
    <col min="12549" max="12549" width="9.6640625" style="117" customWidth="1"/>
    <col min="12550" max="12550" width="1.33203125" style="117" customWidth="1"/>
    <col min="12551" max="12551" width="8.33203125" style="117" customWidth="1"/>
    <col min="12552" max="12552" width="1.33203125" style="117" customWidth="1"/>
    <col min="12553" max="12553" width="8.6640625" style="117" customWidth="1"/>
    <col min="12554" max="12554" width="1.33203125" style="117" customWidth="1"/>
    <col min="12555" max="12555" width="11.6640625" style="117" bestFit="1" customWidth="1"/>
    <col min="12556" max="12556" width="1.33203125" style="117" customWidth="1"/>
    <col min="12557" max="12557" width="17.5546875" style="117" bestFit="1" customWidth="1"/>
    <col min="12558" max="12558" width="1.33203125" style="117" customWidth="1"/>
    <col min="12559" max="12559" width="32.33203125" style="117" customWidth="1"/>
    <col min="12560" max="12560" width="1.33203125" style="117" customWidth="1"/>
    <col min="12561" max="12561" width="16.6640625" style="117" customWidth="1"/>
    <col min="12562" max="12562" width="1.33203125" style="117" customWidth="1"/>
    <col min="12563" max="12563" width="13.6640625" style="117" customWidth="1"/>
    <col min="12564" max="12564" width="1.44140625" style="117" customWidth="1"/>
    <col min="12565" max="12565" width="13.44140625" style="117" customWidth="1"/>
    <col min="12566" max="12803" width="8.88671875" style="117"/>
    <col min="12804" max="12804" width="32.33203125" style="117" bestFit="1" customWidth="1"/>
    <col min="12805" max="12805" width="9.6640625" style="117" customWidth="1"/>
    <col min="12806" max="12806" width="1.33203125" style="117" customWidth="1"/>
    <col min="12807" max="12807" width="8.33203125" style="117" customWidth="1"/>
    <col min="12808" max="12808" width="1.33203125" style="117" customWidth="1"/>
    <col min="12809" max="12809" width="8.6640625" style="117" customWidth="1"/>
    <col min="12810" max="12810" width="1.33203125" style="117" customWidth="1"/>
    <col min="12811" max="12811" width="11.6640625" style="117" bestFit="1" customWidth="1"/>
    <col min="12812" max="12812" width="1.33203125" style="117" customWidth="1"/>
    <col min="12813" max="12813" width="17.5546875" style="117" bestFit="1" customWidth="1"/>
    <col min="12814" max="12814" width="1.33203125" style="117" customWidth="1"/>
    <col min="12815" max="12815" width="32.33203125" style="117" customWidth="1"/>
    <col min="12816" max="12816" width="1.33203125" style="117" customWidth="1"/>
    <col min="12817" max="12817" width="16.6640625" style="117" customWidth="1"/>
    <col min="12818" max="12818" width="1.33203125" style="117" customWidth="1"/>
    <col min="12819" max="12819" width="13.6640625" style="117" customWidth="1"/>
    <col min="12820" max="12820" width="1.44140625" style="117" customWidth="1"/>
    <col min="12821" max="12821" width="13.44140625" style="117" customWidth="1"/>
    <col min="12822" max="13059" width="8.88671875" style="117"/>
    <col min="13060" max="13060" width="32.33203125" style="117" bestFit="1" customWidth="1"/>
    <col min="13061" max="13061" width="9.6640625" style="117" customWidth="1"/>
    <col min="13062" max="13062" width="1.33203125" style="117" customWidth="1"/>
    <col min="13063" max="13063" width="8.33203125" style="117" customWidth="1"/>
    <col min="13064" max="13064" width="1.33203125" style="117" customWidth="1"/>
    <col min="13065" max="13065" width="8.6640625" style="117" customWidth="1"/>
    <col min="13066" max="13066" width="1.33203125" style="117" customWidth="1"/>
    <col min="13067" max="13067" width="11.6640625" style="117" bestFit="1" customWidth="1"/>
    <col min="13068" max="13068" width="1.33203125" style="117" customWidth="1"/>
    <col min="13069" max="13069" width="17.5546875" style="117" bestFit="1" customWidth="1"/>
    <col min="13070" max="13070" width="1.33203125" style="117" customWidth="1"/>
    <col min="13071" max="13071" width="32.33203125" style="117" customWidth="1"/>
    <col min="13072" max="13072" width="1.33203125" style="117" customWidth="1"/>
    <col min="13073" max="13073" width="16.6640625" style="117" customWidth="1"/>
    <col min="13074" max="13074" width="1.33203125" style="117" customWidth="1"/>
    <col min="13075" max="13075" width="13.6640625" style="117" customWidth="1"/>
    <col min="13076" max="13076" width="1.44140625" style="117" customWidth="1"/>
    <col min="13077" max="13077" width="13.44140625" style="117" customWidth="1"/>
    <col min="13078" max="13315" width="8.88671875" style="117"/>
    <col min="13316" max="13316" width="32.33203125" style="117" bestFit="1" customWidth="1"/>
    <col min="13317" max="13317" width="9.6640625" style="117" customWidth="1"/>
    <col min="13318" max="13318" width="1.33203125" style="117" customWidth="1"/>
    <col min="13319" max="13319" width="8.33203125" style="117" customWidth="1"/>
    <col min="13320" max="13320" width="1.33203125" style="117" customWidth="1"/>
    <col min="13321" max="13321" width="8.6640625" style="117" customWidth="1"/>
    <col min="13322" max="13322" width="1.33203125" style="117" customWidth="1"/>
    <col min="13323" max="13323" width="11.6640625" style="117" bestFit="1" customWidth="1"/>
    <col min="13324" max="13324" width="1.33203125" style="117" customWidth="1"/>
    <col min="13325" max="13325" width="17.5546875" style="117" bestFit="1" customWidth="1"/>
    <col min="13326" max="13326" width="1.33203125" style="117" customWidth="1"/>
    <col min="13327" max="13327" width="32.33203125" style="117" customWidth="1"/>
    <col min="13328" max="13328" width="1.33203125" style="117" customWidth="1"/>
    <col min="13329" max="13329" width="16.6640625" style="117" customWidth="1"/>
    <col min="13330" max="13330" width="1.33203125" style="117" customWidth="1"/>
    <col min="13331" max="13331" width="13.6640625" style="117" customWidth="1"/>
    <col min="13332" max="13332" width="1.44140625" style="117" customWidth="1"/>
    <col min="13333" max="13333" width="13.44140625" style="117" customWidth="1"/>
    <col min="13334" max="13571" width="8.88671875" style="117"/>
    <col min="13572" max="13572" width="32.33203125" style="117" bestFit="1" customWidth="1"/>
    <col min="13573" max="13573" width="9.6640625" style="117" customWidth="1"/>
    <col min="13574" max="13574" width="1.33203125" style="117" customWidth="1"/>
    <col min="13575" max="13575" width="8.33203125" style="117" customWidth="1"/>
    <col min="13576" max="13576" width="1.33203125" style="117" customWidth="1"/>
    <col min="13577" max="13577" width="8.6640625" style="117" customWidth="1"/>
    <col min="13578" max="13578" width="1.33203125" style="117" customWidth="1"/>
    <col min="13579" max="13579" width="11.6640625" style="117" bestFit="1" customWidth="1"/>
    <col min="13580" max="13580" width="1.33203125" style="117" customWidth="1"/>
    <col min="13581" max="13581" width="17.5546875" style="117" bestFit="1" customWidth="1"/>
    <col min="13582" max="13582" width="1.33203125" style="117" customWidth="1"/>
    <col min="13583" max="13583" width="32.33203125" style="117" customWidth="1"/>
    <col min="13584" max="13584" width="1.33203125" style="117" customWidth="1"/>
    <col min="13585" max="13585" width="16.6640625" style="117" customWidth="1"/>
    <col min="13586" max="13586" width="1.33203125" style="117" customWidth="1"/>
    <col min="13587" max="13587" width="13.6640625" style="117" customWidth="1"/>
    <col min="13588" max="13588" width="1.44140625" style="117" customWidth="1"/>
    <col min="13589" max="13589" width="13.44140625" style="117" customWidth="1"/>
    <col min="13590" max="13827" width="8.88671875" style="117"/>
    <col min="13828" max="13828" width="32.33203125" style="117" bestFit="1" customWidth="1"/>
    <col min="13829" max="13829" width="9.6640625" style="117" customWidth="1"/>
    <col min="13830" max="13830" width="1.33203125" style="117" customWidth="1"/>
    <col min="13831" max="13831" width="8.33203125" style="117" customWidth="1"/>
    <col min="13832" max="13832" width="1.33203125" style="117" customWidth="1"/>
    <col min="13833" max="13833" width="8.6640625" style="117" customWidth="1"/>
    <col min="13834" max="13834" width="1.33203125" style="117" customWidth="1"/>
    <col min="13835" max="13835" width="11.6640625" style="117" bestFit="1" customWidth="1"/>
    <col min="13836" max="13836" width="1.33203125" style="117" customWidth="1"/>
    <col min="13837" max="13837" width="17.5546875" style="117" bestFit="1" customWidth="1"/>
    <col min="13838" max="13838" width="1.33203125" style="117" customWidth="1"/>
    <col min="13839" max="13839" width="32.33203125" style="117" customWidth="1"/>
    <col min="13840" max="13840" width="1.33203125" style="117" customWidth="1"/>
    <col min="13841" max="13841" width="16.6640625" style="117" customWidth="1"/>
    <col min="13842" max="13842" width="1.33203125" style="117" customWidth="1"/>
    <col min="13843" max="13843" width="13.6640625" style="117" customWidth="1"/>
    <col min="13844" max="13844" width="1.44140625" style="117" customWidth="1"/>
    <col min="13845" max="13845" width="13.44140625" style="117" customWidth="1"/>
    <col min="13846" max="14083" width="8.88671875" style="117"/>
    <col min="14084" max="14084" width="32.33203125" style="117" bestFit="1" customWidth="1"/>
    <col min="14085" max="14085" width="9.6640625" style="117" customWidth="1"/>
    <col min="14086" max="14086" width="1.33203125" style="117" customWidth="1"/>
    <col min="14087" max="14087" width="8.33203125" style="117" customWidth="1"/>
    <col min="14088" max="14088" width="1.33203125" style="117" customWidth="1"/>
    <col min="14089" max="14089" width="8.6640625" style="117" customWidth="1"/>
    <col min="14090" max="14090" width="1.33203125" style="117" customWidth="1"/>
    <col min="14091" max="14091" width="11.6640625" style="117" bestFit="1" customWidth="1"/>
    <col min="14092" max="14092" width="1.33203125" style="117" customWidth="1"/>
    <col min="14093" max="14093" width="17.5546875" style="117" bestFit="1" customWidth="1"/>
    <col min="14094" max="14094" width="1.33203125" style="117" customWidth="1"/>
    <col min="14095" max="14095" width="32.33203125" style="117" customWidth="1"/>
    <col min="14096" max="14096" width="1.33203125" style="117" customWidth="1"/>
    <col min="14097" max="14097" width="16.6640625" style="117" customWidth="1"/>
    <col min="14098" max="14098" width="1.33203125" style="117" customWidth="1"/>
    <col min="14099" max="14099" width="13.6640625" style="117" customWidth="1"/>
    <col min="14100" max="14100" width="1.44140625" style="117" customWidth="1"/>
    <col min="14101" max="14101" width="13.44140625" style="117" customWidth="1"/>
    <col min="14102" max="14339" width="8.88671875" style="117"/>
    <col min="14340" max="14340" width="32.33203125" style="117" bestFit="1" customWidth="1"/>
    <col min="14341" max="14341" width="9.6640625" style="117" customWidth="1"/>
    <col min="14342" max="14342" width="1.33203125" style="117" customWidth="1"/>
    <col min="14343" max="14343" width="8.33203125" style="117" customWidth="1"/>
    <col min="14344" max="14344" width="1.33203125" style="117" customWidth="1"/>
    <col min="14345" max="14345" width="8.6640625" style="117" customWidth="1"/>
    <col min="14346" max="14346" width="1.33203125" style="117" customWidth="1"/>
    <col min="14347" max="14347" width="11.6640625" style="117" bestFit="1" customWidth="1"/>
    <col min="14348" max="14348" width="1.33203125" style="117" customWidth="1"/>
    <col min="14349" max="14349" width="17.5546875" style="117" bestFit="1" customWidth="1"/>
    <col min="14350" max="14350" width="1.33203125" style="117" customWidth="1"/>
    <col min="14351" max="14351" width="32.33203125" style="117" customWidth="1"/>
    <col min="14352" max="14352" width="1.33203125" style="117" customWidth="1"/>
    <col min="14353" max="14353" width="16.6640625" style="117" customWidth="1"/>
    <col min="14354" max="14354" width="1.33203125" style="117" customWidth="1"/>
    <col min="14355" max="14355" width="13.6640625" style="117" customWidth="1"/>
    <col min="14356" max="14356" width="1.44140625" style="117" customWidth="1"/>
    <col min="14357" max="14357" width="13.44140625" style="117" customWidth="1"/>
    <col min="14358" max="14595" width="8.88671875" style="117"/>
    <col min="14596" max="14596" width="32.33203125" style="117" bestFit="1" customWidth="1"/>
    <col min="14597" max="14597" width="9.6640625" style="117" customWidth="1"/>
    <col min="14598" max="14598" width="1.33203125" style="117" customWidth="1"/>
    <col min="14599" max="14599" width="8.33203125" style="117" customWidth="1"/>
    <col min="14600" max="14600" width="1.33203125" style="117" customWidth="1"/>
    <col min="14601" max="14601" width="8.6640625" style="117" customWidth="1"/>
    <col min="14602" max="14602" width="1.33203125" style="117" customWidth="1"/>
    <col min="14603" max="14603" width="11.6640625" style="117" bestFit="1" customWidth="1"/>
    <col min="14604" max="14604" width="1.33203125" style="117" customWidth="1"/>
    <col min="14605" max="14605" width="17.5546875" style="117" bestFit="1" customWidth="1"/>
    <col min="14606" max="14606" width="1.33203125" style="117" customWidth="1"/>
    <col min="14607" max="14607" width="32.33203125" style="117" customWidth="1"/>
    <col min="14608" max="14608" width="1.33203125" style="117" customWidth="1"/>
    <col min="14609" max="14609" width="16.6640625" style="117" customWidth="1"/>
    <col min="14610" max="14610" width="1.33203125" style="117" customWidth="1"/>
    <col min="14611" max="14611" width="13.6640625" style="117" customWidth="1"/>
    <col min="14612" max="14612" width="1.44140625" style="117" customWidth="1"/>
    <col min="14613" max="14613" width="13.44140625" style="117" customWidth="1"/>
    <col min="14614" max="14851" width="8.88671875" style="117"/>
    <col min="14852" max="14852" width="32.33203125" style="117" bestFit="1" customWidth="1"/>
    <col min="14853" max="14853" width="9.6640625" style="117" customWidth="1"/>
    <col min="14854" max="14854" width="1.33203125" style="117" customWidth="1"/>
    <col min="14855" max="14855" width="8.33203125" style="117" customWidth="1"/>
    <col min="14856" max="14856" width="1.33203125" style="117" customWidth="1"/>
    <col min="14857" max="14857" width="8.6640625" style="117" customWidth="1"/>
    <col min="14858" max="14858" width="1.33203125" style="117" customWidth="1"/>
    <col min="14859" max="14859" width="11.6640625" style="117" bestFit="1" customWidth="1"/>
    <col min="14860" max="14860" width="1.33203125" style="117" customWidth="1"/>
    <col min="14861" max="14861" width="17.5546875" style="117" bestFit="1" customWidth="1"/>
    <col min="14862" max="14862" width="1.33203125" style="117" customWidth="1"/>
    <col min="14863" max="14863" width="32.33203125" style="117" customWidth="1"/>
    <col min="14864" max="14864" width="1.33203125" style="117" customWidth="1"/>
    <col min="14865" max="14865" width="16.6640625" style="117" customWidth="1"/>
    <col min="14866" max="14866" width="1.33203125" style="117" customWidth="1"/>
    <col min="14867" max="14867" width="13.6640625" style="117" customWidth="1"/>
    <col min="14868" max="14868" width="1.44140625" style="117" customWidth="1"/>
    <col min="14869" max="14869" width="13.44140625" style="117" customWidth="1"/>
    <col min="14870" max="15107" width="8.88671875" style="117"/>
    <col min="15108" max="15108" width="32.33203125" style="117" bestFit="1" customWidth="1"/>
    <col min="15109" max="15109" width="9.6640625" style="117" customWidth="1"/>
    <col min="15110" max="15110" width="1.33203125" style="117" customWidth="1"/>
    <col min="15111" max="15111" width="8.33203125" style="117" customWidth="1"/>
    <col min="15112" max="15112" width="1.33203125" style="117" customWidth="1"/>
    <col min="15113" max="15113" width="8.6640625" style="117" customWidth="1"/>
    <col min="15114" max="15114" width="1.33203125" style="117" customWidth="1"/>
    <col min="15115" max="15115" width="11.6640625" style="117" bestFit="1" customWidth="1"/>
    <col min="15116" max="15116" width="1.33203125" style="117" customWidth="1"/>
    <col min="15117" max="15117" width="17.5546875" style="117" bestFit="1" customWidth="1"/>
    <col min="15118" max="15118" width="1.33203125" style="117" customWidth="1"/>
    <col min="15119" max="15119" width="32.33203125" style="117" customWidth="1"/>
    <col min="15120" max="15120" width="1.33203125" style="117" customWidth="1"/>
    <col min="15121" max="15121" width="16.6640625" style="117" customWidth="1"/>
    <col min="15122" max="15122" width="1.33203125" style="117" customWidth="1"/>
    <col min="15123" max="15123" width="13.6640625" style="117" customWidth="1"/>
    <col min="15124" max="15124" width="1.44140625" style="117" customWidth="1"/>
    <col min="15125" max="15125" width="13.44140625" style="117" customWidth="1"/>
    <col min="15126" max="15363" width="8.88671875" style="117"/>
    <col min="15364" max="15364" width="32.33203125" style="117" bestFit="1" customWidth="1"/>
    <col min="15365" max="15365" width="9.6640625" style="117" customWidth="1"/>
    <col min="15366" max="15366" width="1.33203125" style="117" customWidth="1"/>
    <col min="15367" max="15367" width="8.33203125" style="117" customWidth="1"/>
    <col min="15368" max="15368" width="1.33203125" style="117" customWidth="1"/>
    <col min="15369" max="15369" width="8.6640625" style="117" customWidth="1"/>
    <col min="15370" max="15370" width="1.33203125" style="117" customWidth="1"/>
    <col min="15371" max="15371" width="11.6640625" style="117" bestFit="1" customWidth="1"/>
    <col min="15372" max="15372" width="1.33203125" style="117" customWidth="1"/>
    <col min="15373" max="15373" width="17.5546875" style="117" bestFit="1" customWidth="1"/>
    <col min="15374" max="15374" width="1.33203125" style="117" customWidth="1"/>
    <col min="15375" max="15375" width="32.33203125" style="117" customWidth="1"/>
    <col min="15376" max="15376" width="1.33203125" style="117" customWidth="1"/>
    <col min="15377" max="15377" width="16.6640625" style="117" customWidth="1"/>
    <col min="15378" max="15378" width="1.33203125" style="117" customWidth="1"/>
    <col min="15379" max="15379" width="13.6640625" style="117" customWidth="1"/>
    <col min="15380" max="15380" width="1.44140625" style="117" customWidth="1"/>
    <col min="15381" max="15381" width="13.44140625" style="117" customWidth="1"/>
    <col min="15382" max="15619" width="8.88671875" style="117"/>
    <col min="15620" max="15620" width="32.33203125" style="117" bestFit="1" customWidth="1"/>
    <col min="15621" max="15621" width="9.6640625" style="117" customWidth="1"/>
    <col min="15622" max="15622" width="1.33203125" style="117" customWidth="1"/>
    <col min="15623" max="15623" width="8.33203125" style="117" customWidth="1"/>
    <col min="15624" max="15624" width="1.33203125" style="117" customWidth="1"/>
    <col min="15625" max="15625" width="8.6640625" style="117" customWidth="1"/>
    <col min="15626" max="15626" width="1.33203125" style="117" customWidth="1"/>
    <col min="15627" max="15627" width="11.6640625" style="117" bestFit="1" customWidth="1"/>
    <col min="15628" max="15628" width="1.33203125" style="117" customWidth="1"/>
    <col min="15629" max="15629" width="17.5546875" style="117" bestFit="1" customWidth="1"/>
    <col min="15630" max="15630" width="1.33203125" style="117" customWidth="1"/>
    <col min="15631" max="15631" width="32.33203125" style="117" customWidth="1"/>
    <col min="15632" max="15632" width="1.33203125" style="117" customWidth="1"/>
    <col min="15633" max="15633" width="16.6640625" style="117" customWidth="1"/>
    <col min="15634" max="15634" width="1.33203125" style="117" customWidth="1"/>
    <col min="15635" max="15635" width="13.6640625" style="117" customWidth="1"/>
    <col min="15636" max="15636" width="1.44140625" style="117" customWidth="1"/>
    <col min="15637" max="15637" width="13.44140625" style="117" customWidth="1"/>
    <col min="15638" max="15875" width="8.88671875" style="117"/>
    <col min="15876" max="15876" width="32.33203125" style="117" bestFit="1" customWidth="1"/>
    <col min="15877" max="15877" width="9.6640625" style="117" customWidth="1"/>
    <col min="15878" max="15878" width="1.33203125" style="117" customWidth="1"/>
    <col min="15879" max="15879" width="8.33203125" style="117" customWidth="1"/>
    <col min="15880" max="15880" width="1.33203125" style="117" customWidth="1"/>
    <col min="15881" max="15881" width="8.6640625" style="117" customWidth="1"/>
    <col min="15882" max="15882" width="1.33203125" style="117" customWidth="1"/>
    <col min="15883" max="15883" width="11.6640625" style="117" bestFit="1" customWidth="1"/>
    <col min="15884" max="15884" width="1.33203125" style="117" customWidth="1"/>
    <col min="15885" max="15885" width="17.5546875" style="117" bestFit="1" customWidth="1"/>
    <col min="15886" max="15886" width="1.33203125" style="117" customWidth="1"/>
    <col min="15887" max="15887" width="32.33203125" style="117" customWidth="1"/>
    <col min="15888" max="15888" width="1.33203125" style="117" customWidth="1"/>
    <col min="15889" max="15889" width="16.6640625" style="117" customWidth="1"/>
    <col min="15890" max="15890" width="1.33203125" style="117" customWidth="1"/>
    <col min="15891" max="15891" width="13.6640625" style="117" customWidth="1"/>
    <col min="15892" max="15892" width="1.44140625" style="117" customWidth="1"/>
    <col min="15893" max="15893" width="13.44140625" style="117" customWidth="1"/>
    <col min="15894" max="16131" width="8.88671875" style="117"/>
    <col min="16132" max="16132" width="32.33203125" style="117" bestFit="1" customWidth="1"/>
    <col min="16133" max="16133" width="9.6640625" style="117" customWidth="1"/>
    <col min="16134" max="16134" width="1.33203125" style="117" customWidth="1"/>
    <col min="16135" max="16135" width="8.33203125" style="117" customWidth="1"/>
    <col min="16136" max="16136" width="1.33203125" style="117" customWidth="1"/>
    <col min="16137" max="16137" width="8.6640625" style="117" customWidth="1"/>
    <col min="16138" max="16138" width="1.33203125" style="117" customWidth="1"/>
    <col min="16139" max="16139" width="11.6640625" style="117" bestFit="1" customWidth="1"/>
    <col min="16140" max="16140" width="1.33203125" style="117" customWidth="1"/>
    <col min="16141" max="16141" width="17.5546875" style="117" bestFit="1" customWidth="1"/>
    <col min="16142" max="16142" width="1.33203125" style="117" customWidth="1"/>
    <col min="16143" max="16143" width="32.33203125" style="117" customWidth="1"/>
    <col min="16144" max="16144" width="1.33203125" style="117" customWidth="1"/>
    <col min="16145" max="16145" width="16.6640625" style="117" customWidth="1"/>
    <col min="16146" max="16146" width="1.33203125" style="117" customWidth="1"/>
    <col min="16147" max="16147" width="13.6640625" style="117" customWidth="1"/>
    <col min="16148" max="16148" width="1.44140625" style="117" customWidth="1"/>
    <col min="16149" max="16149" width="13.44140625" style="117" customWidth="1"/>
    <col min="16150" max="16384" width="8.88671875" style="117"/>
  </cols>
  <sheetData>
    <row r="1" spans="1:21" ht="21.6">
      <c r="A1" s="235" t="s">
        <v>75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U1" s="104" t="s">
        <v>52</v>
      </c>
    </row>
    <row r="2" spans="1:21" ht="21.6">
      <c r="A2" s="236" t="s">
        <v>123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U2" s="104" t="s">
        <v>53</v>
      </c>
    </row>
    <row r="3" spans="1:21" ht="20.399999999999999">
      <c r="A3" s="237" t="s">
        <v>144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21" ht="15" customHeight="1">
      <c r="A4" s="195"/>
      <c r="B4" s="195"/>
      <c r="C4" s="195"/>
      <c r="D4" s="195"/>
      <c r="E4" s="229" t="s">
        <v>54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ht="20.399999999999999">
      <c r="A5" s="195"/>
      <c r="B5" s="195"/>
      <c r="C5" s="195"/>
      <c r="D5" s="195"/>
      <c r="E5" s="229" t="s">
        <v>8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</row>
    <row r="6" spans="1:21" s="119" customFormat="1" ht="20.399999999999999">
      <c r="F6" s="120"/>
      <c r="H6" s="120"/>
      <c r="I6" s="228" t="s">
        <v>47</v>
      </c>
      <c r="J6" s="228"/>
      <c r="K6" s="228"/>
      <c r="L6" s="120"/>
      <c r="M6" s="230" t="s">
        <v>99</v>
      </c>
      <c r="N6" s="230"/>
      <c r="O6" s="230"/>
      <c r="P6" s="120"/>
      <c r="S6" s="233" t="s">
        <v>124</v>
      </c>
    </row>
    <row r="7" spans="1:21" s="120" customFormat="1" ht="20.399999999999999">
      <c r="E7" s="121" t="s">
        <v>39</v>
      </c>
      <c r="F7" s="121"/>
      <c r="G7" s="121" t="s">
        <v>125</v>
      </c>
      <c r="H7" s="121"/>
      <c r="I7" s="121" t="s">
        <v>126</v>
      </c>
      <c r="J7" s="121"/>
      <c r="K7" s="121" t="s">
        <v>127</v>
      </c>
      <c r="L7" s="121"/>
      <c r="M7" s="121" t="s">
        <v>128</v>
      </c>
      <c r="N7" s="121"/>
      <c r="O7" s="121" t="s">
        <v>129</v>
      </c>
      <c r="P7" s="121"/>
      <c r="Q7" s="233" t="s">
        <v>130</v>
      </c>
      <c r="S7" s="233"/>
      <c r="T7" s="119"/>
      <c r="U7" s="121" t="s">
        <v>131</v>
      </c>
    </row>
    <row r="8" spans="1:21" s="120" customFormat="1" ht="20.399999999999999">
      <c r="C8" s="44" t="s">
        <v>0</v>
      </c>
      <c r="E8" s="194" t="s">
        <v>132</v>
      </c>
      <c r="F8" s="121"/>
      <c r="G8" s="194" t="s">
        <v>133</v>
      </c>
      <c r="H8" s="121"/>
      <c r="I8" s="123" t="s">
        <v>134</v>
      </c>
      <c r="J8" s="121"/>
      <c r="K8" s="194" t="s">
        <v>135</v>
      </c>
      <c r="L8" s="121"/>
      <c r="M8" s="194" t="s">
        <v>136</v>
      </c>
      <c r="N8" s="121"/>
      <c r="O8" s="194" t="s">
        <v>137</v>
      </c>
      <c r="P8" s="121"/>
      <c r="Q8" s="234"/>
      <c r="S8" s="234"/>
      <c r="U8" s="194" t="s">
        <v>138</v>
      </c>
    </row>
    <row r="9" spans="1:21" s="120" customFormat="1" ht="20.399999999999999"/>
    <row r="10" spans="1:21" ht="20.399999999999999">
      <c r="A10" s="119" t="s">
        <v>73</v>
      </c>
      <c r="B10" s="119"/>
      <c r="C10" s="119"/>
      <c r="D10" s="119"/>
      <c r="E10" s="124">
        <f>'BS-T'!K77</f>
        <v>1224249</v>
      </c>
      <c r="F10" s="121"/>
      <c r="G10" s="124">
        <f>'BS-T'!K78</f>
        <v>85228</v>
      </c>
      <c r="H10" s="121"/>
      <c r="I10" s="124">
        <f>'BS-T'!K80</f>
        <v>17208</v>
      </c>
      <c r="J10" s="121"/>
      <c r="K10" s="124">
        <f>'BS-T'!K81</f>
        <v>-555950</v>
      </c>
      <c r="L10" s="121"/>
      <c r="M10" s="125" t="s">
        <v>36</v>
      </c>
      <c r="O10" s="200">
        <f>'BS-T'!K82</f>
        <v>-97167</v>
      </c>
      <c r="Q10" s="127">
        <f>'BS-T'!K83</f>
        <v>673568</v>
      </c>
      <c r="R10" s="127"/>
      <c r="S10" s="127">
        <f>'BS-T'!K84</f>
        <v>-14</v>
      </c>
      <c r="T10" s="127"/>
      <c r="U10" s="127">
        <f>'BS-T'!K85</f>
        <v>673554</v>
      </c>
    </row>
    <row r="11" spans="1:21">
      <c r="A11" s="117" t="s">
        <v>139</v>
      </c>
      <c r="E11" s="127"/>
      <c r="G11" s="127"/>
      <c r="I11" s="127"/>
      <c r="K11" s="127"/>
      <c r="M11" s="128"/>
      <c r="O11" s="126"/>
      <c r="Q11" s="127"/>
      <c r="R11" s="127"/>
      <c r="S11" s="127"/>
      <c r="T11" s="127"/>
      <c r="U11" s="127"/>
    </row>
    <row r="12" spans="1:21">
      <c r="A12" s="117" t="s">
        <v>140</v>
      </c>
      <c r="E12" s="124" t="s">
        <v>36</v>
      </c>
      <c r="F12" s="121"/>
      <c r="G12" s="124" t="s">
        <v>36</v>
      </c>
      <c r="H12" s="121"/>
      <c r="I12" s="124" t="s">
        <v>36</v>
      </c>
      <c r="J12" s="121"/>
      <c r="K12" s="124" t="s">
        <v>36</v>
      </c>
      <c r="L12" s="121"/>
      <c r="M12" s="125" t="s">
        <v>36</v>
      </c>
      <c r="O12" s="173" t="s">
        <v>36</v>
      </c>
      <c r="P12" s="121"/>
      <c r="Q12" s="124" t="s">
        <v>36</v>
      </c>
      <c r="R12" s="124"/>
      <c r="S12" s="124" t="s">
        <v>36</v>
      </c>
      <c r="T12" s="127"/>
      <c r="U12" s="127"/>
    </row>
    <row r="13" spans="1:21">
      <c r="A13" s="117" t="s">
        <v>141</v>
      </c>
      <c r="E13" s="188" t="s">
        <v>36</v>
      </c>
      <c r="F13" s="189"/>
      <c r="G13" s="188" t="s">
        <v>36</v>
      </c>
      <c r="H13" s="189"/>
      <c r="I13" s="188" t="s">
        <v>36</v>
      </c>
      <c r="J13" s="186"/>
      <c r="K13" s="185">
        <f>'PL-T'!J27</f>
        <v>-38804</v>
      </c>
      <c r="L13" s="186"/>
      <c r="M13" s="190" t="s">
        <v>36</v>
      </c>
      <c r="N13" s="186"/>
      <c r="O13" s="200"/>
      <c r="P13" s="186"/>
      <c r="Q13" s="187">
        <f>'PL-T'!J43</f>
        <v>-38785</v>
      </c>
      <c r="R13" s="187"/>
      <c r="S13" s="187">
        <f>'PL-T'!J44</f>
        <v>-19</v>
      </c>
      <c r="T13" s="187"/>
      <c r="U13" s="187">
        <f>Q13+S13</f>
        <v>-38804</v>
      </c>
    </row>
    <row r="14" spans="1:21">
      <c r="A14" s="117" t="s">
        <v>58</v>
      </c>
      <c r="E14" s="188"/>
      <c r="F14" s="189"/>
      <c r="G14" s="188"/>
      <c r="H14" s="189"/>
      <c r="I14" s="188"/>
      <c r="J14" s="186"/>
      <c r="K14" s="185"/>
      <c r="L14" s="186"/>
      <c r="M14" s="190"/>
      <c r="N14" s="186"/>
      <c r="O14" s="200">
        <f>'PL-T'!J38</f>
        <v>-9571</v>
      </c>
      <c r="P14" s="186"/>
      <c r="Q14" s="187">
        <f>'PL-T'!J48</f>
        <v>-48356</v>
      </c>
      <c r="R14" s="187"/>
      <c r="S14" s="187">
        <f>'PL-T'!J49</f>
        <v>-19</v>
      </c>
      <c r="T14" s="187"/>
      <c r="U14" s="187">
        <f>Q14+S14</f>
        <v>-48375</v>
      </c>
    </row>
    <row r="15" spans="1:21" ht="21" thickBot="1">
      <c r="A15" s="83" t="s">
        <v>57</v>
      </c>
      <c r="B15" s="119"/>
      <c r="C15" s="119"/>
      <c r="D15" s="119"/>
      <c r="E15" s="129">
        <f>SUM(E11:E13)</f>
        <v>0</v>
      </c>
      <c r="G15" s="129">
        <f>SUM(G11:G13)</f>
        <v>0</v>
      </c>
      <c r="I15" s="129">
        <f>SUM(I11:I13)</f>
        <v>0</v>
      </c>
      <c r="K15" s="129">
        <f>SUM(K10:K13)</f>
        <v>-594754</v>
      </c>
      <c r="M15" s="129">
        <f>SUM(M10:M13)</f>
        <v>0</v>
      </c>
      <c r="O15" s="129">
        <f>SUM(O10:O13)</f>
        <v>-97167</v>
      </c>
      <c r="Q15" s="129">
        <f>SUM(Q13:Q14)</f>
        <v>-87141</v>
      </c>
      <c r="R15" s="127"/>
      <c r="S15" s="129">
        <f>SUM(S11:S14)</f>
        <v>-38</v>
      </c>
      <c r="U15" s="129">
        <f>SUM(U11:U14)</f>
        <v>-87179</v>
      </c>
    </row>
    <row r="16" spans="1:21" ht="21" thickTop="1">
      <c r="A16" s="119" t="s">
        <v>67</v>
      </c>
      <c r="B16" s="119"/>
      <c r="C16" s="119"/>
      <c r="D16" s="119"/>
      <c r="E16" s="203"/>
      <c r="G16" s="203"/>
      <c r="I16" s="203"/>
      <c r="K16" s="203"/>
      <c r="M16" s="203"/>
      <c r="O16" s="203">
        <f t="shared" ref="O16:R16" si="0">O15+O10</f>
        <v>-194334</v>
      </c>
      <c r="P16" s="203">
        <f t="shared" si="0"/>
        <v>0</v>
      </c>
      <c r="Q16" s="203">
        <f>Q15+Q10</f>
        <v>586427</v>
      </c>
      <c r="R16" s="203">
        <f t="shared" si="0"/>
        <v>0</v>
      </c>
      <c r="S16" s="203">
        <f>S15+S10</f>
        <v>-52</v>
      </c>
      <c r="T16" s="203">
        <f t="shared" ref="T16:U16" si="1">T15+T10</f>
        <v>0</v>
      </c>
      <c r="U16" s="203">
        <f t="shared" si="1"/>
        <v>586375</v>
      </c>
    </row>
    <row r="17" spans="1:23" ht="20.399999999999999">
      <c r="A17" s="119"/>
      <c r="B17" s="119"/>
      <c r="C17" s="119"/>
      <c r="D17" s="119"/>
      <c r="E17" s="127"/>
      <c r="G17" s="127"/>
      <c r="I17" s="127"/>
      <c r="K17" s="127"/>
      <c r="M17" s="128"/>
      <c r="O17" s="130"/>
      <c r="Q17" s="127"/>
      <c r="R17" s="127"/>
      <c r="S17" s="127"/>
    </row>
    <row r="18" spans="1:23" ht="20.399999999999999">
      <c r="A18" s="119" t="s">
        <v>121</v>
      </c>
      <c r="B18" s="119"/>
      <c r="C18" s="119"/>
      <c r="D18" s="119"/>
      <c r="E18" s="124">
        <v>4284872</v>
      </c>
      <c r="F18" s="121"/>
      <c r="G18" s="124">
        <v>-2669333</v>
      </c>
      <c r="H18" s="121"/>
      <c r="I18" s="124">
        <v>17208</v>
      </c>
      <c r="J18" s="121"/>
      <c r="K18" s="124">
        <v>-893160</v>
      </c>
      <c r="L18" s="121"/>
      <c r="M18" s="124" t="s">
        <v>36</v>
      </c>
      <c r="N18" s="121"/>
      <c r="O18" s="124">
        <v>-79596</v>
      </c>
      <c r="P18" s="121"/>
      <c r="Q18" s="187">
        <f>SUM(E18:P18)</f>
        <v>659991</v>
      </c>
      <c r="R18" s="127"/>
      <c r="S18" s="124">
        <v>-232</v>
      </c>
      <c r="U18" s="124">
        <f>SUM(Q18:S18)</f>
        <v>659759</v>
      </c>
      <c r="V18" s="127"/>
    </row>
    <row r="19" spans="1:23" ht="20.399999999999999">
      <c r="A19" s="117" t="s">
        <v>180</v>
      </c>
      <c r="B19" s="119"/>
      <c r="C19" s="119"/>
      <c r="D19" s="119"/>
      <c r="E19" s="196"/>
      <c r="F19" s="121"/>
      <c r="G19" s="196"/>
      <c r="H19" s="121"/>
      <c r="I19" s="196"/>
      <c r="J19" s="121"/>
      <c r="K19" s="196">
        <v>-83601</v>
      </c>
      <c r="L19" s="121"/>
      <c r="M19" s="197"/>
      <c r="O19" s="198"/>
      <c r="Q19" s="199">
        <f>SUM(E19:O19)</f>
        <v>-83601</v>
      </c>
      <c r="R19" s="127"/>
      <c r="S19" s="199">
        <v>-138</v>
      </c>
      <c r="T19" s="127"/>
      <c r="U19" s="196">
        <f>SUM(Q19:S19)</f>
        <v>-83739</v>
      </c>
      <c r="V19" s="127"/>
    </row>
    <row r="20" spans="1:23" ht="20.399999999999999">
      <c r="A20" s="119" t="s">
        <v>181</v>
      </c>
      <c r="B20" s="119"/>
      <c r="C20" s="119"/>
      <c r="D20" s="119"/>
      <c r="E20" s="124">
        <f>SUM(E18:E19)</f>
        <v>4284872</v>
      </c>
      <c r="F20" s="121"/>
      <c r="G20" s="124">
        <f>SUM(G18:G19)</f>
        <v>-2669333</v>
      </c>
      <c r="H20" s="121"/>
      <c r="I20" s="124">
        <f>SUM(I18:I19)</f>
        <v>17208</v>
      </c>
      <c r="J20" s="121"/>
      <c r="K20" s="124">
        <f>SUM(K18:K19)</f>
        <v>-976761</v>
      </c>
      <c r="L20" s="121"/>
      <c r="M20" s="124">
        <f>SUM(M18:M19)</f>
        <v>0</v>
      </c>
      <c r="O20" s="124">
        <f>SUM(O18:O19)</f>
        <v>-79596</v>
      </c>
      <c r="Q20" s="124">
        <f>SUM(Q18:Q19)</f>
        <v>576390</v>
      </c>
      <c r="R20" s="127"/>
      <c r="S20" s="124">
        <f>SUM(S18:S19)</f>
        <v>-370</v>
      </c>
      <c r="T20" s="127"/>
      <c r="U20" s="124">
        <f>SUM(Q20:S20)</f>
        <v>576020</v>
      </c>
      <c r="V20" s="127"/>
    </row>
    <row r="21" spans="1:23">
      <c r="A21" s="4" t="s">
        <v>66</v>
      </c>
      <c r="E21" s="124"/>
      <c r="F21" s="121"/>
      <c r="G21" s="124"/>
      <c r="H21" s="121"/>
      <c r="I21" s="124"/>
      <c r="J21" s="121"/>
      <c r="K21" s="124">
        <f>'PL-T'!H43</f>
        <v>-7042</v>
      </c>
      <c r="L21" s="121"/>
      <c r="M21" s="125"/>
      <c r="N21" s="121"/>
      <c r="P21" s="121"/>
      <c r="Q21" s="203">
        <f>SUM(E21:O21)</f>
        <v>-7042</v>
      </c>
      <c r="R21" s="127"/>
      <c r="S21" s="124">
        <f>'PL-T'!H44</f>
        <v>-3</v>
      </c>
      <c r="U21" s="124">
        <f>SUM(Q21:S21)</f>
        <v>-7045</v>
      </c>
    </row>
    <row r="22" spans="1:23">
      <c r="A22" s="4" t="s">
        <v>58</v>
      </c>
      <c r="E22" s="124"/>
      <c r="F22" s="121"/>
      <c r="G22" s="124"/>
      <c r="H22" s="121"/>
      <c r="I22" s="124"/>
      <c r="J22" s="121"/>
      <c r="K22" s="124"/>
      <c r="L22" s="121"/>
      <c r="M22" s="125"/>
      <c r="N22" s="121"/>
      <c r="O22" s="125">
        <f>'PL-T'!H38</f>
        <v>4564</v>
      </c>
      <c r="P22" s="121"/>
      <c r="Q22" s="203">
        <f>SUM(E22:O22)</f>
        <v>4564</v>
      </c>
      <c r="R22" s="127"/>
      <c r="S22" s="124"/>
      <c r="U22" s="124">
        <f>SUM(Q22:S22)</f>
        <v>4564</v>
      </c>
    </row>
    <row r="23" spans="1:23" ht="21" thickBot="1">
      <c r="A23" s="119" t="s">
        <v>142</v>
      </c>
      <c r="B23" s="119"/>
      <c r="C23" s="119"/>
      <c r="D23" s="119"/>
      <c r="E23" s="129">
        <f>SUM(E20:E21)</f>
        <v>4284872</v>
      </c>
      <c r="F23" s="121"/>
      <c r="G23" s="129">
        <f>SUM(G20:G21)</f>
        <v>-2669333</v>
      </c>
      <c r="H23" s="121"/>
      <c r="I23" s="129">
        <f>SUM(I20:I21)</f>
        <v>17208</v>
      </c>
      <c r="J23" s="121"/>
      <c r="K23" s="129">
        <f>SUM(K20:K21)</f>
        <v>-983803</v>
      </c>
      <c r="L23" s="121"/>
      <c r="M23" s="129">
        <f>SUM(M20:M21)</f>
        <v>0</v>
      </c>
      <c r="N23" s="121"/>
      <c r="O23" s="129">
        <f>SUM(O20:O22)</f>
        <v>-75032</v>
      </c>
      <c r="P23" s="121"/>
      <c r="Q23" s="129">
        <f>SUM(Q20:Q21)</f>
        <v>569348</v>
      </c>
      <c r="R23" s="127"/>
      <c r="S23" s="129">
        <f>SUM(S20:S22)</f>
        <v>-373</v>
      </c>
      <c r="T23" s="127"/>
      <c r="U23" s="129">
        <f>SUM(U20:U21)</f>
        <v>568975</v>
      </c>
      <c r="V23" s="127"/>
      <c r="W23" s="131"/>
    </row>
    <row r="24" spans="1:23" ht="21" thickTop="1">
      <c r="A24" s="119"/>
      <c r="B24" s="119"/>
      <c r="C24" s="119"/>
      <c r="D24" s="119"/>
      <c r="E24" s="127"/>
      <c r="F24" s="121"/>
      <c r="G24" s="127"/>
      <c r="H24" s="121"/>
      <c r="I24" s="127"/>
      <c r="J24" s="121"/>
      <c r="K24" s="127"/>
      <c r="L24" s="121"/>
      <c r="M24" s="127"/>
      <c r="N24" s="121"/>
      <c r="O24" s="121"/>
      <c r="P24" s="121"/>
      <c r="Q24" s="127"/>
      <c r="R24" s="127"/>
      <c r="S24" s="127"/>
      <c r="T24" s="127"/>
    </row>
    <row r="25" spans="1:23" ht="20.399999999999999">
      <c r="A25" s="119"/>
      <c r="B25" s="119"/>
      <c r="C25" s="119"/>
      <c r="D25" s="119"/>
      <c r="E25" s="127"/>
      <c r="F25" s="121"/>
      <c r="G25" s="127"/>
      <c r="H25" s="121"/>
      <c r="I25" s="127"/>
      <c r="J25" s="121"/>
      <c r="K25" s="127"/>
      <c r="L25" s="121"/>
      <c r="M25" s="127"/>
      <c r="N25" s="121"/>
      <c r="O25" s="121"/>
      <c r="P25" s="121"/>
      <c r="Q25" s="127"/>
      <c r="R25" s="127"/>
      <c r="S25" s="127"/>
      <c r="T25" s="127"/>
      <c r="U25" s="127"/>
    </row>
    <row r="26" spans="1:23" ht="20.399999999999999">
      <c r="A26" s="119"/>
      <c r="B26" s="119"/>
      <c r="C26" s="117" t="s">
        <v>145</v>
      </c>
      <c r="D26" s="119"/>
      <c r="E26" s="127"/>
      <c r="F26" s="121"/>
      <c r="G26" s="127"/>
      <c r="H26" s="121"/>
      <c r="I26" s="127" t="s">
        <v>17</v>
      </c>
      <c r="J26" s="121"/>
      <c r="K26" s="127"/>
      <c r="L26" s="121"/>
      <c r="M26" s="127"/>
      <c r="N26" s="121"/>
      <c r="O26" s="127" t="s">
        <v>146</v>
      </c>
      <c r="P26" s="127"/>
      <c r="Q26" s="117" t="s">
        <v>17</v>
      </c>
      <c r="R26" s="127"/>
      <c r="S26" s="127"/>
    </row>
    <row r="27" spans="1:23" ht="20.399999999999999">
      <c r="A27" s="119"/>
      <c r="B27" s="119"/>
      <c r="C27" s="119"/>
      <c r="D27" s="119"/>
      <c r="E27" s="127"/>
      <c r="F27" s="121"/>
      <c r="G27" s="127"/>
      <c r="H27" s="121"/>
      <c r="I27" s="127"/>
      <c r="J27" s="121"/>
      <c r="K27" s="127"/>
      <c r="L27" s="121"/>
      <c r="M27" s="127"/>
      <c r="N27" s="121"/>
      <c r="O27" s="121"/>
      <c r="P27" s="121"/>
      <c r="Q27" s="127"/>
      <c r="R27" s="127"/>
      <c r="S27" s="127"/>
      <c r="T27" s="127"/>
      <c r="U27" s="127"/>
    </row>
    <row r="28" spans="1:23" ht="20.399999999999999">
      <c r="A28" s="119"/>
      <c r="B28" s="119"/>
      <c r="C28" s="119"/>
      <c r="D28" s="119"/>
      <c r="E28" s="127"/>
      <c r="F28" s="121"/>
      <c r="G28" s="127"/>
      <c r="H28" s="121"/>
      <c r="I28" s="127"/>
      <c r="J28" s="121"/>
      <c r="K28" s="127"/>
      <c r="L28" s="121"/>
      <c r="M28" s="127"/>
      <c r="N28" s="121"/>
      <c r="O28" s="121"/>
      <c r="P28" s="121"/>
      <c r="Q28" s="127"/>
      <c r="R28" s="127"/>
      <c r="S28" s="127"/>
      <c r="T28" s="127"/>
      <c r="U28" s="127"/>
    </row>
    <row r="29" spans="1:23">
      <c r="A29" s="132"/>
      <c r="B29" s="132"/>
      <c r="C29" s="132"/>
      <c r="D29" s="132"/>
      <c r="E29" s="127"/>
      <c r="G29" s="127"/>
      <c r="I29" s="127"/>
      <c r="K29" s="133"/>
      <c r="M29" s="133"/>
      <c r="Q29" s="127"/>
      <c r="R29" s="127"/>
      <c r="S29" s="127"/>
      <c r="T29" s="127"/>
      <c r="U29" s="127"/>
    </row>
    <row r="30" spans="1:23">
      <c r="E30" s="131"/>
      <c r="G30" s="131"/>
      <c r="I30" s="131"/>
      <c r="K30" s="131"/>
      <c r="M30" s="131"/>
      <c r="Q30" s="131"/>
      <c r="U30" s="127"/>
    </row>
  </sheetData>
  <mergeCells count="9">
    <mergeCell ref="I6:K6"/>
    <mergeCell ref="M6:O6"/>
    <mergeCell ref="S6:S8"/>
    <mergeCell ref="Q7:Q8"/>
    <mergeCell ref="A1:Q1"/>
    <mergeCell ref="A2:Q2"/>
    <mergeCell ref="A3:S3"/>
    <mergeCell ref="E4:U4"/>
    <mergeCell ref="E5:U5"/>
  </mergeCells>
  <pageMargins left="0.511811023622047" right="0.511811023622047" top="0.74803149606299202" bottom="0.74803149606299202" header="0.31496062992126" footer="0.31496062992126"/>
  <pageSetup paperSize="9" scale="73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0"/>
  <sheetViews>
    <sheetView topLeftCell="A4" zoomScale="80" zoomScaleNormal="80" zoomScaleSheetLayoutView="80" workbookViewId="0">
      <selection activeCell="V20" sqref="V20"/>
    </sheetView>
  </sheetViews>
  <sheetFormatPr defaultColWidth="9.33203125" defaultRowHeight="19.5" customHeight="1"/>
  <cols>
    <col min="1" max="1" width="42.44140625" style="4" customWidth="1"/>
    <col min="2" max="2" width="1.44140625" style="86" customWidth="1"/>
    <col min="3" max="3" width="8.44140625" style="39" customWidth="1"/>
    <col min="4" max="4" width="1.33203125" style="39" customWidth="1"/>
    <col min="5" max="5" width="14.44140625" style="85" customWidth="1"/>
    <col min="6" max="6" width="1.6640625" style="86" customWidth="1"/>
    <col min="7" max="7" width="14.44140625" style="85" customWidth="1"/>
    <col min="8" max="8" width="1.6640625" style="86" customWidth="1"/>
    <col min="9" max="9" width="14.44140625" style="86" customWidth="1"/>
    <col min="10" max="10" width="1.6640625" style="86" customWidth="1"/>
    <col min="11" max="11" width="14" style="85" customWidth="1"/>
    <col min="12" max="12" width="1.6640625" style="86" customWidth="1"/>
    <col min="13" max="13" width="24" style="86" customWidth="1"/>
    <col min="14" max="14" width="1.6640625" style="86" customWidth="1"/>
    <col min="15" max="15" width="19.44140625" style="85" customWidth="1"/>
    <col min="16" max="16" width="1.6640625" style="86" customWidth="1"/>
    <col min="17" max="17" width="15.5546875" style="85" customWidth="1"/>
    <col min="18" max="18" width="1.6640625" style="86" customWidth="1"/>
    <col min="19" max="19" width="15.5546875" style="85" customWidth="1"/>
    <col min="20" max="20" width="1.6640625" style="86" customWidth="1"/>
    <col min="21" max="21" width="16" style="85" customWidth="1"/>
    <col min="22" max="22" width="1.6640625" style="85" customWidth="1"/>
    <col min="23" max="23" width="16" style="85" customWidth="1"/>
    <col min="24" max="24" width="10" style="85" bestFit="1" customWidth="1"/>
    <col min="25" max="16384" width="9.33203125" style="85"/>
  </cols>
  <sheetData>
    <row r="1" spans="1:25" s="15" customFormat="1" ht="19.5" customHeight="1">
      <c r="A1" s="103" t="str">
        <f>'PL-T'!A1</f>
        <v>บริษัทหลักทรัพย์ เออีซี จำกัด (มหาชน) และบริษัทย่อย</v>
      </c>
      <c r="G1" s="41"/>
      <c r="H1" s="41"/>
      <c r="I1" s="41"/>
      <c r="J1" s="41"/>
      <c r="K1" s="40"/>
      <c r="L1" s="41"/>
      <c r="M1" s="41"/>
      <c r="N1" s="41"/>
      <c r="P1" s="40"/>
      <c r="Q1" s="40"/>
      <c r="R1" s="40"/>
      <c r="S1" s="40"/>
      <c r="W1" s="104" t="s">
        <v>52</v>
      </c>
      <c r="X1" s="98"/>
      <c r="Y1" s="98"/>
    </row>
    <row r="2" spans="1:25" s="15" customFormat="1" ht="19.5" customHeight="1">
      <c r="A2" s="105" t="s">
        <v>123</v>
      </c>
      <c r="G2" s="41"/>
      <c r="H2" s="41"/>
      <c r="I2" s="41"/>
      <c r="J2" s="41"/>
      <c r="K2" s="40"/>
      <c r="L2" s="41"/>
      <c r="M2" s="41"/>
      <c r="N2" s="41"/>
      <c r="P2" s="40"/>
      <c r="Q2" s="40"/>
      <c r="R2" s="40"/>
      <c r="S2" s="40"/>
      <c r="W2" s="104" t="s">
        <v>53</v>
      </c>
      <c r="X2" s="98"/>
      <c r="Y2" s="98"/>
    </row>
    <row r="3" spans="1:25" s="41" customFormat="1" ht="19.5" customHeight="1">
      <c r="A3" s="103" t="str">
        <f>'PL-T'!A3</f>
        <v>สำหรับงวดสามเดือนสิ้นสุดวันที่ 31 มีนาคม 2564</v>
      </c>
      <c r="K3" s="40"/>
      <c r="P3" s="15"/>
      <c r="Q3" s="40"/>
      <c r="R3" s="15"/>
      <c r="S3" s="40"/>
    </row>
    <row r="4" spans="1:25" s="41" customFormat="1" ht="18" customHeight="1">
      <c r="A4" s="6"/>
      <c r="K4" s="40"/>
      <c r="P4" s="15"/>
      <c r="Q4" s="40"/>
      <c r="R4" s="15"/>
      <c r="S4" s="40"/>
    </row>
    <row r="5" spans="1:25" s="4" customFormat="1" ht="19.5" customHeight="1">
      <c r="B5" s="39"/>
      <c r="C5" s="39"/>
      <c r="D5" s="39"/>
      <c r="E5" s="238" t="s">
        <v>54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</row>
    <row r="6" spans="1:25" s="4" customFormat="1" ht="19.5" customHeight="1">
      <c r="E6" s="239" t="s">
        <v>8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</row>
    <row r="7" spans="1:25" s="4" customFormat="1" ht="19.5" customHeight="1">
      <c r="E7" s="239" t="s">
        <v>38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42"/>
    </row>
    <row r="8" spans="1:25" s="4" customFormat="1" ht="19.5" customHeight="1">
      <c r="E8" s="42"/>
      <c r="F8" s="42"/>
      <c r="G8" s="42"/>
      <c r="H8" s="42"/>
      <c r="I8" s="42"/>
      <c r="J8" s="42"/>
      <c r="K8" s="42"/>
      <c r="L8" s="42"/>
      <c r="M8" s="239" t="s">
        <v>19</v>
      </c>
      <c r="N8" s="239"/>
      <c r="O8" s="239"/>
      <c r="P8" s="239"/>
      <c r="Q8" s="239"/>
      <c r="R8" s="42"/>
      <c r="S8" s="42"/>
      <c r="T8" s="42"/>
    </row>
    <row r="9" spans="1:25" s="4" customFormat="1" ht="19.5" customHeight="1">
      <c r="E9" s="42"/>
      <c r="F9" s="42"/>
      <c r="G9" s="42"/>
      <c r="H9" s="42"/>
      <c r="I9" s="42" t="s">
        <v>61</v>
      </c>
      <c r="J9" s="42"/>
      <c r="K9" s="42"/>
      <c r="L9" s="42"/>
      <c r="M9" s="238" t="s">
        <v>31</v>
      </c>
      <c r="N9" s="238"/>
      <c r="O9" s="238"/>
      <c r="P9" s="39"/>
      <c r="Q9" s="42"/>
      <c r="R9" s="42"/>
      <c r="S9" s="42"/>
      <c r="T9" s="42"/>
    </row>
    <row r="10" spans="1:25" s="4" customFormat="1" ht="19.5" customHeight="1">
      <c r="B10" s="42"/>
      <c r="C10" s="42"/>
      <c r="D10" s="42"/>
      <c r="E10" s="80" t="s">
        <v>39</v>
      </c>
      <c r="F10" s="42"/>
      <c r="G10" s="42"/>
      <c r="H10" s="42"/>
      <c r="I10" s="42" t="s">
        <v>62</v>
      </c>
      <c r="J10" s="42"/>
      <c r="K10" s="42"/>
      <c r="L10" s="42"/>
      <c r="M10" s="55" t="s">
        <v>72</v>
      </c>
      <c r="N10" s="42"/>
      <c r="O10" s="42" t="s">
        <v>32</v>
      </c>
      <c r="P10" s="42"/>
      <c r="Q10" s="42" t="s">
        <v>3</v>
      </c>
      <c r="R10" s="42"/>
      <c r="S10" s="42" t="s">
        <v>35</v>
      </c>
      <c r="U10" s="55" t="s">
        <v>41</v>
      </c>
      <c r="V10" s="55"/>
      <c r="W10" s="52"/>
    </row>
    <row r="11" spans="1:25" s="43" customFormat="1" ht="19.5" customHeight="1">
      <c r="B11" s="42"/>
      <c r="C11" s="42"/>
      <c r="D11" s="42"/>
      <c r="E11" s="43" t="s">
        <v>46</v>
      </c>
      <c r="F11" s="42"/>
      <c r="G11" s="43" t="s">
        <v>7</v>
      </c>
      <c r="H11" s="42"/>
      <c r="I11" s="42" t="s">
        <v>63</v>
      </c>
      <c r="J11" s="42"/>
      <c r="K11" s="43" t="s">
        <v>68</v>
      </c>
      <c r="L11" s="42"/>
      <c r="M11" s="55" t="s">
        <v>71</v>
      </c>
      <c r="N11" s="42"/>
      <c r="O11" s="43" t="s">
        <v>33</v>
      </c>
      <c r="P11" s="42"/>
      <c r="Q11" s="42" t="s">
        <v>20</v>
      </c>
      <c r="R11" s="42"/>
      <c r="S11" s="42" t="s">
        <v>22</v>
      </c>
      <c r="U11" s="55" t="s">
        <v>42</v>
      </c>
      <c r="V11" s="55"/>
      <c r="W11" s="56" t="s">
        <v>3</v>
      </c>
    </row>
    <row r="12" spans="1:25" s="43" customFormat="1" ht="19.5" customHeight="1">
      <c r="B12" s="42"/>
      <c r="C12" s="44" t="s">
        <v>0</v>
      </c>
      <c r="D12" s="42"/>
      <c r="E12" s="57" t="s">
        <v>45</v>
      </c>
      <c r="F12" s="42"/>
      <c r="G12" s="2" t="s">
        <v>18</v>
      </c>
      <c r="H12" s="42"/>
      <c r="I12" s="2" t="s">
        <v>64</v>
      </c>
      <c r="J12" s="42"/>
      <c r="K12" s="2" t="s">
        <v>69</v>
      </c>
      <c r="L12" s="42"/>
      <c r="M12" s="57" t="s">
        <v>70</v>
      </c>
      <c r="N12" s="42"/>
      <c r="O12" s="2" t="s">
        <v>34</v>
      </c>
      <c r="P12" s="42"/>
      <c r="Q12" s="2" t="s">
        <v>21</v>
      </c>
      <c r="R12" s="42"/>
      <c r="S12" s="2" t="s">
        <v>40</v>
      </c>
      <c r="U12" s="57" t="s">
        <v>43</v>
      </c>
      <c r="V12" s="55"/>
      <c r="W12" s="1" t="s">
        <v>2</v>
      </c>
    </row>
    <row r="13" spans="1:25" s="43" customFormat="1" ht="19.5" customHeight="1">
      <c r="A13" s="58" t="s">
        <v>121</v>
      </c>
      <c r="B13" s="42"/>
      <c r="C13" s="42"/>
      <c r="D13" s="42"/>
      <c r="E13" s="65">
        <v>1275137</v>
      </c>
      <c r="F13" s="65"/>
      <c r="G13" s="65">
        <v>690864</v>
      </c>
      <c r="H13" s="65"/>
      <c r="I13" s="65">
        <v>-9969</v>
      </c>
      <c r="J13" s="65"/>
      <c r="K13" s="65">
        <v>79555</v>
      </c>
      <c r="L13" s="65"/>
      <c r="M13" s="65">
        <v>-12515</v>
      </c>
      <c r="N13" s="65"/>
      <c r="O13" s="65">
        <v>-157643</v>
      </c>
      <c r="P13" s="65"/>
      <c r="Q13" s="64">
        <f>+M13+O13</f>
        <v>-170158</v>
      </c>
      <c r="R13" s="65"/>
      <c r="S13" s="60">
        <f>SUM(E13:K13,Q13)</f>
        <v>1865429</v>
      </c>
      <c r="T13" s="61"/>
      <c r="U13" s="60">
        <v>81908</v>
      </c>
      <c r="V13" s="81"/>
      <c r="W13" s="65">
        <f>+S13+U13</f>
        <v>1947337</v>
      </c>
    </row>
    <row r="14" spans="1:25" s="43" customFormat="1" ht="19.5" customHeight="1">
      <c r="A14" s="3" t="s">
        <v>55</v>
      </c>
      <c r="B14" s="42"/>
      <c r="C14" s="42"/>
      <c r="D14" s="42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1"/>
      <c r="U14" s="65"/>
      <c r="V14" s="81"/>
      <c r="W14" s="65"/>
    </row>
    <row r="15" spans="1:25" s="4" customFormat="1" ht="19.2" customHeight="1">
      <c r="A15" s="4" t="s">
        <v>66</v>
      </c>
      <c r="B15" s="39"/>
      <c r="C15" s="39"/>
      <c r="D15" s="39"/>
      <c r="E15" s="65" t="s">
        <v>36</v>
      </c>
      <c r="F15" s="65"/>
      <c r="G15" s="65" t="s">
        <v>36</v>
      </c>
      <c r="H15" s="65"/>
      <c r="I15" s="65" t="s">
        <v>36</v>
      </c>
      <c r="J15" s="65"/>
      <c r="K15" s="65">
        <f>'PL-T'!H43</f>
        <v>-7042</v>
      </c>
      <c r="L15" s="60"/>
      <c r="M15" s="65" t="s">
        <v>36</v>
      </c>
      <c r="N15" s="60"/>
      <c r="O15" s="65" t="s">
        <v>36</v>
      </c>
      <c r="P15" s="60"/>
      <c r="Q15" s="65" t="s">
        <v>36</v>
      </c>
      <c r="R15" s="60"/>
      <c r="S15" s="60">
        <f>SUM(E15:K15,Q15)</f>
        <v>-7042</v>
      </c>
      <c r="T15" s="60"/>
      <c r="U15" s="61">
        <f>+'PL-T'!H44</f>
        <v>-3</v>
      </c>
      <c r="V15" s="55"/>
      <c r="W15" s="62">
        <f>SUM(S15:U15)</f>
        <v>-7045</v>
      </c>
    </row>
    <row r="16" spans="1:25" s="4" customFormat="1" ht="19.5" customHeight="1">
      <c r="A16" s="4" t="s">
        <v>58</v>
      </c>
      <c r="B16" s="39"/>
      <c r="C16" s="39"/>
      <c r="D16" s="39"/>
      <c r="E16" s="65" t="s">
        <v>36</v>
      </c>
      <c r="F16" s="65"/>
      <c r="G16" s="65" t="s">
        <v>36</v>
      </c>
      <c r="H16" s="65"/>
      <c r="I16" s="65" t="s">
        <v>36</v>
      </c>
      <c r="J16" s="65"/>
      <c r="K16" s="65" t="s">
        <v>36</v>
      </c>
      <c r="L16" s="60"/>
      <c r="M16" s="65">
        <f>+'PL-T'!H36</f>
        <v>0</v>
      </c>
      <c r="N16" s="60"/>
      <c r="O16" s="65">
        <v>128666</v>
      </c>
      <c r="P16" s="60"/>
      <c r="Q16" s="64">
        <f>+M16+O16</f>
        <v>128666</v>
      </c>
      <c r="R16" s="60"/>
      <c r="S16" s="60">
        <f>SUM(E16:K16,Q16)</f>
        <v>128666</v>
      </c>
      <c r="T16" s="60"/>
      <c r="U16" s="61">
        <v>15020</v>
      </c>
      <c r="V16" s="55"/>
      <c r="W16" s="62">
        <f>SUM(S16:U16)</f>
        <v>143686</v>
      </c>
    </row>
    <row r="17" spans="1:24" s="4" customFormat="1" ht="19.5" customHeight="1">
      <c r="A17" s="83" t="s">
        <v>57</v>
      </c>
      <c r="B17" s="39"/>
      <c r="C17" s="39"/>
      <c r="D17" s="39"/>
      <c r="E17" s="69" t="s">
        <v>36</v>
      </c>
      <c r="F17" s="65"/>
      <c r="G17" s="69" t="s">
        <v>36</v>
      </c>
      <c r="H17" s="65"/>
      <c r="I17" s="69" t="s">
        <v>36</v>
      </c>
      <c r="J17" s="65"/>
      <c r="K17" s="69">
        <f>SUM(K15:K16)</f>
        <v>-7042</v>
      </c>
      <c r="L17" s="60"/>
      <c r="M17" s="69">
        <f>SUM(M16)</f>
        <v>0</v>
      </c>
      <c r="N17" s="60"/>
      <c r="O17" s="69">
        <f>SUM(O15:O16)</f>
        <v>128666</v>
      </c>
      <c r="P17" s="60"/>
      <c r="Q17" s="69">
        <f>SUM(Q15:Q16)</f>
        <v>128666</v>
      </c>
      <c r="R17" s="60"/>
      <c r="S17" s="69">
        <f>SUM(S15:S16)</f>
        <v>121624</v>
      </c>
      <c r="T17" s="60"/>
      <c r="U17" s="69">
        <f>SUM(U15:U16)</f>
        <v>15017</v>
      </c>
      <c r="V17" s="55"/>
      <c r="W17" s="69">
        <f>SUM(W15:W16)</f>
        <v>136641</v>
      </c>
    </row>
    <row r="18" spans="1:24" s="4" customFormat="1" ht="19.5" customHeight="1" thickBot="1">
      <c r="A18" s="3" t="s">
        <v>122</v>
      </c>
      <c r="B18" s="39"/>
      <c r="C18" s="39"/>
      <c r="D18" s="39"/>
      <c r="E18" s="63">
        <f>SUM(E13,E17)</f>
        <v>1275137</v>
      </c>
      <c r="F18" s="60"/>
      <c r="G18" s="63">
        <f>SUM(G13,G17)</f>
        <v>690864</v>
      </c>
      <c r="H18" s="60"/>
      <c r="I18" s="63">
        <f>SUM(I13,I17)</f>
        <v>-9969</v>
      </c>
      <c r="J18" s="60"/>
      <c r="K18" s="63">
        <f>SUM(K13,K17)</f>
        <v>72513</v>
      </c>
      <c r="L18" s="60"/>
      <c r="M18" s="63">
        <f>SUM(M13,M17)</f>
        <v>-12515</v>
      </c>
      <c r="N18" s="60"/>
      <c r="O18" s="63">
        <f>SUM(O13,O17)</f>
        <v>-28977</v>
      </c>
      <c r="P18" s="60"/>
      <c r="Q18" s="63">
        <f>SUM(Q13,Q17)</f>
        <v>-41492</v>
      </c>
      <c r="R18" s="60"/>
      <c r="S18" s="63">
        <f>SUM(S13,S17)</f>
        <v>1987053</v>
      </c>
      <c r="T18" s="60"/>
      <c r="U18" s="63">
        <f>SUM(U13,U17)</f>
        <v>96925</v>
      </c>
      <c r="V18" s="62"/>
      <c r="W18" s="63">
        <f>SUM(W13,W17)</f>
        <v>2083978</v>
      </c>
      <c r="X18" s="84"/>
    </row>
    <row r="19" spans="1:24" s="4" customFormat="1" ht="16.5" customHeight="1" thickTop="1">
      <c r="B19" s="39"/>
      <c r="C19" s="39"/>
      <c r="D19" s="39"/>
      <c r="E19" s="62"/>
      <c r="F19" s="60"/>
      <c r="G19" s="62"/>
      <c r="H19" s="60"/>
      <c r="I19" s="60"/>
      <c r="J19" s="60"/>
      <c r="K19" s="62"/>
      <c r="L19" s="60"/>
      <c r="M19" s="60"/>
      <c r="N19" s="60"/>
      <c r="O19" s="62"/>
      <c r="P19" s="60"/>
      <c r="Q19" s="62"/>
      <c r="R19" s="60"/>
      <c r="S19" s="62"/>
      <c r="T19" s="60"/>
      <c r="U19" s="62"/>
      <c r="V19" s="62"/>
      <c r="W19" s="62"/>
    </row>
    <row r="20" spans="1:24" s="43" customFormat="1" ht="19.5" customHeight="1">
      <c r="A20" s="58" t="s">
        <v>73</v>
      </c>
      <c r="B20" s="42"/>
      <c r="C20" s="42"/>
      <c r="D20" s="42"/>
      <c r="E20" s="81">
        <v>1275136</v>
      </c>
      <c r="F20" s="65"/>
      <c r="G20" s="65">
        <v>1126545</v>
      </c>
      <c r="H20" s="65"/>
      <c r="I20" s="65">
        <v>-9969</v>
      </c>
      <c r="J20" s="65"/>
      <c r="K20" s="65">
        <v>-302090</v>
      </c>
      <c r="L20" s="65"/>
      <c r="M20" s="65">
        <v>-11993</v>
      </c>
      <c r="N20" s="65"/>
      <c r="O20" s="65">
        <v>-53525</v>
      </c>
      <c r="P20" s="65"/>
      <c r="Q20" s="64">
        <f>SUM(M20:O20)</f>
        <v>-65518</v>
      </c>
      <c r="R20" s="65"/>
      <c r="S20" s="60">
        <f>SUM(E20:K20)+Q20</f>
        <v>2024104</v>
      </c>
      <c r="T20" s="61"/>
      <c r="U20" s="81">
        <v>101941</v>
      </c>
      <c r="V20" s="81"/>
      <c r="W20" s="65">
        <f>+S20+U20</f>
        <v>2126045</v>
      </c>
    </row>
    <row r="21" spans="1:24" s="43" customFormat="1" ht="19.5" customHeight="1">
      <c r="A21" s="58" t="s">
        <v>49</v>
      </c>
      <c r="B21" s="42"/>
      <c r="C21" s="42"/>
      <c r="D21" s="42"/>
      <c r="E21" s="81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4"/>
      <c r="R21" s="65"/>
      <c r="S21" s="60"/>
      <c r="T21" s="61"/>
      <c r="U21" s="81"/>
      <c r="V21" s="81"/>
      <c r="W21" s="65"/>
    </row>
    <row r="22" spans="1:24" s="43" customFormat="1" ht="19.5" customHeight="1">
      <c r="A22" s="70" t="s">
        <v>65</v>
      </c>
      <c r="B22" s="42"/>
      <c r="C22" s="42"/>
      <c r="D22" s="42"/>
      <c r="E22" s="81" t="s">
        <v>36</v>
      </c>
      <c r="F22" s="65"/>
      <c r="G22" s="65" t="s">
        <v>36</v>
      </c>
      <c r="H22" s="65"/>
      <c r="I22" s="65" t="s">
        <v>36</v>
      </c>
      <c r="J22" s="65"/>
      <c r="K22" s="65" t="s">
        <v>36</v>
      </c>
      <c r="L22" s="65"/>
      <c r="M22" s="65" t="s">
        <v>36</v>
      </c>
      <c r="N22" s="65"/>
      <c r="O22" s="65" t="s">
        <v>36</v>
      </c>
      <c r="P22" s="65"/>
      <c r="Q22" s="65" t="s">
        <v>36</v>
      </c>
      <c r="R22" s="65"/>
      <c r="S22" s="65" t="s">
        <v>36</v>
      </c>
      <c r="T22" s="61"/>
      <c r="U22" s="81">
        <v>1069</v>
      </c>
      <c r="V22" s="81"/>
      <c r="W22" s="65">
        <f>SUM(S22:U22)</f>
        <v>1069</v>
      </c>
    </row>
    <row r="23" spans="1:24" s="43" customFormat="1" ht="19.5" customHeight="1">
      <c r="A23" s="58" t="s">
        <v>50</v>
      </c>
      <c r="B23" s="42"/>
      <c r="C23" s="42"/>
      <c r="D23" s="42"/>
      <c r="E23" s="82" t="s">
        <v>36</v>
      </c>
      <c r="F23" s="65"/>
      <c r="G23" s="82" t="s">
        <v>36</v>
      </c>
      <c r="H23" s="65"/>
      <c r="I23" s="82" t="s">
        <v>36</v>
      </c>
      <c r="J23" s="65"/>
      <c r="K23" s="69" t="s">
        <v>36</v>
      </c>
      <c r="L23" s="65"/>
      <c r="M23" s="69" t="s">
        <v>36</v>
      </c>
      <c r="N23" s="65"/>
      <c r="O23" s="69" t="s">
        <v>36</v>
      </c>
      <c r="P23" s="65"/>
      <c r="Q23" s="69" t="s">
        <v>36</v>
      </c>
      <c r="R23" s="65"/>
      <c r="S23" s="69" t="s">
        <v>36</v>
      </c>
      <c r="T23" s="61"/>
      <c r="U23" s="82">
        <f>SUM(U22)</f>
        <v>1069</v>
      </c>
      <c r="V23" s="81"/>
      <c r="W23" s="102">
        <f>SUM(W22)</f>
        <v>1069</v>
      </c>
    </row>
    <row r="24" spans="1:24" s="4" customFormat="1" ht="19.5" customHeight="1">
      <c r="A24" s="3" t="s">
        <v>55</v>
      </c>
      <c r="B24" s="5"/>
      <c r="C24" s="5"/>
      <c r="D24" s="5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1"/>
      <c r="V24" s="55"/>
      <c r="W24" s="62"/>
    </row>
    <row r="25" spans="1:24" s="4" customFormat="1" ht="19.5" customHeight="1">
      <c r="A25" s="4" t="s">
        <v>66</v>
      </c>
      <c r="B25" s="39"/>
      <c r="C25" s="39"/>
      <c r="D25" s="39"/>
      <c r="E25" s="65" t="s">
        <v>36</v>
      </c>
      <c r="F25" s="65"/>
      <c r="G25" s="65" t="s">
        <v>36</v>
      </c>
      <c r="H25" s="65"/>
      <c r="I25" s="65" t="s">
        <v>36</v>
      </c>
      <c r="J25" s="65"/>
      <c r="K25" s="65">
        <f>'PL-T'!J43</f>
        <v>-38785</v>
      </c>
      <c r="L25" s="60"/>
      <c r="M25" s="65" t="s">
        <v>36</v>
      </c>
      <c r="N25" s="60"/>
      <c r="O25" s="65" t="s">
        <v>36</v>
      </c>
      <c r="P25" s="60"/>
      <c r="Q25" s="65" t="s">
        <v>36</v>
      </c>
      <c r="R25" s="60"/>
      <c r="S25" s="60">
        <f>SUM(E25:K25,Q25)</f>
        <v>-38785</v>
      </c>
      <c r="T25" s="60"/>
      <c r="U25" s="61">
        <f>'PL-T'!J44</f>
        <v>-19</v>
      </c>
      <c r="V25" s="55"/>
      <c r="W25" s="62">
        <f>SUM(S25:U25)</f>
        <v>-38804</v>
      </c>
    </row>
    <row r="26" spans="1:24" s="4" customFormat="1" ht="19.5" customHeight="1">
      <c r="A26" s="4" t="s">
        <v>58</v>
      </c>
      <c r="B26" s="39"/>
      <c r="C26" s="39"/>
      <c r="D26" s="39"/>
      <c r="E26" s="65" t="s">
        <v>36</v>
      </c>
      <c r="F26" s="65"/>
      <c r="G26" s="65" t="s">
        <v>36</v>
      </c>
      <c r="H26" s="65"/>
      <c r="I26" s="65" t="s">
        <v>36</v>
      </c>
      <c r="J26" s="65"/>
      <c r="K26" s="65" t="s">
        <v>36</v>
      </c>
      <c r="L26" s="60"/>
      <c r="M26" s="35">
        <v>-148</v>
      </c>
      <c r="N26" s="60"/>
      <c r="O26" s="35">
        <v>-26965</v>
      </c>
      <c r="P26" s="60"/>
      <c r="Q26" s="65">
        <f>+M26+O26</f>
        <v>-27113</v>
      </c>
      <c r="R26" s="60"/>
      <c r="S26" s="60">
        <f>SUM(E26:K26,Q26)</f>
        <v>-27113</v>
      </c>
      <c r="T26" s="60"/>
      <c r="U26" s="61">
        <v>-3769</v>
      </c>
      <c r="V26" s="55"/>
      <c r="W26" s="62">
        <f>SUM(S26:U26)</f>
        <v>-30882</v>
      </c>
    </row>
    <row r="27" spans="1:24" s="4" customFormat="1" ht="19.5" customHeight="1">
      <c r="A27" s="83" t="s">
        <v>60</v>
      </c>
      <c r="B27" s="39"/>
      <c r="C27" s="39"/>
      <c r="D27" s="39"/>
      <c r="E27" s="69" t="s">
        <v>36</v>
      </c>
      <c r="F27" s="65"/>
      <c r="G27" s="69" t="s">
        <v>36</v>
      </c>
      <c r="H27" s="65"/>
      <c r="I27" s="69" t="s">
        <v>36</v>
      </c>
      <c r="J27" s="65"/>
      <c r="K27" s="69">
        <f>SUM(K25:K26)</f>
        <v>-38785</v>
      </c>
      <c r="L27" s="60"/>
      <c r="M27" s="69">
        <f>SUM(M25:M26)</f>
        <v>-148</v>
      </c>
      <c r="N27" s="60"/>
      <c r="O27" s="69">
        <f>SUM(O25:O26)</f>
        <v>-26965</v>
      </c>
      <c r="P27" s="60"/>
      <c r="Q27" s="69">
        <f>SUM(Q25:Q26)</f>
        <v>-27113</v>
      </c>
      <c r="R27" s="60"/>
      <c r="S27" s="69">
        <f>SUM(S25:S26)</f>
        <v>-65898</v>
      </c>
      <c r="T27" s="60"/>
      <c r="U27" s="69">
        <f>SUM(U25:U26)</f>
        <v>-3788</v>
      </c>
      <c r="V27" s="55"/>
      <c r="W27" s="69">
        <f>SUM(W25:W26)</f>
        <v>-69686</v>
      </c>
    </row>
    <row r="28" spans="1:24" s="4" customFormat="1" ht="19.5" customHeight="1" thickBot="1">
      <c r="A28" s="3" t="s">
        <v>67</v>
      </c>
      <c r="B28" s="39"/>
      <c r="C28" s="39"/>
      <c r="D28" s="39"/>
      <c r="E28" s="63">
        <f>SUM(E20,E23,E27)</f>
        <v>1275136</v>
      </c>
      <c r="F28" s="60"/>
      <c r="G28" s="63">
        <f>SUM(G20,G23,G27)</f>
        <v>1126545</v>
      </c>
      <c r="H28" s="60"/>
      <c r="I28" s="66" t="s">
        <v>36</v>
      </c>
      <c r="J28" s="60"/>
      <c r="K28" s="63">
        <f>SUM(K20,K23,K27)</f>
        <v>-340875</v>
      </c>
      <c r="L28" s="60"/>
      <c r="M28" s="63">
        <f>SUM(M20,M23,M27)</f>
        <v>-12141</v>
      </c>
      <c r="N28" s="60"/>
      <c r="O28" s="63">
        <f>SUM(O20,O23,O27)</f>
        <v>-80490</v>
      </c>
      <c r="P28" s="60"/>
      <c r="Q28" s="63">
        <f>SUM(Q20,Q23,Q27)</f>
        <v>-92631</v>
      </c>
      <c r="R28" s="60"/>
      <c r="S28" s="63">
        <f>SUM(S20,S23,S27)</f>
        <v>1958206</v>
      </c>
      <c r="T28" s="60"/>
      <c r="U28" s="63">
        <f>SUM(U20,U23,U27)</f>
        <v>99222</v>
      </c>
      <c r="V28" s="62"/>
      <c r="W28" s="63">
        <f>W20+W27+W23</f>
        <v>2057428</v>
      </c>
      <c r="X28" s="84"/>
    </row>
    <row r="29" spans="1:24" s="4" customFormat="1" ht="19.5" customHeight="1" thickTop="1">
      <c r="A29" s="3"/>
      <c r="B29" s="39"/>
      <c r="C29" s="39"/>
      <c r="D29" s="3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2"/>
      <c r="W29" s="60"/>
    </row>
    <row r="30" spans="1:24" s="4" customFormat="1" ht="16.5" customHeight="1">
      <c r="B30" s="39"/>
      <c r="C30" s="39"/>
      <c r="D30" s="39"/>
      <c r="E30" s="62"/>
      <c r="F30" s="60"/>
      <c r="G30" s="62"/>
      <c r="H30" s="60"/>
      <c r="I30" s="60"/>
      <c r="J30" s="60"/>
      <c r="K30" s="62"/>
      <c r="L30" s="60"/>
      <c r="M30" s="60"/>
      <c r="N30" s="60"/>
      <c r="O30" s="62"/>
      <c r="P30" s="60"/>
      <c r="Q30" s="62"/>
      <c r="R30" s="60"/>
      <c r="S30" s="62"/>
      <c r="T30" s="60"/>
      <c r="U30" s="62"/>
      <c r="V30" s="62"/>
      <c r="W30" s="62"/>
    </row>
    <row r="31" spans="1:24" s="4" customFormat="1" ht="16.5" customHeight="1">
      <c r="B31" s="39"/>
      <c r="C31" s="39"/>
      <c r="D31" s="39"/>
      <c r="E31" s="62"/>
      <c r="F31" s="60"/>
      <c r="G31" s="62"/>
      <c r="H31" s="60"/>
      <c r="I31" s="60"/>
      <c r="J31" s="60"/>
      <c r="K31" s="62"/>
      <c r="L31" s="60"/>
      <c r="M31" s="60"/>
      <c r="N31" s="60"/>
      <c r="O31" s="62"/>
      <c r="P31" s="60"/>
      <c r="Q31" s="62"/>
      <c r="R31" s="60"/>
      <c r="S31" s="62"/>
      <c r="T31" s="60"/>
      <c r="U31" s="62"/>
      <c r="V31" s="62"/>
      <c r="W31" s="62"/>
    </row>
    <row r="32" spans="1:24" s="4" customFormat="1" ht="16.5" customHeight="1">
      <c r="B32" s="39"/>
      <c r="C32" s="39"/>
      <c r="D32" s="39"/>
      <c r="E32" s="62"/>
      <c r="F32" s="60"/>
      <c r="G32" s="62"/>
      <c r="H32" s="60"/>
      <c r="I32" s="60"/>
      <c r="J32" s="60"/>
      <c r="K32" s="62"/>
      <c r="L32" s="60"/>
      <c r="M32" s="60"/>
      <c r="N32" s="60"/>
      <c r="O32" s="62"/>
      <c r="P32" s="60"/>
      <c r="Q32" s="62"/>
      <c r="R32" s="60"/>
      <c r="S32" s="62"/>
      <c r="T32" s="60"/>
      <c r="U32" s="62"/>
      <c r="V32" s="62"/>
      <c r="W32" s="62"/>
    </row>
    <row r="33" spans="2:23" s="4" customFormat="1" ht="16.5" customHeight="1">
      <c r="B33" s="39"/>
      <c r="C33" s="39"/>
      <c r="D33" s="39"/>
      <c r="F33" s="39"/>
      <c r="H33" s="39"/>
      <c r="I33" s="39"/>
      <c r="J33" s="39"/>
      <c r="L33" s="39"/>
      <c r="M33" s="39"/>
      <c r="N33" s="39"/>
      <c r="P33" s="39"/>
      <c r="R33" s="39"/>
      <c r="T33" s="39"/>
    </row>
    <row r="34" spans="2:23" ht="21" customHeight="1">
      <c r="B34" s="85" t="s">
        <v>44</v>
      </c>
      <c r="C34" s="4"/>
      <c r="E34" s="4"/>
      <c r="F34" s="39"/>
      <c r="G34" s="4"/>
      <c r="H34" s="39"/>
      <c r="I34" s="39"/>
      <c r="J34" s="39"/>
      <c r="K34" s="4"/>
      <c r="L34" s="39"/>
      <c r="M34" s="39"/>
      <c r="N34" s="39"/>
      <c r="O34" s="4" t="s">
        <v>44</v>
      </c>
      <c r="P34" s="39"/>
      <c r="Q34" s="4"/>
      <c r="R34" s="39"/>
      <c r="S34" s="4" t="s">
        <v>17</v>
      </c>
      <c r="T34" s="39"/>
      <c r="U34" s="4"/>
      <c r="V34" s="4"/>
      <c r="W34" s="4"/>
    </row>
    <row r="35" spans="2:23" ht="19.5" customHeight="1">
      <c r="E35" s="4"/>
      <c r="F35" s="39"/>
      <c r="G35" s="4"/>
      <c r="H35" s="39"/>
      <c r="I35" s="39"/>
      <c r="J35" s="39"/>
      <c r="K35" s="4"/>
      <c r="L35" s="39"/>
      <c r="M35" s="39"/>
      <c r="N35" s="39"/>
      <c r="O35" s="4"/>
      <c r="P35" s="39"/>
      <c r="Q35" s="4"/>
      <c r="R35" s="39"/>
      <c r="S35" s="4"/>
      <c r="T35" s="39"/>
      <c r="U35" s="4"/>
      <c r="V35" s="4"/>
      <c r="W35" s="4"/>
    </row>
    <row r="36" spans="2:23" ht="19.5" customHeight="1">
      <c r="E36" s="4"/>
      <c r="F36" s="39"/>
      <c r="G36" s="4"/>
      <c r="H36" s="39"/>
      <c r="I36" s="39"/>
      <c r="J36" s="39"/>
      <c r="K36" s="4"/>
      <c r="L36" s="39"/>
      <c r="M36" s="39"/>
      <c r="N36" s="39"/>
      <c r="O36" s="4"/>
      <c r="P36" s="39"/>
      <c r="Q36" s="4"/>
      <c r="R36" s="39"/>
      <c r="S36" s="4"/>
      <c r="T36" s="39"/>
      <c r="U36" s="4"/>
      <c r="V36" s="4"/>
      <c r="W36" s="4"/>
    </row>
    <row r="37" spans="2:23" ht="19.5" customHeight="1">
      <c r="E37" s="4"/>
      <c r="F37" s="39"/>
      <c r="G37" s="4"/>
      <c r="H37" s="39"/>
      <c r="I37" s="39"/>
      <c r="J37" s="39"/>
      <c r="K37" s="4"/>
      <c r="L37" s="39"/>
      <c r="M37" s="39"/>
      <c r="N37" s="39"/>
      <c r="O37" s="4"/>
      <c r="P37" s="39"/>
      <c r="Q37" s="4"/>
      <c r="R37" s="39"/>
      <c r="S37" s="4"/>
      <c r="T37" s="39"/>
      <c r="U37" s="4"/>
      <c r="V37" s="4"/>
      <c r="W37" s="4"/>
    </row>
    <row r="38" spans="2:23" ht="19.5" customHeight="1">
      <c r="E38" s="4"/>
      <c r="F38" s="39"/>
      <c r="G38" s="4"/>
      <c r="H38" s="39"/>
      <c r="I38" s="39"/>
      <c r="J38" s="39"/>
      <c r="K38" s="4"/>
      <c r="L38" s="39"/>
      <c r="M38" s="39"/>
      <c r="N38" s="39"/>
      <c r="O38" s="4"/>
      <c r="P38" s="39"/>
      <c r="Q38" s="4"/>
      <c r="R38" s="39"/>
      <c r="S38" s="4"/>
      <c r="T38" s="39"/>
      <c r="U38" s="4"/>
      <c r="V38" s="4"/>
      <c r="W38" s="4"/>
    </row>
    <row r="39" spans="2:23" ht="19.5" customHeight="1">
      <c r="E39" s="4"/>
      <c r="F39" s="39"/>
      <c r="G39" s="4"/>
      <c r="H39" s="39"/>
      <c r="I39" s="39"/>
      <c r="J39" s="39"/>
      <c r="K39" s="4"/>
      <c r="L39" s="39"/>
      <c r="M39" s="39"/>
      <c r="N39" s="39"/>
      <c r="O39" s="4"/>
      <c r="P39" s="39"/>
      <c r="Q39" s="4"/>
      <c r="R39" s="39"/>
      <c r="S39" s="4"/>
      <c r="T39" s="39"/>
      <c r="U39" s="4"/>
      <c r="V39" s="4"/>
      <c r="W39" s="4"/>
    </row>
    <row r="40" spans="2:23" ht="19.5" customHeight="1">
      <c r="E40" s="4"/>
      <c r="F40" s="39"/>
      <c r="G40" s="4"/>
      <c r="H40" s="39"/>
      <c r="I40" s="39"/>
      <c r="J40" s="39"/>
      <c r="K40" s="4"/>
      <c r="L40" s="39"/>
      <c r="M40" s="39"/>
      <c r="N40" s="39"/>
      <c r="O40" s="4"/>
      <c r="P40" s="39"/>
      <c r="Q40" s="4"/>
      <c r="R40" s="39"/>
      <c r="S40" s="4"/>
      <c r="T40" s="39"/>
      <c r="U40" s="4"/>
      <c r="V40" s="4"/>
      <c r="W40" s="4"/>
    </row>
    <row r="41" spans="2:23" ht="19.5" customHeight="1">
      <c r="E41" s="4"/>
      <c r="F41" s="39"/>
      <c r="G41" s="4"/>
      <c r="H41" s="39"/>
      <c r="I41" s="39"/>
      <c r="J41" s="39"/>
      <c r="K41" s="4"/>
      <c r="L41" s="39"/>
      <c r="M41" s="39"/>
      <c r="N41" s="39"/>
      <c r="O41" s="4"/>
      <c r="P41" s="39"/>
      <c r="Q41" s="4"/>
      <c r="R41" s="39"/>
      <c r="S41" s="4"/>
      <c r="T41" s="39"/>
      <c r="U41" s="4"/>
      <c r="V41" s="4"/>
      <c r="W41" s="4"/>
    </row>
    <row r="42" spans="2:23" ht="19.5" customHeight="1">
      <c r="E42" s="4"/>
      <c r="F42" s="39"/>
      <c r="G42" s="4"/>
      <c r="H42" s="39"/>
      <c r="I42" s="39"/>
      <c r="J42" s="39"/>
      <c r="K42" s="4"/>
      <c r="L42" s="39"/>
      <c r="M42" s="39"/>
      <c r="N42" s="39"/>
      <c r="O42" s="4"/>
      <c r="P42" s="39"/>
      <c r="Q42" s="4"/>
      <c r="R42" s="39"/>
      <c r="S42" s="4"/>
      <c r="T42" s="39"/>
      <c r="U42" s="4"/>
      <c r="V42" s="4"/>
      <c r="W42" s="4"/>
    </row>
    <row r="43" spans="2:23" ht="19.5" customHeight="1">
      <c r="E43" s="4"/>
      <c r="F43" s="39"/>
      <c r="G43" s="4"/>
      <c r="H43" s="39"/>
      <c r="I43" s="39"/>
      <c r="J43" s="39"/>
      <c r="K43" s="4"/>
      <c r="L43" s="39"/>
      <c r="M43" s="39"/>
      <c r="N43" s="39"/>
      <c r="O43" s="4"/>
      <c r="P43" s="39"/>
      <c r="Q43" s="4"/>
      <c r="R43" s="39"/>
      <c r="S43" s="4"/>
      <c r="T43" s="39"/>
      <c r="U43" s="4"/>
      <c r="V43" s="4"/>
      <c r="W43" s="4"/>
    </row>
    <row r="44" spans="2:23" ht="19.5" customHeight="1">
      <c r="E44" s="4"/>
      <c r="F44" s="39"/>
      <c r="G44" s="4"/>
      <c r="H44" s="39"/>
      <c r="I44" s="39"/>
      <c r="J44" s="39"/>
      <c r="K44" s="4"/>
      <c r="L44" s="39"/>
      <c r="M44" s="39"/>
      <c r="N44" s="39"/>
      <c r="O44" s="4"/>
      <c r="P44" s="39"/>
      <c r="Q44" s="4"/>
      <c r="R44" s="39"/>
      <c r="S44" s="4"/>
      <c r="T44" s="39"/>
      <c r="U44" s="4"/>
      <c r="V44" s="4"/>
      <c r="W44" s="4"/>
    </row>
    <row r="45" spans="2:23" ht="19.5" customHeight="1">
      <c r="E45" s="4"/>
      <c r="F45" s="39"/>
      <c r="G45" s="4"/>
      <c r="H45" s="39"/>
      <c r="I45" s="39"/>
      <c r="J45" s="39"/>
      <c r="K45" s="4"/>
      <c r="L45" s="39"/>
      <c r="M45" s="39"/>
      <c r="N45" s="39"/>
      <c r="O45" s="4"/>
      <c r="P45" s="39"/>
      <c r="Q45" s="4"/>
      <c r="R45" s="39"/>
      <c r="S45" s="4"/>
      <c r="T45" s="39"/>
      <c r="U45" s="4"/>
      <c r="V45" s="4"/>
      <c r="W45" s="4"/>
    </row>
    <row r="46" spans="2:23" ht="19.5" customHeight="1">
      <c r="E46" s="4"/>
      <c r="F46" s="39"/>
      <c r="G46" s="4"/>
      <c r="H46" s="39"/>
      <c r="I46" s="39"/>
      <c r="J46" s="39"/>
      <c r="K46" s="4"/>
      <c r="L46" s="39"/>
      <c r="M46" s="39"/>
      <c r="N46" s="39"/>
      <c r="O46" s="4"/>
      <c r="P46" s="39"/>
      <c r="Q46" s="4"/>
      <c r="R46" s="39"/>
      <c r="S46" s="4"/>
      <c r="T46" s="39"/>
      <c r="U46" s="4"/>
      <c r="V46" s="4"/>
      <c r="W46" s="4"/>
    </row>
    <row r="47" spans="2:23" ht="19.5" customHeight="1">
      <c r="E47" s="4"/>
      <c r="F47" s="39"/>
      <c r="G47" s="4"/>
      <c r="H47" s="39"/>
      <c r="I47" s="39"/>
      <c r="J47" s="39"/>
      <c r="K47" s="4"/>
      <c r="L47" s="39"/>
      <c r="M47" s="39"/>
      <c r="N47" s="39"/>
      <c r="O47" s="4"/>
      <c r="P47" s="39"/>
      <c r="Q47" s="4"/>
      <c r="R47" s="39"/>
      <c r="S47" s="4"/>
      <c r="T47" s="39"/>
      <c r="U47" s="4"/>
      <c r="V47" s="4"/>
      <c r="W47" s="4"/>
    </row>
    <row r="48" spans="2:23" ht="19.5" customHeight="1">
      <c r="E48" s="4"/>
      <c r="F48" s="39"/>
      <c r="G48" s="4"/>
      <c r="H48" s="39"/>
      <c r="I48" s="39"/>
      <c r="J48" s="39"/>
      <c r="K48" s="4"/>
      <c r="L48" s="39"/>
      <c r="M48" s="39"/>
      <c r="N48" s="39"/>
      <c r="O48" s="4"/>
      <c r="P48" s="39"/>
      <c r="Q48" s="4"/>
      <c r="R48" s="39"/>
      <c r="S48" s="4"/>
      <c r="T48" s="39"/>
      <c r="U48" s="4"/>
      <c r="V48" s="4"/>
      <c r="W48" s="4"/>
    </row>
    <row r="49" spans="5:23" ht="19.5" customHeight="1">
      <c r="E49" s="4"/>
      <c r="F49" s="39"/>
      <c r="G49" s="4"/>
      <c r="H49" s="39"/>
      <c r="I49" s="39"/>
      <c r="J49" s="39"/>
      <c r="K49" s="4"/>
      <c r="L49" s="39"/>
      <c r="M49" s="39"/>
      <c r="N49" s="39"/>
      <c r="O49" s="4"/>
      <c r="P49" s="39"/>
      <c r="Q49" s="4"/>
      <c r="R49" s="39"/>
      <c r="S49" s="4"/>
      <c r="T49" s="39"/>
      <c r="U49" s="4"/>
      <c r="V49" s="4"/>
      <c r="W49" s="4"/>
    </row>
    <row r="50" spans="5:23" ht="19.5" customHeight="1">
      <c r="E50" s="4"/>
      <c r="F50" s="39"/>
      <c r="G50" s="4"/>
      <c r="H50" s="39"/>
      <c r="I50" s="39"/>
      <c r="J50" s="39"/>
      <c r="K50" s="4"/>
      <c r="L50" s="39"/>
      <c r="M50" s="39"/>
      <c r="N50" s="39"/>
      <c r="O50" s="4"/>
      <c r="P50" s="39"/>
      <c r="Q50" s="4"/>
      <c r="R50" s="39"/>
      <c r="S50" s="4"/>
      <c r="T50" s="39"/>
      <c r="U50" s="4"/>
      <c r="V50" s="4"/>
      <c r="W50" s="4"/>
    </row>
    <row r="51" spans="5:23" ht="19.5" customHeight="1">
      <c r="E51" s="4"/>
      <c r="F51" s="39"/>
      <c r="G51" s="4"/>
      <c r="H51" s="39"/>
      <c r="I51" s="39"/>
      <c r="J51" s="39"/>
      <c r="K51" s="4"/>
      <c r="L51" s="39"/>
      <c r="M51" s="39"/>
      <c r="N51" s="39"/>
      <c r="O51" s="4"/>
      <c r="P51" s="39"/>
      <c r="Q51" s="4"/>
      <c r="R51" s="39"/>
      <c r="S51" s="4"/>
      <c r="T51" s="39"/>
      <c r="U51" s="4"/>
      <c r="V51" s="4"/>
      <c r="W51" s="4"/>
    </row>
    <row r="52" spans="5:23" ht="19.5" customHeight="1">
      <c r="E52" s="4"/>
      <c r="F52" s="39"/>
      <c r="G52" s="4"/>
      <c r="H52" s="39"/>
      <c r="I52" s="39"/>
      <c r="J52" s="39"/>
      <c r="K52" s="4"/>
      <c r="L52" s="39"/>
      <c r="M52" s="39"/>
      <c r="N52" s="39"/>
      <c r="O52" s="4"/>
      <c r="P52" s="39"/>
      <c r="Q52" s="4"/>
      <c r="R52" s="39"/>
      <c r="S52" s="4"/>
      <c r="T52" s="39"/>
      <c r="U52" s="4"/>
      <c r="V52" s="4"/>
      <c r="W52" s="4"/>
    </row>
    <row r="53" spans="5:23" ht="19.5" customHeight="1">
      <c r="E53" s="4"/>
      <c r="F53" s="39"/>
      <c r="G53" s="4"/>
      <c r="H53" s="39"/>
      <c r="I53" s="39"/>
      <c r="J53" s="39"/>
      <c r="K53" s="4"/>
      <c r="L53" s="39"/>
      <c r="M53" s="39"/>
      <c r="N53" s="39"/>
      <c r="O53" s="4"/>
      <c r="P53" s="39"/>
      <c r="Q53" s="4"/>
      <c r="R53" s="39"/>
      <c r="S53" s="4"/>
      <c r="T53" s="39"/>
      <c r="U53" s="4"/>
      <c r="V53" s="4"/>
      <c r="W53" s="4"/>
    </row>
    <row r="54" spans="5:23" ht="19.5" customHeight="1">
      <c r="E54" s="4"/>
      <c r="F54" s="39"/>
      <c r="G54" s="4"/>
      <c r="H54" s="39"/>
      <c r="I54" s="39"/>
      <c r="J54" s="39"/>
      <c r="K54" s="4"/>
      <c r="L54" s="39"/>
      <c r="M54" s="39"/>
      <c r="N54" s="39"/>
      <c r="O54" s="4"/>
      <c r="P54" s="39"/>
      <c r="Q54" s="4"/>
      <c r="R54" s="39"/>
      <c r="S54" s="4"/>
      <c r="T54" s="39"/>
      <c r="U54" s="4"/>
      <c r="V54" s="4"/>
      <c r="W54" s="4"/>
    </row>
    <row r="55" spans="5:23" ht="19.5" customHeight="1">
      <c r="E55" s="4"/>
      <c r="F55" s="39"/>
      <c r="G55" s="4"/>
      <c r="H55" s="39"/>
      <c r="I55" s="39"/>
      <c r="J55" s="39"/>
      <c r="K55" s="4"/>
      <c r="L55" s="39"/>
      <c r="M55" s="39"/>
      <c r="N55" s="39"/>
      <c r="O55" s="4"/>
      <c r="P55" s="39"/>
      <c r="Q55" s="4"/>
      <c r="R55" s="39"/>
      <c r="S55" s="4"/>
      <c r="T55" s="39"/>
      <c r="U55" s="4"/>
      <c r="V55" s="4"/>
      <c r="W55" s="4"/>
    </row>
    <row r="56" spans="5:23" ht="19.5" customHeight="1">
      <c r="E56" s="4"/>
      <c r="F56" s="39"/>
      <c r="G56" s="4"/>
      <c r="H56" s="39"/>
      <c r="I56" s="39"/>
      <c r="J56" s="39"/>
      <c r="K56" s="4"/>
      <c r="L56" s="39"/>
      <c r="M56" s="39"/>
      <c r="N56" s="39"/>
      <c r="O56" s="4"/>
      <c r="P56" s="39"/>
      <c r="Q56" s="4"/>
      <c r="R56" s="39"/>
      <c r="S56" s="4"/>
      <c r="T56" s="39"/>
      <c r="U56" s="4"/>
      <c r="V56" s="4"/>
      <c r="W56" s="4"/>
    </row>
    <row r="57" spans="5:23" ht="19.5" customHeight="1">
      <c r="E57" s="4"/>
      <c r="F57" s="39"/>
      <c r="G57" s="4"/>
      <c r="H57" s="39"/>
      <c r="I57" s="39"/>
      <c r="J57" s="39"/>
      <c r="K57" s="4"/>
      <c r="L57" s="39"/>
      <c r="M57" s="39"/>
      <c r="N57" s="39"/>
      <c r="O57" s="4"/>
      <c r="P57" s="39"/>
      <c r="Q57" s="4"/>
      <c r="R57" s="39"/>
      <c r="S57" s="4"/>
      <c r="T57" s="39"/>
      <c r="U57" s="4"/>
      <c r="V57" s="4"/>
      <c r="W57" s="4"/>
    </row>
    <row r="58" spans="5:23" ht="19.5" customHeight="1">
      <c r="E58" s="4"/>
      <c r="F58" s="39"/>
      <c r="G58" s="4"/>
      <c r="H58" s="39"/>
      <c r="I58" s="39"/>
      <c r="J58" s="39"/>
      <c r="K58" s="4"/>
      <c r="L58" s="39"/>
      <c r="M58" s="39"/>
      <c r="N58" s="39"/>
      <c r="O58" s="4"/>
      <c r="P58" s="39"/>
      <c r="Q58" s="4"/>
      <c r="R58" s="39"/>
      <c r="S58" s="4"/>
      <c r="T58" s="39"/>
      <c r="U58" s="4"/>
      <c r="V58" s="4"/>
      <c r="W58" s="4"/>
    </row>
    <row r="59" spans="5:23" ht="19.5" customHeight="1">
      <c r="E59" s="4"/>
      <c r="F59" s="39"/>
      <c r="G59" s="4"/>
      <c r="H59" s="39"/>
      <c r="I59" s="39"/>
      <c r="J59" s="39"/>
      <c r="K59" s="4"/>
      <c r="L59" s="39"/>
      <c r="M59" s="39"/>
      <c r="N59" s="39"/>
      <c r="O59" s="4"/>
      <c r="P59" s="39"/>
      <c r="Q59" s="4"/>
      <c r="R59" s="39"/>
      <c r="S59" s="4"/>
      <c r="T59" s="39"/>
      <c r="U59" s="4"/>
      <c r="V59" s="4"/>
      <c r="W59" s="4"/>
    </row>
    <row r="60" spans="5:23" ht="19.5" customHeight="1">
      <c r="E60" s="4"/>
      <c r="F60" s="39"/>
      <c r="G60" s="4"/>
      <c r="H60" s="39"/>
      <c r="I60" s="39"/>
      <c r="J60" s="39"/>
      <c r="K60" s="4"/>
      <c r="L60" s="39"/>
      <c r="M60" s="39"/>
      <c r="N60" s="39"/>
      <c r="O60" s="4"/>
      <c r="P60" s="39"/>
      <c r="Q60" s="4"/>
      <c r="R60" s="39"/>
      <c r="S60" s="4"/>
      <c r="T60" s="39"/>
      <c r="U60" s="4"/>
      <c r="V60" s="4"/>
      <c r="W60" s="4"/>
    </row>
    <row r="61" spans="5:23" ht="19.5" customHeight="1">
      <c r="E61" s="4"/>
      <c r="F61" s="39"/>
      <c r="G61" s="4"/>
      <c r="H61" s="39"/>
      <c r="I61" s="39"/>
      <c r="J61" s="39"/>
      <c r="K61" s="4"/>
      <c r="L61" s="39"/>
      <c r="M61" s="39"/>
      <c r="N61" s="39"/>
      <c r="O61" s="4"/>
      <c r="P61" s="39"/>
      <c r="Q61" s="4"/>
      <c r="R61" s="39"/>
      <c r="S61" s="4"/>
      <c r="T61" s="39"/>
      <c r="U61" s="4"/>
      <c r="V61" s="4"/>
      <c r="W61" s="4"/>
    </row>
    <row r="62" spans="5:23" ht="19.5" customHeight="1">
      <c r="E62" s="4"/>
      <c r="F62" s="39"/>
      <c r="G62" s="4"/>
      <c r="H62" s="39"/>
      <c r="I62" s="39"/>
      <c r="J62" s="39"/>
      <c r="K62" s="4"/>
      <c r="L62" s="39"/>
      <c r="M62" s="39"/>
      <c r="N62" s="39"/>
      <c r="O62" s="4"/>
      <c r="P62" s="39"/>
      <c r="Q62" s="4"/>
      <c r="R62" s="39"/>
      <c r="S62" s="4"/>
      <c r="T62" s="39"/>
      <c r="U62" s="4"/>
      <c r="V62" s="4"/>
      <c r="W62" s="4"/>
    </row>
    <row r="63" spans="5:23" ht="19.5" customHeight="1">
      <c r="E63" s="4"/>
      <c r="F63" s="39"/>
      <c r="G63" s="4"/>
      <c r="H63" s="39"/>
      <c r="I63" s="39"/>
      <c r="J63" s="39"/>
      <c r="K63" s="4"/>
      <c r="L63" s="39"/>
      <c r="M63" s="39"/>
      <c r="N63" s="39"/>
      <c r="O63" s="4"/>
      <c r="P63" s="39"/>
      <c r="Q63" s="4"/>
      <c r="R63" s="39"/>
      <c r="S63" s="4"/>
      <c r="T63" s="39"/>
      <c r="U63" s="4"/>
      <c r="V63" s="4"/>
      <c r="W63" s="4"/>
    </row>
    <row r="64" spans="5:23" ht="19.5" customHeight="1">
      <c r="E64" s="4"/>
      <c r="F64" s="39"/>
      <c r="G64" s="4"/>
      <c r="H64" s="39"/>
      <c r="I64" s="39"/>
      <c r="J64" s="39"/>
      <c r="K64" s="4"/>
      <c r="L64" s="39"/>
      <c r="M64" s="39"/>
      <c r="N64" s="39"/>
      <c r="O64" s="4"/>
      <c r="P64" s="39"/>
      <c r="Q64" s="4"/>
      <c r="R64" s="39"/>
      <c r="S64" s="4"/>
      <c r="T64" s="39"/>
      <c r="U64" s="4"/>
      <c r="V64" s="4"/>
      <c r="W64" s="4"/>
    </row>
    <row r="65" spans="5:23" ht="19.5" customHeight="1">
      <c r="E65" s="4"/>
      <c r="F65" s="39"/>
      <c r="G65" s="4"/>
      <c r="H65" s="39"/>
      <c r="I65" s="39"/>
      <c r="J65" s="39"/>
      <c r="K65" s="4"/>
      <c r="L65" s="39"/>
      <c r="M65" s="39"/>
      <c r="N65" s="39"/>
      <c r="O65" s="4"/>
      <c r="P65" s="39"/>
      <c r="Q65" s="4"/>
      <c r="R65" s="39"/>
      <c r="S65" s="4"/>
      <c r="T65" s="39"/>
      <c r="U65" s="4"/>
      <c r="V65" s="4"/>
      <c r="W65" s="4"/>
    </row>
    <row r="66" spans="5:23" ht="19.5" customHeight="1">
      <c r="E66" s="4"/>
      <c r="F66" s="39"/>
      <c r="G66" s="4"/>
      <c r="H66" s="39"/>
      <c r="I66" s="39"/>
      <c r="J66" s="39"/>
      <c r="K66" s="4"/>
      <c r="L66" s="39"/>
      <c r="M66" s="39"/>
      <c r="N66" s="39"/>
      <c r="O66" s="4"/>
      <c r="P66" s="39"/>
      <c r="Q66" s="4"/>
      <c r="R66" s="39"/>
      <c r="S66" s="4"/>
      <c r="T66" s="39"/>
      <c r="U66" s="4"/>
      <c r="V66" s="4"/>
      <c r="W66" s="4"/>
    </row>
    <row r="67" spans="5:23" ht="19.5" customHeight="1">
      <c r="E67" s="4"/>
      <c r="F67" s="39"/>
      <c r="G67" s="4"/>
      <c r="H67" s="39"/>
      <c r="I67" s="39"/>
      <c r="J67" s="39"/>
      <c r="K67" s="4"/>
      <c r="L67" s="39"/>
      <c r="M67" s="39"/>
      <c r="N67" s="39"/>
      <c r="O67" s="4"/>
      <c r="P67" s="39"/>
      <c r="Q67" s="4"/>
      <c r="R67" s="39"/>
      <c r="S67" s="4"/>
      <c r="T67" s="39"/>
      <c r="U67" s="4"/>
      <c r="V67" s="4"/>
      <c r="W67" s="4"/>
    </row>
    <row r="68" spans="5:23" ht="19.5" customHeight="1">
      <c r="E68" s="4"/>
      <c r="F68" s="39"/>
      <c r="G68" s="4"/>
      <c r="H68" s="39"/>
      <c r="I68" s="39"/>
      <c r="J68" s="39"/>
      <c r="K68" s="4"/>
      <c r="L68" s="39"/>
      <c r="M68" s="39"/>
      <c r="N68" s="39"/>
      <c r="O68" s="4"/>
      <c r="P68" s="39"/>
      <c r="Q68" s="4"/>
      <c r="R68" s="39"/>
      <c r="S68" s="4"/>
      <c r="T68" s="39"/>
      <c r="U68" s="4"/>
      <c r="V68" s="4"/>
      <c r="W68" s="4"/>
    </row>
    <row r="69" spans="5:23" ht="19.5" customHeight="1">
      <c r="E69" s="4"/>
      <c r="F69" s="39"/>
      <c r="G69" s="4"/>
      <c r="H69" s="39"/>
      <c r="I69" s="39"/>
      <c r="J69" s="39"/>
      <c r="K69" s="4"/>
      <c r="L69" s="39"/>
      <c r="M69" s="39"/>
      <c r="N69" s="39"/>
      <c r="O69" s="4"/>
      <c r="P69" s="39"/>
      <c r="Q69" s="4"/>
      <c r="R69" s="39"/>
      <c r="S69" s="4"/>
      <c r="T69" s="39"/>
      <c r="U69" s="4"/>
      <c r="V69" s="4"/>
      <c r="W69" s="4"/>
    </row>
    <row r="70" spans="5:23" ht="19.5" customHeight="1">
      <c r="E70" s="4"/>
      <c r="F70" s="39"/>
      <c r="G70" s="4"/>
      <c r="H70" s="39"/>
      <c r="I70" s="39"/>
      <c r="J70" s="39"/>
      <c r="K70" s="4"/>
      <c r="L70" s="39"/>
      <c r="M70" s="39"/>
      <c r="N70" s="39"/>
      <c r="O70" s="4"/>
      <c r="P70" s="39"/>
      <c r="Q70" s="4"/>
      <c r="R70" s="39"/>
      <c r="S70" s="4"/>
      <c r="T70" s="39"/>
      <c r="U70" s="4"/>
      <c r="V70" s="4"/>
      <c r="W70" s="4"/>
    </row>
  </sheetData>
  <mergeCells count="5">
    <mergeCell ref="E5:W5"/>
    <mergeCell ref="E6:W6"/>
    <mergeCell ref="E7:S7"/>
    <mergeCell ref="M9:O9"/>
    <mergeCell ref="M8:Q8"/>
  </mergeCells>
  <pageMargins left="0.43307086614173229" right="0.15748031496062992" top="0.78740157480314965" bottom="0.59055118110236227" header="0.31496062992125984" footer="0.31496062992125984"/>
  <pageSetup paperSize="9" scale="57" firstPageNumber="5" fitToWidth="0" fitToHeight="0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BS-T</vt:lpstr>
      <vt:lpstr>PL-T</vt:lpstr>
      <vt:lpstr>CE consolidate_Th</vt:lpstr>
      <vt:lpstr>CEseparate_Th</vt:lpstr>
      <vt:lpstr>CF_Th</vt:lpstr>
      <vt:lpstr>CE consolidate_Th (2)</vt:lpstr>
      <vt:lpstr>CE Conso-T</vt:lpstr>
      <vt:lpstr>'BS-T'!Print_Area</vt:lpstr>
      <vt:lpstr>'CE consolidate_Th'!Print_Area</vt:lpstr>
      <vt:lpstr>'CE consolidate_Th (2)'!Print_Area</vt:lpstr>
      <vt:lpstr>'CE Conso-T'!Print_Area</vt:lpstr>
      <vt:lpstr>CEseparate_Th!Print_Area</vt:lpstr>
      <vt:lpstr>CF_Th!Print_Area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BPR129</cp:lastModifiedBy>
  <cp:lastPrinted>2021-05-17T11:02:52Z</cp:lastPrinted>
  <dcterms:created xsi:type="dcterms:W3CDTF">1999-06-25T03:17:47Z</dcterms:created>
  <dcterms:modified xsi:type="dcterms:W3CDTF">2021-05-18T09:40:24Z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