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ATH_Prepare FS 2020\Q4'2020\FS\Final FS (File from Auditors)\"/>
    </mc:Choice>
  </mc:AlternateContent>
  <xr:revisionPtr revIDLastSave="0" documentId="8_{AAB7EF82-1194-4088-835A-F97C3DCD891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4-6" sheetId="8" r:id="rId1"/>
    <sheet name="7-8" sheetId="6" r:id="rId2"/>
    <sheet name="9" sheetId="4" r:id="rId3"/>
    <sheet name="10" sheetId="10" r:id="rId4"/>
    <sheet name="11-12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4">#REF!</definedName>
    <definedName name="\g" localSheetId="0">#REF!</definedName>
    <definedName name="\g">#REF!</definedName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h1" localSheetId="4">#REF!</definedName>
    <definedName name="_h1" localSheetId="0">#REF!</definedName>
    <definedName name="_h1">#REF!</definedName>
    <definedName name="_Order1" hidden="1">255</definedName>
    <definedName name="_Order2" hidden="1">0</definedName>
    <definedName name="_pa2" localSheetId="4">#N/A</definedName>
    <definedName name="_pa2" localSheetId="0">'4-6'!_pa2</definedName>
    <definedName name="_pa2" localSheetId="1">'7-8'!_pa2</definedName>
    <definedName name="_pa2">'4-6'!_pa2</definedName>
    <definedName name="A" localSheetId="4">#REF!</definedName>
    <definedName name="A" localSheetId="0">#REF!</definedName>
    <definedName name="A">#REF!</definedName>
    <definedName name="A.C.I.B.Carpet_Int." localSheetId="4">'[2]B-105'!#REF!</definedName>
    <definedName name="A.C.I.B.Carpet_Int." localSheetId="0">'[2]B-105'!#REF!</definedName>
    <definedName name="A.C.I.B.Carpet_Int.">'[2]B-105'!#REF!</definedName>
    <definedName name="A_Top_Paint" localSheetId="4">#REF!</definedName>
    <definedName name="A_Top_Paint" localSheetId="0">#REF!</definedName>
    <definedName name="A_Top_Paint">#REF!</definedName>
    <definedName name="aa" localSheetId="4">#N/A</definedName>
    <definedName name="aa" localSheetId="0">'4-6'!aa</definedName>
    <definedName name="aa" localSheetId="1">'7-8'!aa</definedName>
    <definedName name="aa">'4-6'!aa</definedName>
    <definedName name="AAA" localSheetId="4">#REF!</definedName>
    <definedName name="AAA" localSheetId="0">#REF!</definedName>
    <definedName name="AAA">#REF!</definedName>
    <definedName name="ABC" localSheetId="4">#REF!</definedName>
    <definedName name="ABC" localSheetId="0">#REF!</definedName>
    <definedName name="ABC">#REF!</definedName>
    <definedName name="ACT__THAILAND__CO._LTD." localSheetId="4">#REF!</definedName>
    <definedName name="ACT__THAILAND__CO._LTD." localSheetId="0">#REF!</definedName>
    <definedName name="ACT__THAILAND__CO._LTD.">#REF!</definedName>
    <definedName name="adj" localSheetId="4">#N/A</definedName>
    <definedName name="adj" localSheetId="0">'4-6'!adj</definedName>
    <definedName name="adj" localSheetId="1">'7-8'!adj</definedName>
    <definedName name="adj">'4-6'!adj</definedName>
    <definedName name="Advance_Paint___Chemical" localSheetId="4">'[2]B-105'!#REF!</definedName>
    <definedName name="Advance_Paint___Chemical" localSheetId="0">'[2]B-105'!#REF!</definedName>
    <definedName name="Advance_Paint___Chemical">'[2]B-105'!#REF!</definedName>
    <definedName name="ALLIED_PRODUCTS_THAILAND__LTD." localSheetId="4">#REF!</definedName>
    <definedName name="ALLIED_PRODUCTS_THAILAND__LTD." localSheetId="0">#REF!</definedName>
    <definedName name="ALLIED_PRODUCTS_THAILAND__LTD.">#REF!</definedName>
    <definedName name="Alpha_Envirotech_Eng." localSheetId="4">'[2]B-105'!#REF!</definedName>
    <definedName name="Alpha_Envirotech_Eng." localSheetId="0">'[2]B-105'!#REF!</definedName>
    <definedName name="Alpha_Envirotech_Eng.">'[2]B-105'!#REF!</definedName>
    <definedName name="ar" localSheetId="4">#N/A</definedName>
    <definedName name="ar" localSheetId="0">'4-6'!ar</definedName>
    <definedName name="ar" localSheetId="1">'7-8'!ar</definedName>
    <definedName name="ar">'4-6'!ar</definedName>
    <definedName name="Areadata" localSheetId="4">#REF!</definedName>
    <definedName name="Areadata" localSheetId="0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4">#N/A</definedName>
    <definedName name="as" localSheetId="0">'4-6'!as</definedName>
    <definedName name="as" localSheetId="1">'7-8'!as</definedName>
    <definedName name="as">'4-6'!as</definedName>
    <definedName name="AS2DocOpenMode" hidden="1">"AS2DocumentEdit"</definedName>
    <definedName name="ASHKALIT_CHEMIPROD_LTD." localSheetId="4">'[2]B-105'!#REF!</definedName>
    <definedName name="ASHKALIT_CHEMIPROD_LTD." localSheetId="0">'[2]B-105'!#REF!</definedName>
    <definedName name="ASHKALIT_CHEMIPROD_LTD.">'[2]B-105'!#REF!</definedName>
    <definedName name="ass" localSheetId="4">#N/A</definedName>
    <definedName name="ass" localSheetId="0">'4-6'!ass</definedName>
    <definedName name="ass" localSheetId="1">'7-8'!ass</definedName>
    <definedName name="ass">'4-6'!ass</definedName>
    <definedName name="assss" localSheetId="4">#N/A</definedName>
    <definedName name="assss" localSheetId="0">'4-6'!assss</definedName>
    <definedName name="assss" localSheetId="1">'7-8'!assss</definedName>
    <definedName name="assss">'4-6'!assss</definedName>
    <definedName name="ATAC_CHEMICAL_CO._LTD." localSheetId="4">#REF!</definedName>
    <definedName name="ATAC_CHEMICAL_CO._LTD." localSheetId="0">#REF!</definedName>
    <definedName name="ATAC_CHEMICAL_CO._LTD.">#REF!</definedName>
    <definedName name="B" localSheetId="4">#REF!</definedName>
    <definedName name="B" localSheetId="0">#REF!</definedName>
    <definedName name="B">#REF!</definedName>
    <definedName name="BAMCO_LIMITED" localSheetId="4">#REF!</definedName>
    <definedName name="BAMCO_LIMITED" localSheetId="0">#REF!</definedName>
    <definedName name="BAMCO_LIMITED">#REF!</definedName>
    <definedName name="Bangkok_China_Paint_MFG." localSheetId="0">#REF!</definedName>
    <definedName name="Bangkok_China_Paint_MFG.">#REF!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" localSheetId="0">#REF!</definedName>
    <definedName name="BBB">#REF!</definedName>
    <definedName name="bbc" localSheetId="4">#N/A</definedName>
    <definedName name="bbc" localSheetId="0">'4-6'!bbc</definedName>
    <definedName name="bbc" localSheetId="1">'7-8'!bbc</definedName>
    <definedName name="bbc">'4-6'!bbc</definedName>
    <definedName name="BCExport" localSheetId="4">#REF!</definedName>
    <definedName name="BCExport" localSheetId="0">#REF!</definedName>
    <definedName name="BCExport">#REF!</definedName>
    <definedName name="be" localSheetId="4">#N/A</definedName>
    <definedName name="be" localSheetId="0">'4-6'!be</definedName>
    <definedName name="be" localSheetId="1">'7-8'!be</definedName>
    <definedName name="be">'4-6'!be</definedName>
    <definedName name="Beg_Bal" localSheetId="4">#REF!</definedName>
    <definedName name="Beg_Bal" localSheetId="0">#REF!</definedName>
    <definedName name="Beg_Bal">#REF!</definedName>
    <definedName name="BENJAKIT_GROUP__THAILAND__CO._LTD." localSheetId="4">#REF!</definedName>
    <definedName name="BENJAKIT_GROUP__THAILAND__CO._LTD." localSheetId="0">#REF!</definedName>
    <definedName name="BENJAKIT_GROUP__THAILAND__CO._LTD.">#REF!</definedName>
    <definedName name="BLUE_LABEL_LIMITED" localSheetId="4">#REF!</definedName>
    <definedName name="BLUE_LABEL_LIMITED" localSheetId="0">#REF!</definedName>
    <definedName name="BLUE_LABEL_LIMITED">#REF!</definedName>
    <definedName name="BUILDING_COAT_CO._LTD." localSheetId="0">#REF!</definedName>
    <definedName name="BUILDING_COAT_CO._LTD.">#REF!</definedName>
    <definedName name="button_area_1" localSheetId="0">#REF!</definedName>
    <definedName name="button_area_1">#REF!</definedName>
    <definedName name="Carpet_Maker" localSheetId="0">#REF!</definedName>
    <definedName name="Carpet_Maker">#REF!</definedName>
    <definedName name="CC" localSheetId="0">#REF!</definedName>
    <definedName name="CC">#REF!</definedName>
    <definedName name="CELL_PRO_INTERNATIONAL_CO._LTD." localSheetId="0">'[2]B-105'!#REF!</definedName>
    <definedName name="CELL_PRO_INTERNATIONAL_CO._LTD.">'[2]B-105'!#REF!</definedName>
    <definedName name="celltips_area" localSheetId="4">#REF!</definedName>
    <definedName name="celltips_area" localSheetId="0">#REF!</definedName>
    <definedName name="celltips_area">#REF!</definedName>
    <definedName name="CHING_MEI_PAPER_CO._LTD." localSheetId="4">#REF!</definedName>
    <definedName name="CHING_MEI_PAPER_CO._LTD." localSheetId="0">#REF!</definedName>
    <definedName name="CHING_MEI_PAPER_CO._LTD.">#REF!</definedName>
    <definedName name="CHUAN_INDUSTRIES_PTE_LTD" localSheetId="4">'[2]B-105'!#REF!</definedName>
    <definedName name="CHUAN_INDUSTRIES_PTE_LTD" localSheetId="0">'[2]B-105'!#REF!</definedName>
    <definedName name="CHUAN_INDUSTRIES_PTE_LTD">'[2]B-105'!#REF!</definedName>
    <definedName name="CIVIC_CHEMICAL_LTD._PART." localSheetId="4">#REF!</definedName>
    <definedName name="CIVIC_CHEMICAL_LTD._PART." localSheetId="0">#REF!</definedName>
    <definedName name="CIVIC_CHEMICAL_LTD._PART.">#REF!</definedName>
    <definedName name="CLEANOSOL" localSheetId="4">#REF!</definedName>
    <definedName name="CLEANOSOL" localSheetId="0">#REF!</definedName>
    <definedName name="CLEANOSOL">#REF!</definedName>
    <definedName name="CLEANOSOL_TRAFFIC__THAILAND__CO._LTD." localSheetId="4">#REF!</definedName>
    <definedName name="CLEANOSOL_TRAFFIC__THAILAND__CO._LTD." localSheetId="0">#REF!</definedName>
    <definedName name="CLEANOSOL_TRAFFIC__THAILAND__CO._LTD.">#REF!</definedName>
    <definedName name="Code" localSheetId="0">#REF!</definedName>
    <definedName name="Code">#REF!</definedName>
    <definedName name="Cormix_Int." localSheetId="0">#REF!</definedName>
    <definedName name="Cormix_Int.">#REF!</definedName>
    <definedName name="CREATE" localSheetId="0">#REF!</definedName>
    <definedName name="CREATE">#REF!</definedName>
    <definedName name="CREATE_COLOR_LTD._PART." localSheetId="0">#REF!</definedName>
    <definedName name="CREATE_COLOR_LTD._PART.">#REF!</definedName>
    <definedName name="Credo_Int." localSheetId="0">#REF!</definedName>
    <definedName name="Credo_Int.">#REF!</definedName>
    <definedName name="d" localSheetId="0">#REF!</definedName>
    <definedName name="d">#REF!</definedName>
    <definedName name="D.D._Carpet_Industry" localSheetId="0">#REF!</definedName>
    <definedName name="D.D._Carpet_Industry">#REF!</definedName>
    <definedName name="D.G.I_PAINT" localSheetId="0">#REF!</definedName>
    <definedName name="D.G.I_PAINT">#REF!</definedName>
    <definedName name="D.O.P_Paint" localSheetId="0">#REF!</definedName>
    <definedName name="D.O.P_Paint">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D" localSheetId="0">#REF!</definedName>
    <definedName name="DD">#REF!</definedName>
    <definedName name="DDD" localSheetId="4">#N/A</definedName>
    <definedName name="DDD" localSheetId="0">'4-6'!DDD</definedName>
    <definedName name="DDD" localSheetId="1">'7-8'!DDD</definedName>
    <definedName name="DDD">'4-6'!DDD</definedName>
    <definedName name="dfg" localSheetId="4">'[3]B-105'!#REF!</definedName>
    <definedName name="dfg" localSheetId="0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4">#REF!</definedName>
    <definedName name="DRAGA_PAINT_CO._LTD." localSheetId="0">#REF!</definedName>
    <definedName name="DRAGA_PAINT_CO._LTD.">#REF!</definedName>
    <definedName name="Duracrete" localSheetId="4">#REF!</definedName>
    <definedName name="Duracrete" localSheetId="0">#REF!</definedName>
    <definedName name="Duracrete">#REF!</definedName>
    <definedName name="DURASEAL_SUPPLY_CO._LTD." localSheetId="4">#REF!</definedName>
    <definedName name="DURASEAL_SUPPLY_CO._LTD." localSheetId="0">#REF!</definedName>
    <definedName name="DURASEAL_SUPPLY_CO._LTD.">#REF!</definedName>
    <definedName name="DYNEA__THAILAND__CO._LTD." localSheetId="0">#REF!</definedName>
    <definedName name="DYNEA__THAILAND__CO._LTD.">#REF!</definedName>
    <definedName name="E" localSheetId="0">#REF!</definedName>
    <definedName name="E">#REF!</definedName>
    <definedName name="EAC_CHEMICALS_SINGAPORE_PTE_LTD.">'[2]B-105'!#REF!</definedName>
    <definedName name="Eastern_Marketing">'[2]B-105'!#REF!</definedName>
    <definedName name="EE" localSheetId="4">#N/A</definedName>
    <definedName name="EE" localSheetId="0">'4-6'!EE</definedName>
    <definedName name="EE" localSheetId="1">'7-8'!EE</definedName>
    <definedName name="EE">'4-6'!EE</definedName>
    <definedName name="EEE" localSheetId="4">#N/A</definedName>
    <definedName name="EEE" localSheetId="0">'4-6'!EEE</definedName>
    <definedName name="EEE" localSheetId="1">'7-8'!EEE</definedName>
    <definedName name="EEE">'4-6'!EEE</definedName>
    <definedName name="EJ_CHEMICALS" localSheetId="4">'[2]B-105'!#REF!</definedName>
    <definedName name="EJ_CHEMICALS" localSheetId="0">'[2]B-105'!#REF!</definedName>
    <definedName name="EJ_CHEMICALS">'[2]B-105'!#REF!</definedName>
    <definedName name="End" localSheetId="4">#REF!</definedName>
    <definedName name="End" localSheetId="0">#REF!</definedName>
    <definedName name="End">#REF!</definedName>
    <definedName name="End_Bal" localSheetId="4">#REF!</definedName>
    <definedName name="End_Bal" localSheetId="0">#REF!</definedName>
    <definedName name="End_Bal">#REF!</definedName>
    <definedName name="Enhanced_No_Charge_List_Excel" localSheetId="4">#REF!</definedName>
    <definedName name="Enhanced_No_Charge_List_Excel" localSheetId="0">#REF!</definedName>
    <definedName name="Enhanced_No_Charge_List_Excel">#REF!</definedName>
    <definedName name="enough" localSheetId="4">#N/A</definedName>
    <definedName name="enough" localSheetId="0">'4-6'!enough</definedName>
    <definedName name="enough" localSheetId="1">'7-8'!enough</definedName>
    <definedName name="enough">'4-6'!enough</definedName>
    <definedName name="EOC_Polymer_Inv" localSheetId="4">'[2]B-105'!#REF!</definedName>
    <definedName name="EOC_Polymer_Inv" localSheetId="0">'[2]B-105'!#REF!</definedName>
    <definedName name="EOC_Polymer_Inv">'[2]B-105'!#REF!</definedName>
    <definedName name="EOCB" localSheetId="4">'[2]B-105'!#REF!</definedName>
    <definedName name="EOCB">'[2]B-105'!#REF!</definedName>
    <definedName name="ETERNAL_SAKATA_INX_CO._LTD." localSheetId="4">#REF!</definedName>
    <definedName name="ETERNAL_SAKATA_INX_CO._LTD." localSheetId="0">#REF!</definedName>
    <definedName name="ETERNAL_SAKATA_INX_CO._LTD.">#REF!</definedName>
    <definedName name="EVERRED_CO._LTD." localSheetId="4">#REF!</definedName>
    <definedName name="EVERRED_CO._LTD." localSheetId="0">#REF!</definedName>
    <definedName name="EVERRED_CO._LTD.">#REF!</definedName>
    <definedName name="ew" localSheetId="4">#REF!</definedName>
    <definedName name="ew" localSheetId="0">#REF!</definedName>
    <definedName name="ew">#REF!</definedName>
    <definedName name="Export" localSheetId="0">#REF!</definedName>
    <definedName name="Export">#REF!</definedName>
    <definedName name="Extra_Pay" localSheetId="0">#REF!</definedName>
    <definedName name="Extra_Pay">#REF!</definedName>
    <definedName name="F" localSheetId="0">#REF!</definedName>
    <definedName name="F">#REF!</definedName>
    <definedName name="FELT___ROGS_SDN._BHD.">'[2]B-105'!#REF!</definedName>
    <definedName name="Feltol" localSheetId="4">#REF!</definedName>
    <definedName name="Feltol" localSheetId="0">#REF!</definedName>
    <definedName name="Feltol">#REF!</definedName>
    <definedName name="FELTOL_MANUFACTURING_CO._LTD." localSheetId="4">#REF!</definedName>
    <definedName name="FELTOL_MANUFACTURING_CO._LTD." localSheetId="0">#REF!</definedName>
    <definedName name="FELTOL_MANUFACTURING_CO._LTD.">#REF!</definedName>
    <definedName name="FF" localSheetId="4">#REF!</definedName>
    <definedName name="FF" localSheetId="0">#REF!</definedName>
    <definedName name="FF">#REF!</definedName>
    <definedName name="FFF" localSheetId="0">#REF!</definedName>
    <definedName name="FFF">#REF!</definedName>
    <definedName name="From" localSheetId="0">#REF!</definedName>
    <definedName name="From">#REF!</definedName>
    <definedName name="Full_Print" localSheetId="0">#REF!</definedName>
    <definedName name="Full_Print">#REF!</definedName>
    <definedName name="G" localSheetId="0">#REF!</definedName>
    <definedName name="G">#REF!</definedName>
    <definedName name="GALLOT_CHEMICAL_LTD._PART." localSheetId="0">#REF!</definedName>
    <definedName name="GALLOT_CHEMICAL_LTD._PART.">#REF!</definedName>
    <definedName name="GG" localSheetId="0">#REF!</definedName>
    <definedName name="GG">#REF!</definedName>
    <definedName name="GGG" localSheetId="0">#REF!</definedName>
    <definedName name="GGG">#REF!</definedName>
    <definedName name="GRAND_ASIA_PACIFIC_COPORATION_CO._LTD." localSheetId="0">#REF!</definedName>
    <definedName name="GRAND_ASIA_PACIFIC_COPORATION_CO._LTD.">#REF!</definedName>
    <definedName name="GRAND_ASIA_PACIFIC_CORPORATION_CO._LTD." localSheetId="0">#REF!</definedName>
    <definedName name="GRAND_ASIA_PACIFIC_CORPORATION_CO._LTD.">#REF!</definedName>
    <definedName name="GRANDLITE" localSheetId="0">#REF!</definedName>
    <definedName name="GRANDLITE">#REF!</definedName>
    <definedName name="H" localSheetId="0">#REF!</definedName>
    <definedName name="H">#REF!</definedName>
    <definedName name="H.B.FULLER__THAILAND_CO._LTD." localSheetId="0">#REF!</definedName>
    <definedName name="H.B.FULLER__THAILAND_CO._LTD.">#REF!</definedName>
    <definedName name="Habitat_Industries__Thailand" localSheetId="0">#REF!</definedName>
    <definedName name="Habitat_Industries__Thailand">#REF!</definedName>
    <definedName name="Hachem_Paint" localSheetId="0">#REF!</definedName>
    <definedName name="Hachem_Paint">#REF!</definedName>
    <definedName name="HAMMERSMITH_LTD." localSheetId="0">#REF!</definedName>
    <definedName name="HAMMERSMITH_LTD.">#REF!</definedName>
    <definedName name="HARTFORD" localSheetId="0">#REF!</definedName>
    <definedName name="HARTFORD">#REF!</definedName>
    <definedName name="Header_Row" localSheetId="0">ROW(#REF!)</definedName>
    <definedName name="Header_Row">ROW(#REF!)</definedName>
    <definedName name="HH" localSheetId="0">#REF!</definedName>
    <definedName name="HH">#REF!</definedName>
    <definedName name="HHH" localSheetId="0">#REF!</definedName>
    <definedName name="HHH">#REF!</definedName>
    <definedName name="hjh" localSheetId="4">#N/A</definedName>
    <definedName name="hjh" localSheetId="0">'4-6'!hjh</definedName>
    <definedName name="hjh" localSheetId="1">'7-8'!hjh</definedName>
    <definedName name="hjh">'4-6'!hjh</definedName>
    <definedName name="HOSPITALITY_CO._LTD." localSheetId="4">#REF!</definedName>
    <definedName name="HOSPITALITY_CO._LTD." localSheetId="0">#REF!</definedName>
    <definedName name="HOSPITALITY_CO._LTD.">#REF!</definedName>
    <definedName name="ht" localSheetId="4">#REF!</definedName>
    <definedName name="ht" localSheetId="0">#REF!</definedName>
    <definedName name="ht">#REF!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0">#REF!</definedName>
    <definedName name="I">#REF!</definedName>
    <definedName name="II" localSheetId="4">#REF!</definedName>
    <definedName name="II" localSheetId="0">#REF!</definedName>
    <definedName name="II">#REF!</definedName>
    <definedName name="III" localSheetId="0">#REF!</definedName>
    <definedName name="III">#REF!</definedName>
    <definedName name="IMG___ASIA_CO._LTD." localSheetId="4">'[5]AGING LOCAL'!#REF!</definedName>
    <definedName name="IMG___ASIA_CO._LTD." localSheetId="0">'[5]AGING LOCAL'!#REF!</definedName>
    <definedName name="IMG___ASIA_CO._LTD.">'[5]AGING LOCAL'!#REF!</definedName>
    <definedName name="INFINITE_CHEMICAL_LTD.__PART." localSheetId="4">#REF!</definedName>
    <definedName name="INFINITE_CHEMICAL_LTD.__PART." localSheetId="0">#REF!</definedName>
    <definedName name="INFINITE_CHEMICAL_LTD.__PART.">#REF!</definedName>
    <definedName name="Int" localSheetId="4">#REF!</definedName>
    <definedName name="Int" localSheetId="0">#REF!</definedName>
    <definedName name="Int">#REF!</definedName>
    <definedName name="Inter_Aerosol_Products" localSheetId="4">'[2]B-105'!#REF!</definedName>
    <definedName name="Inter_Aerosol_Products" localSheetId="0">'[2]B-105'!#REF!</definedName>
    <definedName name="Inter_Aerosol_Products">'[2]B-105'!#REF!</definedName>
    <definedName name="Inter_Ink" localSheetId="4">#REF!</definedName>
    <definedName name="Inter_Ink" localSheetId="0">#REF!</definedName>
    <definedName name="Inter_Ink">#REF!</definedName>
    <definedName name="INTER_KRAI_CO._LTD." localSheetId="4">#REF!</definedName>
    <definedName name="INTER_KRAI_CO._LTD." localSheetId="0">#REF!</definedName>
    <definedName name="INTER_KRAI_CO._LTD.">#REF!</definedName>
    <definedName name="Interest_Rate" localSheetId="4">#REF!</definedName>
    <definedName name="Interest_Rate" localSheetId="0">#REF!</definedName>
    <definedName name="Interest_Rate">#REF!</definedName>
    <definedName name="Inv.No." localSheetId="4">#REF!,#REF!,#REF!</definedName>
    <definedName name="Inv.No." localSheetId="0">#REF!,#REF!,#REF!</definedName>
    <definedName name="Inv.No.">#REF!,#REF!,#REF!</definedName>
    <definedName name="J" localSheetId="4">#REF!</definedName>
    <definedName name="J" localSheetId="0">#REF!</definedName>
    <definedName name="J">#REF!</definedName>
    <definedName name="J.B.P.INTERNATIONAL_PAINT_CO._LTD." localSheetId="4">#REF!</definedName>
    <definedName name="J.B.P.INTERNATIONAL_PAINT_CO._LTD." localSheetId="0">#REF!</definedName>
    <definedName name="J.B.P.INTERNATIONAL_PAINT_CO._LTD.">#REF!</definedName>
    <definedName name="JAX_PAINTS__THAILAND__CO._LTD." localSheetId="4">#REF!</definedName>
    <definedName name="JAX_PAINTS__THAILAND__CO._LTD." localSheetId="0">#REF!</definedName>
    <definedName name="JAX_PAINTS__THAILAND__CO._LTD.">#REF!</definedName>
    <definedName name="JJ" localSheetId="0">#REF!</definedName>
    <definedName name="JJ">#REF!</definedName>
    <definedName name="JJJ" localSheetId="0">#REF!</definedName>
    <definedName name="JJJ">#REF!</definedName>
    <definedName name="JUPITER_INK___CHEMICAL_CO._LTD." localSheetId="0">#REF!</definedName>
    <definedName name="JUPITER_INK___CHEMICAL_CO._LTD.">#REF!</definedName>
    <definedName name="K" localSheetId="0">#REF!</definedName>
    <definedName name="K">#REF!</definedName>
    <definedName name="K.R.Color_Mixed" localSheetId="0">#REF!</definedName>
    <definedName name="K.R.Color_Mixed">#REF!</definedName>
    <definedName name="K_BOND_INDUSTRY_CO._LTD.">'[2]B-105'!#REF!</definedName>
    <definedName name="KK" localSheetId="4">#REF!</definedName>
    <definedName name="KK" localSheetId="0">#REF!</definedName>
    <definedName name="KK">#REF!</definedName>
    <definedName name="KKK" localSheetId="4">#REF!</definedName>
    <definedName name="KKK" localSheetId="0">#REF!</definedName>
    <definedName name="KKK">#REF!</definedName>
    <definedName name="KOGU_CHEMICAL" localSheetId="4">#REF!</definedName>
    <definedName name="KOGU_CHEMICAL" localSheetId="0">#REF!</definedName>
    <definedName name="KOGU_CHEMICAL">#REF!</definedName>
    <definedName name="Korale_Carpet_Industry" localSheetId="4">'[2]B-105'!#REF!</definedName>
    <definedName name="Korale_Carpet_Industry">'[2]B-105'!#REF!</definedName>
    <definedName name="KOSMIK_POLYMER_CO._LTD." localSheetId="4">#REF!</definedName>
    <definedName name="KOSMIK_POLYMER_CO._LTD." localSheetId="0">#REF!</definedName>
    <definedName name="KOSMIK_POLYMER_CO._LTD.">#REF!</definedName>
    <definedName name="L" localSheetId="4">#REF!</definedName>
    <definedName name="L" localSheetId="0">#REF!</definedName>
    <definedName name="L">#REF!</definedName>
    <definedName name="L.I.S._INTERNATIONAL_CO._LTD." localSheetId="4">#REF!</definedName>
    <definedName name="L.I.S._INTERNATIONAL_CO._LTD." localSheetId="0">#REF!</definedName>
    <definedName name="L.I.S._INTERNATIONAL_CO._LTD.">#REF!</definedName>
    <definedName name="Last_Row" localSheetId="4">IF('11-12'!Values_Entered,Header_Row+'11-12'!Number_of_Payments,Header_Row)</definedName>
    <definedName name="Last_Row" localSheetId="0">IF('4-6'!Values_Entered,'4-6'!Header_Row+'4-6'!Number_of_Payments,'4-6'!Header_Row)</definedName>
    <definedName name="Last_Row" localSheetId="1">IF('7-8'!Values_Entered,Header_Row+'7-8'!Number_of_Payments,Header_Row)</definedName>
    <definedName name="Last_Row">IF(Values_Entered,Header_Row+Number_of_Payments,Header_Row)</definedName>
    <definedName name="LENA__THAILAND" localSheetId="4">#REF!</definedName>
    <definedName name="LENA__THAILAND" localSheetId="0">#REF!</definedName>
    <definedName name="LENA__THAILAND">#REF!</definedName>
    <definedName name="Liang_Chemical" localSheetId="4">#REF!</definedName>
    <definedName name="Liang_Chemical" localSheetId="0">#REF!</definedName>
    <definedName name="Liang_Chemical">#REF!</definedName>
    <definedName name="LL" localSheetId="4">#REF!</definedName>
    <definedName name="LL" localSheetId="0">#REF!</definedName>
    <definedName name="LL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" localSheetId="4">#N/A</definedName>
    <definedName name="m" localSheetId="0">'4-6'!m</definedName>
    <definedName name="m" localSheetId="1">'7-8'!m</definedName>
    <definedName name="m">'4-6'!m</definedName>
    <definedName name="MBT__Malaysia" localSheetId="4">'[2]B-105'!#REF!</definedName>
    <definedName name="MBT__Malaysia" localSheetId="0">'[2]B-105'!#REF!</definedName>
    <definedName name="MBT__Malaysia">'[2]B-105'!#REF!</definedName>
    <definedName name="MM" localSheetId="4">#REF!</definedName>
    <definedName name="MM" localSheetId="0">#REF!</definedName>
    <definedName name="MM">#REF!</definedName>
    <definedName name="mms" localSheetId="4">#N/A</definedName>
    <definedName name="mms" localSheetId="0">'4-6'!mms</definedName>
    <definedName name="mms" localSheetId="1">'7-8'!mms</definedName>
    <definedName name="mms">'4-6'!mms</definedName>
    <definedName name="ms" localSheetId="4">#N/A</definedName>
    <definedName name="ms" localSheetId="0">'4-6'!ms</definedName>
    <definedName name="ms" localSheetId="1">'7-8'!ms</definedName>
    <definedName name="ms">'4-6'!ms</definedName>
    <definedName name="MS.SUNASSADA" localSheetId="4">#N/A</definedName>
    <definedName name="MS.SUNASSADA" localSheetId="0">'4-6'!MS.SUNASSADA</definedName>
    <definedName name="MS.SUNASSADA" localSheetId="1">'7-8'!MS.SUNASSADA</definedName>
    <definedName name="MS.SUNASSADA">'4-6'!MS.SUNASSADA</definedName>
    <definedName name="N" localSheetId="4">#REF!</definedName>
    <definedName name="N" localSheetId="0">#REF!</definedName>
    <definedName name="N">#REF!</definedName>
    <definedName name="N.S.PAINT_CO._LTD." localSheetId="4">'[2]B-105'!#REF!</definedName>
    <definedName name="N.S.PAINT_CO._LTD." localSheetId="0">'[2]B-105'!#REF!</definedName>
    <definedName name="N.S.PAINT_CO._LTD.">'[2]B-105'!#REF!</definedName>
    <definedName name="N.T.P.GROUP_CO._LTD." localSheetId="4">#REF!</definedName>
    <definedName name="N.T.P.GROUP_CO._LTD." localSheetId="0">#REF!</definedName>
    <definedName name="N.T.P.GROUP_CO._LTD.">#REF!</definedName>
    <definedName name="na" localSheetId="4">#N/A</definedName>
    <definedName name="na" localSheetId="0">'4-6'!na</definedName>
    <definedName name="na" localSheetId="1">'7-8'!na</definedName>
    <definedName name="na">'4-6'!na</definedName>
    <definedName name="NATIONAL_ADHESIVES_CO._LTD." localSheetId="4">#REF!</definedName>
    <definedName name="NATIONAL_ADHESIVES_CO._LTD." localSheetId="0">#REF!</definedName>
    <definedName name="NATIONAL_ADHESIVES_CO._LTD.">#REF!</definedName>
    <definedName name="NATIONAL_STARCH" localSheetId="4">'[2]B-105'!#REF!</definedName>
    <definedName name="NATIONAL_STARCH" localSheetId="0">'[2]B-105'!#REF!</definedName>
    <definedName name="NATIONAL_STARCH">'[2]B-105'!#REF!</definedName>
    <definedName name="NATIONAL_STARCH_AND_CHEMICAL" localSheetId="4">#REF!</definedName>
    <definedName name="NATIONAL_STARCH_AND_CHEMICAL" localSheetId="0">#REF!</definedName>
    <definedName name="NATIONAL_STARCH_AND_CHEMICAL">#REF!</definedName>
    <definedName name="ne" localSheetId="4">#N/A</definedName>
    <definedName name="ne" localSheetId="0">'4-6'!ne</definedName>
    <definedName name="ne" localSheetId="1">'7-8'!ne</definedName>
    <definedName name="ne">'4-6'!ne</definedName>
    <definedName name="NEOMAT_CO._LTD.">"NEOMAT CO.,LTD."</definedName>
    <definedName name="NN" localSheetId="4">#REF!</definedName>
    <definedName name="NN" localSheetId="0">#REF!</definedName>
    <definedName name="NN">#REF!</definedName>
    <definedName name="NO" localSheetId="4">#REF!</definedName>
    <definedName name="NO" localSheetId="0">#REF!</definedName>
    <definedName name="NO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4">MATCH(0.01,'11-12'!End_Bal,-1)+1</definedName>
    <definedName name="Number_of_Payments" localSheetId="0">MATCH(0.01,'4-6'!End_Bal,-1)+1</definedName>
    <definedName name="Number_of_Payments" localSheetId="1">MATCH(0.01,End_Bal,-1)+1</definedName>
    <definedName name="Number_of_Payments">MATCH(0.01,End_Bal,-1)+1</definedName>
    <definedName name="nut" localSheetId="4" hidden="1">[6]A!#REF!</definedName>
    <definedName name="nut" localSheetId="0" hidden="1">[6]A!#REF!</definedName>
    <definedName name="nut" hidden="1">[6]A!#REF!</definedName>
    <definedName name="O" localSheetId="4">#REF!</definedName>
    <definedName name="O" localSheetId="0">#REF!</definedName>
    <definedName name="O">#REF!</definedName>
    <definedName name="Omnova_Solutions" localSheetId="4">'[2]B-105'!#REF!</definedName>
    <definedName name="Omnova_Solutions" localSheetId="0">'[2]B-105'!#REF!</definedName>
    <definedName name="Omnova_Solutions">'[2]B-105'!#REF!</definedName>
    <definedName name="OO" localSheetId="4">#REF!</definedName>
    <definedName name="OO" localSheetId="0">#REF!</definedName>
    <definedName name="OO">#REF!</definedName>
    <definedName name="ORIENTAL_WEAVERS_CO." localSheetId="4">'[2]B-105'!#REF!</definedName>
    <definedName name="ORIENTAL_WEAVERS_CO." localSheetId="0">'[2]B-105'!#REF!</definedName>
    <definedName name="ORIENTAL_WEAVERS_CO.">'[2]B-105'!#REF!</definedName>
    <definedName name="P" localSheetId="4">#REF!</definedName>
    <definedName name="P" localSheetId="0">#REF!</definedName>
    <definedName name="P">#REF!</definedName>
    <definedName name="P.D.P._Trading" localSheetId="4">#REF!</definedName>
    <definedName name="P.D.P._Trading" localSheetId="0">#REF!</definedName>
    <definedName name="P.D.P._Trading">#REF!</definedName>
    <definedName name="P.T.CLASSIC_PRIMA_CARPET_INDUSTRIES" localSheetId="4">'[2]B-105'!#REF!</definedName>
    <definedName name="P.T.CLASSIC_PRIMA_CARPET_INDUSTRIES" localSheetId="0">'[2]B-105'!#REF!</definedName>
    <definedName name="P.T.CLASSIC_PRIMA_CARPET_INDUSTRIES">'[2]B-105'!#REF!</definedName>
    <definedName name="P_N_C_Chemical" localSheetId="4">#REF!</definedName>
    <definedName name="P_N_C_Chemical" localSheetId="0">#REF!</definedName>
    <definedName name="P_N_C_Chemical">#REF!</definedName>
    <definedName name="pa" localSheetId="4">#N/A</definedName>
    <definedName name="pa" localSheetId="0">'4-6'!pa</definedName>
    <definedName name="pa" localSheetId="1">'7-8'!pa</definedName>
    <definedName name="pa">'4-6'!pa</definedName>
    <definedName name="Pacific_Carpet_co._ltd." localSheetId="4">#REF!</definedName>
    <definedName name="Pacific_Carpet_co._ltd." localSheetId="0">#REF!</definedName>
    <definedName name="Pacific_Carpet_co._ltd.">#REF!</definedName>
    <definedName name="Pay_Date" localSheetId="4">#REF!</definedName>
    <definedName name="Pay_Date" localSheetId="0">#REF!</definedName>
    <definedName name="Pay_Date">#REF!</definedName>
    <definedName name="Pay_Num" localSheetId="4">#REF!</definedName>
    <definedName name="Pay_Num" localSheetId="0">#REF!</definedName>
    <definedName name="Pay_Num">#REF!</definedName>
    <definedName name="Payment_Date" localSheetId="4">DATE(YEAR(Loan_Start),MONTH(Loan_Start)+Payment_Number,DAY(Loan_Start))</definedName>
    <definedName name="Payment_Date" localSheetId="0">DATE(YEAR('4-6'!Loan_Start),MONTH('4-6'!Loan_Start)+Payment_Number,DAY('4-6'!Loan_Start))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C" localSheetId="4">#REF!</definedName>
    <definedName name="PC" localSheetId="0">#REF!</definedName>
    <definedName name="PC">#REF!</definedName>
    <definedName name="PCC" localSheetId="4">#REF!</definedName>
    <definedName name="PCC" localSheetId="0">#REF!</definedName>
    <definedName name="PCC">#REF!</definedName>
    <definedName name="PD" localSheetId="4">#REF!</definedName>
    <definedName name="PD" localSheetId="0">#REF!</definedName>
    <definedName name="PD">#REF!</definedName>
    <definedName name="PDD" localSheetId="0">#REF!</definedName>
    <definedName name="PDD">#REF!</definedName>
    <definedName name="PENANG_THAI_RATTAN_LTD._PART." localSheetId="0">#REF!</definedName>
    <definedName name="PENANG_THAI_RATTAN_LTD._PART.">#REF!</definedName>
    <definedName name="PERMA_FLEX_CO._LTD." localSheetId="0">#REF!</definedName>
    <definedName name="PERMA_FLEX_CO._LTD.">#REF!</definedName>
    <definedName name="Philippine_Carpet" localSheetId="4">'[2]B-105'!#REF!</definedName>
    <definedName name="Philippine_Carpet" localSheetId="0">'[2]B-105'!#REF!</definedName>
    <definedName name="Philippine_Carpet">'[2]B-105'!#REF!</definedName>
    <definedName name="Polestar_Trading" localSheetId="4">#REF!</definedName>
    <definedName name="Polestar_Trading" localSheetId="0">#REF!</definedName>
    <definedName name="Polestar_Trading">#REF!</definedName>
    <definedName name="POLYMER_INNOVATION_CO.__LTD." localSheetId="4">#REF!</definedName>
    <definedName name="POLYMER_INNOVATION_CO.__LTD." localSheetId="0">#REF!</definedName>
    <definedName name="POLYMER_INNOVATION_CO.__LTD.">#REF!</definedName>
    <definedName name="Pornchira_2538" localSheetId="4">'[2]B-105'!#REF!</definedName>
    <definedName name="Pornchira_2538" localSheetId="0">'[2]B-105'!#REF!</definedName>
    <definedName name="Pornchira_2538">'[2]B-105'!#REF!</definedName>
    <definedName name="PP" localSheetId="4">#REF!</definedName>
    <definedName name="PP" localSheetId="0">#REF!</definedName>
    <definedName name="PP">#REF!</definedName>
    <definedName name="PPC" localSheetId="4">#REF!</definedName>
    <definedName name="PPC" localSheetId="0">#REF!</definedName>
    <definedName name="PPC">#REF!</definedName>
    <definedName name="PPD" localSheetId="4">#REF!</definedName>
    <definedName name="PPD" localSheetId="0">#REF!</definedName>
    <definedName name="PPD">#REF!</definedName>
    <definedName name="PPM_Commercial" localSheetId="0">#REF!</definedName>
    <definedName name="PPM_Commercial">#REF!</definedName>
    <definedName name="PPP" localSheetId="0">#REF!</definedName>
    <definedName name="PPP">#REF!</definedName>
    <definedName name="Premier_Products" localSheetId="0">#REF!</definedName>
    <definedName name="Premier_Products">#REF!</definedName>
    <definedName name="Princ" localSheetId="0">#REF!</definedName>
    <definedName name="Princ">#REF!</definedName>
    <definedName name="Print_Area_MI" localSheetId="4">[7]Detail!#REF!</definedName>
    <definedName name="Print_Area_MI" localSheetId="0">[7]Detail!#REF!</definedName>
    <definedName name="Print_Area_MI">[7]Detail!#REF!</definedName>
    <definedName name="Print_Area_Reset" localSheetId="4">OFFSET(Full_Print,0,0,'11-12'!Last_Row)</definedName>
    <definedName name="Print_Area_Reset" localSheetId="0">OFFSET('4-6'!Full_Print,0,0,'4-6'!Last_Row)</definedName>
    <definedName name="Print_Area_Reset" localSheetId="1">OFFSET(Full_Print,0,0,'7-8'!Last_Row)</definedName>
    <definedName name="Print_Area_Reset">OFFSET(Full_Print,0,0,Last_Row)</definedName>
    <definedName name="Prior_Company__Singapore" localSheetId="4">'[2]B-105'!#REF!</definedName>
    <definedName name="Prior_Company__Singapore" localSheetId="0">'[2]B-105'!#REF!</definedName>
    <definedName name="Prior_Company__Singapore">'[2]B-105'!#REF!</definedName>
    <definedName name="Produra_Paint" localSheetId="4">#REF!</definedName>
    <definedName name="Produra_Paint" localSheetId="0">#REF!</definedName>
    <definedName name="Produra_Paint">#REF!</definedName>
    <definedName name="PSI" localSheetId="4">#REF!</definedName>
    <definedName name="PSI" localSheetId="0">#REF!</definedName>
    <definedName name="PSI">#REF!</definedName>
    <definedName name="Ptex_co._ltd." localSheetId="4">#REF!</definedName>
    <definedName name="Ptex_co._ltd." localSheetId="0">#REF!</definedName>
    <definedName name="Ptex_co._ltd.">#REF!</definedName>
    <definedName name="Q" localSheetId="0">#REF!</definedName>
    <definedName name="Q">#REF!</definedName>
    <definedName name="QQ" localSheetId="0">#REF!</definedName>
    <definedName name="QQ">#REF!</definedName>
    <definedName name="QQQ" localSheetId="0">#REF!</definedName>
    <definedName name="QQQ">#REF!</definedName>
    <definedName name="R.J._London_Chem._Ind." localSheetId="4">'[2]B-105'!#REF!</definedName>
    <definedName name="R.J._London_Chem._Ind." localSheetId="0">'[2]B-105'!#REF!</definedName>
    <definedName name="R.J._London_Chem._Ind.">'[2]B-105'!#REF!</definedName>
    <definedName name="R.J.LONDON_CHEMICALS_INDUSTRIES_CO._LTD." localSheetId="4">#REF!</definedName>
    <definedName name="R.J.LONDON_CHEMICALS_INDUSTRIES_CO._LTD." localSheetId="0">#REF!</definedName>
    <definedName name="R.J.LONDON_CHEMICALS_INDUSTRIES_CO._LTD.">#REF!</definedName>
    <definedName name="ra" localSheetId="4">#N/A</definedName>
    <definedName name="ra" localSheetId="0">'4-6'!ra</definedName>
    <definedName name="ra" localSheetId="1">'7-8'!ra</definedName>
    <definedName name="ra">'4-6'!ra</definedName>
    <definedName name="RAJA_UCHINO_CO._LTD." localSheetId="4">#REF!</definedName>
    <definedName name="RAJA_UCHINO_CO._LTD." localSheetId="0">#REF!</definedName>
    <definedName name="RAJA_UCHINO_CO._LTD.">#REF!</definedName>
    <definedName name="RecnPage1" localSheetId="4">#REF!</definedName>
    <definedName name="RecnPage1" localSheetId="0">#REF!</definedName>
    <definedName name="RecnPage1">#REF!</definedName>
    <definedName name="repax" localSheetId="4">'[5]AGING LOCAL'!#REF!</definedName>
    <definedName name="repax" localSheetId="0">'[5]AGING LOCAL'!#REF!</definedName>
    <definedName name="repax">'[5]AGING LOCAL'!#REF!</definedName>
    <definedName name="Repax_Construction" localSheetId="4">#REF!</definedName>
    <definedName name="Repax_Construction" localSheetId="0">#REF!</definedName>
    <definedName name="Repax_Construction">#REF!</definedName>
    <definedName name="RPSC_CHEMICAL_CO._LTD." localSheetId="4">#REF!</definedName>
    <definedName name="RPSC_CHEMICAL_CO._LTD." localSheetId="0">#REF!</definedName>
    <definedName name="RPSC_CHEMICAL_CO._LTD.">#REF!</definedName>
    <definedName name="RR" localSheetId="4">#REF!</definedName>
    <definedName name="RR" localSheetId="0">#REF!</definedName>
    <definedName name="RR">#REF!</definedName>
    <definedName name="rty" localSheetId="4">#N/A</definedName>
    <definedName name="rty" localSheetId="0">'4-6'!rty</definedName>
    <definedName name="rty" localSheetId="1">'7-8'!rty</definedName>
    <definedName name="rty">'4-6'!rty</definedName>
    <definedName name="RUBRICK_THAI_CO._LTD." localSheetId="4">'[2]B-105'!#REF!</definedName>
    <definedName name="RUBRICK_THAI_CO._LTD." localSheetId="0">'[2]B-105'!#REF!</definedName>
    <definedName name="RUBRICK_THAI_CO._LTD.">'[2]B-105'!#REF!</definedName>
    <definedName name="s" localSheetId="4">'[2]B-105'!#REF!</definedName>
    <definedName name="s">'[2]B-105'!#REF!</definedName>
    <definedName name="S.A.P._Paint___Chemical" localSheetId="4">'[2]B-105'!#REF!</definedName>
    <definedName name="S.A.P._Paint___Chemical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4">#REF!</definedName>
    <definedName name="S.K.COLOR___CHEMICALS_LIMITED_PARTNERSHIP" localSheetId="0">#REF!</definedName>
    <definedName name="S.K.COLOR___CHEMICALS_LIMITED_PARTNERSHIP">#REF!</definedName>
    <definedName name="S.P.TEXTURE_PAINT_CO._LTD." localSheetId="4">#REF!</definedName>
    <definedName name="S.P.TEXTURE_PAINT_CO._LTD." localSheetId="0">#REF!</definedName>
    <definedName name="S.P.TEXTURE_PAINT_CO._LTD.">#REF!</definedName>
    <definedName name="S.PACK___PRINT_PUBLIC_COMPANY_LIMITED">"S.PACK PRINT PUBLIC COMPANY LIMITED"</definedName>
    <definedName name="Sabpantawee" localSheetId="4">'[2]B-105'!#REF!</definedName>
    <definedName name="Sabpantawee" localSheetId="0">'[2]B-105'!#REF!</definedName>
    <definedName name="Sabpantawee">'[2]B-105'!#REF!</definedName>
    <definedName name="SAHAKIT_WISARN_CO._LTD." localSheetId="4">#REF!</definedName>
    <definedName name="SAHAKIT_WISARN_CO._LTD." localSheetId="0">#REF!</definedName>
    <definedName name="SAHAKIT_WISARN_CO._LTD.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earch" localSheetId="0">#REF!</definedName>
    <definedName name="Search">#REF!</definedName>
    <definedName name="Sefco_Chemical_2001" localSheetId="0">#REF!</definedName>
    <definedName name="Sefco_Chemical_2001">#REF!</definedName>
    <definedName name="SHANGHAI_PAINTS_AND_HARDWARE_LTD." localSheetId="0">#REF!</definedName>
    <definedName name="SHANGHAI_PAINTS_AND_HARDWARE_LTD.">#REF!</definedName>
    <definedName name="SIAM_EXCEL_POLYTECH_CO._LTD." localSheetId="0">#REF!</definedName>
    <definedName name="SIAM_EXCEL_POLYTECH_CO._LTD.">#REF!</definedName>
    <definedName name="Siam_Paint_Industry" localSheetId="0">#REF!</definedName>
    <definedName name="Siam_Paint_Industry">#REF!</definedName>
    <definedName name="SIAM_SPONG_FOAM_CO._LTD." localSheetId="0">#REF!</definedName>
    <definedName name="SIAM_SPONG_FOAM_CO._LTD.">#REF!</definedName>
    <definedName name="Sicpa__Thailand" localSheetId="0">#REF!</definedName>
    <definedName name="Sicpa__Thailand">#REF!</definedName>
    <definedName name="SIKA" localSheetId="4">'[2]B-105'!#REF!</definedName>
    <definedName name="SIKA" localSheetId="0">'[2]B-105'!#REF!</definedName>
    <definedName name="SIKA">'[2]B-105'!#REF!</definedName>
    <definedName name="Sika__Thailand" localSheetId="4">#REF!</definedName>
    <definedName name="Sika__Thailand" localSheetId="0">#REF!</definedName>
    <definedName name="Sika__Thailand">#REF!</definedName>
    <definedName name="Silicone_Coating" localSheetId="4">'[2]B-105'!#REF!</definedName>
    <definedName name="Silicone_Coating" localSheetId="0">'[2]B-105'!#REF!</definedName>
    <definedName name="Silicone_Coating">'[2]B-105'!#REF!</definedName>
    <definedName name="sld" localSheetId="4">#REF!</definedName>
    <definedName name="sld" localSheetId="0">#REF!</definedName>
    <definedName name="sld">#REF!</definedName>
    <definedName name="SOMBOON_SCREEN_CO._LTD." localSheetId="4">'[2]B-105'!#REF!</definedName>
    <definedName name="SOMBOON_SCREEN_CO._LTD." localSheetId="0">'[2]B-105'!#REF!</definedName>
    <definedName name="SOMBOON_SCREEN_CO._LTD.">'[2]B-105'!#REF!</definedName>
    <definedName name="Spec" localSheetId="4">#REF!</definedName>
    <definedName name="Spec" localSheetId="0">#REF!</definedName>
    <definedName name="Spec">#REF!</definedName>
    <definedName name="SS" localSheetId="4">#REF!</definedName>
    <definedName name="SS" localSheetId="0">#REF!</definedName>
    <definedName name="SS">#REF!</definedName>
    <definedName name="star" localSheetId="4">'[2]B-105'!#REF!</definedName>
    <definedName name="star" localSheetId="0">'[2]B-105'!#REF!</definedName>
    <definedName name="star">'[2]B-105'!#REF!</definedName>
    <definedName name="Star_Carpet_co._ltd." localSheetId="4">#REF!</definedName>
    <definedName name="Star_Carpet_co._ltd." localSheetId="0">#REF!</definedName>
    <definedName name="Star_Carpet_co._ltd.">#REF!</definedName>
    <definedName name="Star_Tech_Che." localSheetId="4">#REF!</definedName>
    <definedName name="Star_Tech_Che." localSheetId="0">#REF!</definedName>
    <definedName name="Star_Tech_Che.">#REF!</definedName>
    <definedName name="Start" localSheetId="4">#REF!</definedName>
    <definedName name="Start" localSheetId="0">#REF!</definedName>
    <definedName name="Start">#REF!</definedName>
    <definedName name="StartCode" localSheetId="0">#REF!</definedName>
    <definedName name="StartCode">#REF!</definedName>
    <definedName name="SU" localSheetId="4">'[5]AGING LOCAL'!#REF!</definedName>
    <definedName name="SU" localSheetId="0">'[5]AGING LOCAL'!#REF!</definedName>
    <definedName name="SU">'[5]AGING LOCAL'!#REF!</definedName>
    <definedName name="SUBPANTAVEE_CO._LTD." localSheetId="4">#REF!</definedName>
    <definedName name="SUBPANTAVEE_CO._LTD." localSheetId="0">#REF!</definedName>
    <definedName name="SUBPANTAVEE_CO._LTD.">#REF!</definedName>
    <definedName name="Superior_Construction_C." localSheetId="4">#REF!</definedName>
    <definedName name="Superior_Construction_C." localSheetId="0">#REF!</definedName>
    <definedName name="Superior_Construction_C.">#REF!</definedName>
    <definedName name="Syntec_Quality" localSheetId="4">'[2]B-105'!#REF!</definedName>
    <definedName name="Syntec_Quality" localSheetId="0">'[2]B-105'!#REF!</definedName>
    <definedName name="Syntec_Quality">'[2]B-105'!#REF!</definedName>
    <definedName name="T" localSheetId="4">#REF!</definedName>
    <definedName name="T" localSheetId="0">#REF!</definedName>
    <definedName name="T">#REF!</definedName>
    <definedName name="T.A.T.C." localSheetId="4">#REF!</definedName>
    <definedName name="T.A.T.C." localSheetId="0">#REF!</definedName>
    <definedName name="T.A.T.C.">#REF!</definedName>
    <definedName name="T.R.Y_INTERNATIONAL_CO._LTD." localSheetId="4">#REF!</definedName>
    <definedName name="T.R.Y_INTERNATIONAL_CO._LTD." localSheetId="0">#REF!</definedName>
    <definedName name="T.R.Y_INTERNATIONAL_CO._LTD.">#REF!</definedName>
    <definedName name="tam" localSheetId="4">#N/A</definedName>
    <definedName name="tam" localSheetId="0">'4-6'!tam</definedName>
    <definedName name="tam" localSheetId="1">'7-8'!tam</definedName>
    <definedName name="tam">'4-6'!tam</definedName>
    <definedName name="TANG_TIHUA_HENG_CO._LTD." localSheetId="4">'[2]B-105'!#REF!</definedName>
    <definedName name="TANG_TIHUA_HENG_CO._LTD." localSheetId="0">'[2]B-105'!#REF!</definedName>
    <definedName name="TANG_TIHUA_HENG_CO._LTD.">'[2]B-105'!#REF!</definedName>
    <definedName name="TextRefCopy1" localSheetId="4">#REF!</definedName>
    <definedName name="TextRefCopy1" localSheetId="0">#REF!</definedName>
    <definedName name="TextRefCopy1">#REF!</definedName>
    <definedName name="TextRefCopy14" localSheetId="4">#REF!</definedName>
    <definedName name="TextRefCopy14" localSheetId="0">#REF!</definedName>
    <definedName name="TextRefCopy14">#REF!</definedName>
    <definedName name="TextRefCopy57" localSheetId="4">'[8]I-203'!#REF!</definedName>
    <definedName name="TextRefCopy57" localSheetId="0">'[8]I-203'!#REF!</definedName>
    <definedName name="TextRefCopy57">'[8]I-203'!#REF!</definedName>
    <definedName name="TextRefCopyRangeCount" hidden="1">1</definedName>
    <definedName name="thai" localSheetId="4">#REF!</definedName>
    <definedName name="thai" localSheetId="0">#REF!</definedName>
    <definedName name="thai">#REF!</definedName>
    <definedName name="THAI_DNT_PAINT_MFG._CO._LTD." localSheetId="4">#REF!</definedName>
    <definedName name="THAI_DNT_PAINT_MFG._CO._LTD." localSheetId="0">#REF!</definedName>
    <definedName name="THAI_DNT_PAINT_MFG._CO._LTD.">#REF!</definedName>
    <definedName name="THAI_DO_NO___GEN_GEN_CO._LTD." localSheetId="4">#REF!</definedName>
    <definedName name="THAI_DO_NO___GEN_GEN_CO._LTD." localSheetId="0">#REF!</definedName>
    <definedName name="THAI_DO_NO___GEN_GEN_CO._LTD.">#REF!</definedName>
    <definedName name="Thai_Innovation_Chemical" localSheetId="0">#REF!</definedName>
    <definedName name="Thai_Innovation_Chemical">#REF!</definedName>
    <definedName name="THAI_PACIFIC_PAINT" localSheetId="4">'[2]B-105'!#REF!</definedName>
    <definedName name="THAI_PACIFIC_PAINT" localSheetId="0">'[2]B-105'!#REF!</definedName>
    <definedName name="THAI_PACIFIC_PAINT">'[2]B-105'!#REF!</definedName>
    <definedName name="THANABUN_CHEMICAL_CO._LTD." localSheetId="4">#REF!</definedName>
    <definedName name="THANABUN_CHEMICAL_CO._LTD." localSheetId="0">#REF!</definedName>
    <definedName name="THANABUN_CHEMICAL_CO._LTD.">#REF!</definedName>
    <definedName name="THE_FASTER_PAINT__THAILAND__CO._LTD." localSheetId="4">#REF!</definedName>
    <definedName name="THE_FASTER_PAINT__THAILAND__CO._LTD." localSheetId="0">#REF!</definedName>
    <definedName name="THE_FASTER_PAINT__THAILAND__CO._LTD.">#REF!</definedName>
    <definedName name="Theptawee_Coating" localSheetId="4">#REF!</definedName>
    <definedName name="Theptawee_Coating" localSheetId="0">#REF!</definedName>
    <definedName name="Theptawee_Coating">#REF!</definedName>
    <definedName name="Tiansin_Carpet_Industry" localSheetId="4">'[2]B-105'!#REF!</definedName>
    <definedName name="Tiansin_Carpet_Industry" localSheetId="0">'[2]B-105'!#REF!</definedName>
    <definedName name="Tiansin_Carpet_Industry">'[2]B-105'!#REF!</definedName>
    <definedName name="To" localSheetId="4">#REF!</definedName>
    <definedName name="To" localSheetId="0">#REF!</definedName>
    <definedName name="To">#REF!</definedName>
    <definedName name="TO_YO_INK__THAILAND__CO._LTD." localSheetId="4">#REF!</definedName>
    <definedName name="TO_YO_INK__THAILAND__CO._LTD." localSheetId="0">#REF!</definedName>
    <definedName name="TO_YO_INK__THAILAND__CO._LTD.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0">#REF!</definedName>
    <definedName name="TotalFound">#REF!</definedName>
    <definedName name="TRIVITH_SUPPLY_CO._LTD." localSheetId="4">#REF!</definedName>
    <definedName name="TRIVITH_SUPPLY_CO._LTD." localSheetId="0">#REF!</definedName>
    <definedName name="TRIVITH_SUPPLY_CO._LTD.">#REF!</definedName>
    <definedName name="tSelect" localSheetId="4">#REF!</definedName>
    <definedName name="tSelect" localSheetId="0">#REF!</definedName>
    <definedName name="tSelect">#REF!</definedName>
    <definedName name="TT" localSheetId="0">#REF!</definedName>
    <definedName name="TT">#REF!</definedName>
    <definedName name="U" localSheetId="0">#REF!</definedName>
    <definedName name="U">#REF!</definedName>
    <definedName name="U.R._CHEMICAL_CO._LTD." localSheetId="0">#REF!</definedName>
    <definedName name="U.R._CHEMICAL_CO._LTD.">#REF!</definedName>
    <definedName name="U___LAND_CO._LTD." localSheetId="0">#REF!</definedName>
    <definedName name="U___LAND_CO._LTD.">#REF!</definedName>
    <definedName name="ULAND" localSheetId="0">#REF!</definedName>
    <definedName name="ULAND">#REF!</definedName>
    <definedName name="UNICRON_CHEMICALS_CO._LTD." localSheetId="0">#REF!</definedName>
    <definedName name="UNICRON_CHEMICALS_CO._LTD.">#REF!</definedName>
    <definedName name="URAI_PHANICH" localSheetId="4">'[2]B-105'!#REF!</definedName>
    <definedName name="URAI_PHANICH" localSheetId="0">'[2]B-105'!#REF!</definedName>
    <definedName name="URAI_PHANICH">'[2]B-105'!#REF!</definedName>
    <definedName name="URAI_PHANICH_CO._LTD." localSheetId="4">#REF!</definedName>
    <definedName name="URAI_PHANICH_CO._LTD." localSheetId="0">#REF!</definedName>
    <definedName name="URAI_PHANICH_CO._LTD.">#REF!</definedName>
    <definedName name="US" localSheetId="4">#REF!</definedName>
    <definedName name="US" localSheetId="0">#REF!</definedName>
    <definedName name="US">#REF!</definedName>
    <definedName name="UU" localSheetId="4">#REF!</definedName>
    <definedName name="UU" localSheetId="0">#REF!</definedName>
    <definedName name="UU">#REF!</definedName>
    <definedName name="V" localSheetId="0">#REF!</definedName>
    <definedName name="V">#REF!</definedName>
    <definedName name="V.P." localSheetId="4">'[2]B-105'!#REF!</definedName>
    <definedName name="V.P." localSheetId="0">'[2]B-105'!#REF!</definedName>
    <definedName name="V.P.">'[2]B-105'!#REF!</definedName>
    <definedName name="V.P.HARDWARE_LTD._PART." localSheetId="4">#REF!</definedName>
    <definedName name="V.P.HARDWARE_LTD._PART." localSheetId="0">#REF!</definedName>
    <definedName name="V.P.HARDWARE_LTD._PART.">#REF!</definedName>
    <definedName name="VA" localSheetId="4">#N/A</definedName>
    <definedName name="VA" localSheetId="0">'4-6'!VA</definedName>
    <definedName name="VA" localSheetId="1">'7-8'!VA</definedName>
    <definedName name="VA">'4-6'!VA</definedName>
    <definedName name="Values_Entered" localSheetId="4">IF(Loan_Amount*'11-12'!Interest_Rate*Loan_Years*Loan_Start&gt;0,1,0)</definedName>
    <definedName name="Values_Entered" localSheetId="0">IF('4-6'!Loan_Amount*'4-6'!Interest_Rate*'4-6'!Loan_Years*'4-6'!Loan_Start&gt;0,1,0)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ital5">'[4]Customize Your Invoice'!$E$15</definedName>
    <definedName name="VV" localSheetId="4">#REF!</definedName>
    <definedName name="VV" localSheetId="0">#REF!</definedName>
    <definedName name="VV">#REF!</definedName>
    <definedName name="VVV" localSheetId="4">#REF!</definedName>
    <definedName name="VVV" localSheetId="0">#REF!</definedName>
    <definedName name="VVV">#REF!</definedName>
    <definedName name="W" localSheetId="4">#REF!</definedName>
    <definedName name="W" localSheetId="0">#REF!</definedName>
    <definedName name="W">#REF!</definedName>
    <definedName name="wa" localSheetId="4">#N/A</definedName>
    <definedName name="wa" localSheetId="0">'4-6'!wa</definedName>
    <definedName name="wa" localSheetId="1">'7-8'!wa</definedName>
    <definedName name="wa">'4-6'!wa</definedName>
    <definedName name="WANCHAI_TRADING_LTD._PART." localSheetId="4">#REF!</definedName>
    <definedName name="WANCHAI_TRADING_LTD._PART." localSheetId="0">#REF!</definedName>
    <definedName name="WANCHAI_TRADING_LTD._PART.">#REF!</definedName>
    <definedName name="WINCO_SCREEN_CO._LTD." localSheetId="4">#REF!</definedName>
    <definedName name="WINCO_SCREEN_CO._LTD." localSheetId="0">#REF!</definedName>
    <definedName name="WINCO_SCREEN_CO._LTD.">#REF!</definedName>
    <definedName name="Winson_Chemical" localSheetId="4">#REF!</definedName>
    <definedName name="Winson_Chemical" localSheetId="0">#REF!</definedName>
    <definedName name="Winson_Chemical">#REF!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y" localSheetId="4">#N/A</definedName>
    <definedName name="y" localSheetId="0">'4-6'!y</definedName>
    <definedName name="y" localSheetId="1">'7-8'!y</definedName>
    <definedName name="y">'4-6'!y</definedName>
    <definedName name="Ying_Chareon_Paint_Industry" localSheetId="4">#REF!</definedName>
    <definedName name="Ying_Chareon_Paint_Industry" localSheetId="0">#REF!</definedName>
    <definedName name="Ying_Chareon_Paint_Industry">#REF!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บ้าน" localSheetId="0">#REF!</definedName>
    <definedName name="บ้าน">#REF!</definedName>
    <definedName name="ฟ31" localSheetId="0">#REF!</definedName>
    <definedName name="ฟ31">#REF!</definedName>
    <definedName name="ฟ80" localSheetId="0">#REF!</definedName>
    <definedName name="ฟ80">#REF!</definedName>
    <definedName name="ภงด1" localSheetId="4">#N/A</definedName>
    <definedName name="ภงด1" localSheetId="0">'4-6'!ภงด1</definedName>
    <definedName name="ภงด1" localSheetId="1">'7-8'!ภงด1</definedName>
    <definedName name="ภงด1">'4-6'!ภงด1</definedName>
    <definedName name="อ" localSheetId="4">'[2]Sale 2003'!#REF!</definedName>
    <definedName name="อ" localSheetId="0">'[2]Sale 2003'!#REF!</definedName>
    <definedName name="อ">'[2]Sale 2003'!#REF!</definedName>
    <definedName name="อ6?Fz" localSheetId="4">#REF!</definedName>
    <definedName name="อ6?Fz" localSheetId="0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0" i="11" l="1"/>
  <c r="E70" i="11"/>
  <c r="J77" i="8"/>
  <c r="P30" i="4"/>
  <c r="P31" i="4"/>
  <c r="P32" i="4"/>
  <c r="P33" i="4"/>
  <c r="T33" i="4" s="1"/>
  <c r="R27" i="4"/>
  <c r="R35" i="4" s="1"/>
  <c r="N27" i="4"/>
  <c r="N35" i="4" s="1"/>
  <c r="L27" i="4"/>
  <c r="L35" i="4" s="1"/>
  <c r="J27" i="4"/>
  <c r="H27" i="4"/>
  <c r="F27" i="4"/>
  <c r="F35" i="4" s="1"/>
  <c r="P25" i="4"/>
  <c r="T25" i="4" s="1"/>
  <c r="P24" i="4"/>
  <c r="T24" i="4" s="1"/>
  <c r="I32" i="11"/>
  <c r="I35" i="11" s="1"/>
  <c r="N120" i="8"/>
  <c r="N123" i="8" s="1"/>
  <c r="N77" i="8"/>
  <c r="M25" i="10"/>
  <c r="M32" i="10" s="1"/>
  <c r="K25" i="10"/>
  <c r="K32" i="10" s="1"/>
  <c r="I25" i="10"/>
  <c r="I32" i="10" s="1"/>
  <c r="G25" i="10"/>
  <c r="G32" i="10" s="1"/>
  <c r="O23" i="10"/>
  <c r="O22" i="10"/>
  <c r="G60" i="11"/>
  <c r="I60" i="11"/>
  <c r="K60" i="11"/>
  <c r="G70" i="11"/>
  <c r="K70" i="11"/>
  <c r="G32" i="11"/>
  <c r="G35" i="11" s="1"/>
  <c r="K32" i="11"/>
  <c r="K35" i="11" s="1"/>
  <c r="A3" i="4"/>
  <c r="A3" i="10" s="1"/>
  <c r="L64" i="6"/>
  <c r="N64" i="6"/>
  <c r="P64" i="6"/>
  <c r="L74" i="6"/>
  <c r="N74" i="6"/>
  <c r="P74" i="6"/>
  <c r="L12" i="6"/>
  <c r="L20" i="6" s="1"/>
  <c r="L23" i="6" s="1"/>
  <c r="N12" i="6"/>
  <c r="N20" i="6" s="1"/>
  <c r="N23" i="6" s="1"/>
  <c r="P12" i="6"/>
  <c r="P20" i="6" s="1"/>
  <c r="P23" i="6" s="1"/>
  <c r="P26" i="6" s="1"/>
  <c r="P29" i="6" s="1"/>
  <c r="L29" i="6"/>
  <c r="N29" i="6"/>
  <c r="L120" i="8"/>
  <c r="L123" i="8" s="1"/>
  <c r="P120" i="8"/>
  <c r="P123" i="8" s="1"/>
  <c r="L68" i="8"/>
  <c r="N68" i="8"/>
  <c r="P68" i="8"/>
  <c r="L77" i="8"/>
  <c r="P77" i="8"/>
  <c r="L22" i="8"/>
  <c r="N22" i="8"/>
  <c r="P22" i="8"/>
  <c r="N34" i="8"/>
  <c r="L34" i="8"/>
  <c r="P34" i="8"/>
  <c r="O30" i="10"/>
  <c r="O29" i="10"/>
  <c r="O28" i="10"/>
  <c r="O12" i="10"/>
  <c r="J35" i="4"/>
  <c r="H35" i="4"/>
  <c r="T32" i="4"/>
  <c r="T31" i="4"/>
  <c r="T13" i="4"/>
  <c r="O25" i="10" l="1"/>
  <c r="O32" i="10" s="1"/>
  <c r="P27" i="4"/>
  <c r="T27" i="4" s="1"/>
  <c r="T35" i="4" s="1"/>
  <c r="G72" i="11"/>
  <c r="G75" i="11" s="1"/>
  <c r="N79" i="8"/>
  <c r="N125" i="8" s="1"/>
  <c r="N36" i="8"/>
  <c r="I72" i="11"/>
  <c r="I75" i="11" s="1"/>
  <c r="K72" i="11"/>
  <c r="K75" i="11" s="1"/>
  <c r="P36" i="8"/>
  <c r="P79" i="8"/>
  <c r="P125" i="8" s="1"/>
  <c r="L79" i="8"/>
  <c r="L125" i="8" s="1"/>
  <c r="L36" i="8"/>
  <c r="K20" i="10"/>
  <c r="P35" i="4" l="1"/>
  <c r="M20" i="10"/>
  <c r="J68" i="8"/>
  <c r="O16" i="10" l="1"/>
  <c r="J29" i="6" l="1"/>
  <c r="J22" i="8" l="1"/>
  <c r="P53" i="6" l="1"/>
  <c r="P76" i="6" s="1"/>
  <c r="R22" i="4"/>
  <c r="P79" i="6" l="1"/>
  <c r="P82" i="6" s="1"/>
  <c r="L53" i="6"/>
  <c r="L76" i="6" s="1"/>
  <c r="L79" i="6" s="1"/>
  <c r="L82" i="6" s="1"/>
  <c r="E60" i="11"/>
  <c r="E32" i="11" l="1"/>
  <c r="E35" i="11" s="1"/>
  <c r="T19" i="4"/>
  <c r="T16" i="4"/>
  <c r="J22" i="4"/>
  <c r="H22" i="4"/>
  <c r="F22" i="4"/>
  <c r="O15" i="10"/>
  <c r="I20" i="10"/>
  <c r="G20" i="10"/>
  <c r="J74" i="6"/>
  <c r="J64" i="6"/>
  <c r="J120" i="8"/>
  <c r="J34" i="8"/>
  <c r="J12" i="6"/>
  <c r="J20" i="6" s="1"/>
  <c r="J23" i="6" s="1"/>
  <c r="N22" i="4" l="1"/>
  <c r="J123" i="8"/>
  <c r="E72" i="11"/>
  <c r="E75" i="11" s="1"/>
  <c r="J36" i="8"/>
  <c r="J79" i="8"/>
  <c r="J125" i="8" l="1"/>
  <c r="O17" i="10"/>
  <c r="T18" i="4"/>
  <c r="J53" i="6" l="1"/>
  <c r="J76" i="6" s="1"/>
  <c r="J82" i="6" l="1"/>
  <c r="N53" i="6"/>
  <c r="N76" i="6" s="1"/>
  <c r="N79" i="6" s="1"/>
  <c r="N82" i="6" s="1"/>
  <c r="A41" i="11"/>
  <c r="A85" i="11"/>
  <c r="O18" i="10" l="1"/>
  <c r="O20" i="10" s="1"/>
  <c r="A44" i="11"/>
  <c r="A40" i="4" l="1"/>
  <c r="T20" i="4"/>
  <c r="T22" i="4" s="1"/>
  <c r="L22" i="4"/>
  <c r="P22" i="4"/>
</calcChain>
</file>

<file path=xl/sharedStrings.xml><?xml version="1.0" encoding="utf-8"?>
<sst xmlns="http://schemas.openxmlformats.org/spreadsheetml/2006/main" count="357" uniqueCount="194">
  <si>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</si>
  <si>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</si>
  <si>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</si>
  <si>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</si>
  <si>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</si>
  <si>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</si>
  <si>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</si>
  <si>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</si>
  <si>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</si>
  <si>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</si>
  <si>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</si>
  <si>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</si>
  <si>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</si>
  <si>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</si>
  <si>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</si>
  <si>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</si>
  <si>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</si>
  <si>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</si>
  <si>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</si>
  <si>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</si>
  <si>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</si>
  <si>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</si>
  <si>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</si>
  <si>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กำไรขั้นต้น</t>
  </si>
  <si>
    <t>ต้นทุนทางการเงิน</t>
  </si>
  <si>
    <t>ดอกเบี้ยรับ</t>
  </si>
  <si>
    <t>-  สินทรัพย์หมุนเวียนอื่น</t>
  </si>
  <si>
    <t>-  สินทรัพย์ไม่หมุนเวียนอื่น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</si>
  <si>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</si>
  <si>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</si>
  <si>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</si>
  <si>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</si>
  <si>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กำไรต่อหุ้นขั้นพื้นฐาน</t>
  </si>
  <si>
    <t>งบแสดงฐานะการเงิน</t>
  </si>
  <si>
    <t>ภาระผูกพันผลประโยชน์พนักงาน</t>
  </si>
  <si>
    <t>กำไรสะสม</t>
  </si>
  <si>
    <t>ส่วนได้เสียที่ไม่มี</t>
  </si>
  <si>
    <t>อำนาจควบคุม</t>
  </si>
  <si>
    <t>งบกำไรขาดทุนเบ็ดเสร็จ</t>
  </si>
  <si>
    <t>งบกระแสเงินสด</t>
  </si>
  <si>
    <t>กำไรเบ็ดเสร็จรวมสำหรับปี</t>
  </si>
  <si>
    <t>เจ้าหนี้การค้าและเจ้าหนี้อื่น</t>
  </si>
  <si>
    <t>กำไรต่อหุ้น</t>
  </si>
  <si>
    <t>รวมส่วนของ</t>
  </si>
  <si>
    <t>ชำระแล้ว</t>
  </si>
  <si>
    <t>-  เจ้าหนี้การค้าและเจ้าหนี้อื่น</t>
  </si>
  <si>
    <t>งบการเงินรวม</t>
  </si>
  <si>
    <t>จัดสรรแล้ว - สำรองตามกฎหมาย</t>
  </si>
  <si>
    <t>ยังไม่ได้จัดสรร</t>
  </si>
  <si>
    <t>รายได้จากการให้บริการ</t>
  </si>
  <si>
    <t>ตามกฎหมาย</t>
  </si>
  <si>
    <t>เงินปันผลจ่าย</t>
  </si>
  <si>
    <t>กำไรก่อนค่าใช้จ่ายภาษีเงินได้</t>
  </si>
  <si>
    <t>รายการปรับปรุงค่าใช้จ่าย</t>
  </si>
  <si>
    <t>เงินสดจ่ายเพื่อซื้อสินทรัพย์ไม่มีตัวตน</t>
  </si>
  <si>
    <t>ดอกเบี้ยจ่าย</t>
  </si>
  <si>
    <t>การแบ่งปันกำไรและกำไรเบ็ดเสร็จรวม</t>
  </si>
  <si>
    <t>ส่วนที่เป็นของส่วนได้เสียที่ไม่มีอำนาจควบคุม</t>
  </si>
  <si>
    <t>กำไรขาดทุนเบ็ดเสร็จอื่น :</t>
  </si>
  <si>
    <t>ที่ถึงกำหนดชำระภายในหนึ่งปี</t>
  </si>
  <si>
    <t>-  หนี้สินหมุนเวียนอื่น</t>
  </si>
  <si>
    <t>เงินสดรับจากดอกเบี้ยรับ</t>
  </si>
  <si>
    <t>ลูกหนี้การค้าและลูกหนี้อื่น</t>
  </si>
  <si>
    <t>เงินลงทุนในบริษัทย่อย</t>
  </si>
  <si>
    <t>สินทรัพย์ภาษีเงินได้รอการตัดบัญชี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</si>
  <si>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</si>
  <si>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</si>
  <si>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หนี้สินภายใต้สัญญาเช่าทางการเงิน</t>
  </si>
  <si>
    <t xml:space="preserve">หนี้สินภายใต้สัญญาเช่าทางการเงิน                                    </t>
  </si>
  <si>
    <t>ส่วนได้เสียที่ไม่มีอำนาจควบคุม</t>
  </si>
  <si>
    <t>ต้นทุนจากการให้บริการ</t>
  </si>
  <si>
    <t>การแบ่งปันกำไร</t>
  </si>
  <si>
    <t>กำไรสำหรับปี</t>
  </si>
  <si>
    <t>สินทรัพย์ไม่มีตัวตน</t>
  </si>
  <si>
    <t>จ่ายคืนหนี้สินตามสัญญาเช่าการเงิน</t>
  </si>
  <si>
    <t>การเปลี่ยนแปลงของสินทรัพย์และหนี้สินดำเนินงาน</t>
  </si>
  <si>
    <t>เงินปันผลจ่ายให้ส่วนได้เสียที่ไม่มีอำนาจควบคุม</t>
  </si>
  <si>
    <t>เงินลงทุนในบริษัทร่วม</t>
  </si>
  <si>
    <t>เงินสดรับจากการขายอาคารและอุปกรณ์</t>
  </si>
  <si>
    <t>รายการที่ไม่ใช่เงินสดที่มีสาระสำคัญ</t>
  </si>
  <si>
    <t>ประมาณการค่ารื้อถอน</t>
  </si>
  <si>
    <t>งบแสดงการเปลี่ยนแปลงส่วนของเจ้าของ</t>
  </si>
  <si>
    <t>ส่วนของเจ้าของ</t>
  </si>
  <si>
    <t>งบการเงินเฉพาะกิจการ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</si>
  <si>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</si>
  <si>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</si>
  <si>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</si>
  <si>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การรวมธุรกิจภายใต้</t>
  </si>
  <si>
    <t>การควบคุมเดียวกัน</t>
  </si>
  <si>
    <t>รวมรายการที่จะไม่จัดประเภทรายการใหม่ไปยัง</t>
  </si>
  <si>
    <t>กำไรหรือขาดทุนในภายหลัง</t>
  </si>
  <si>
    <t>สำรอง</t>
  </si>
  <si>
    <t>ส่วนต่ำจากการรวมธุรกิจภายใต้</t>
  </si>
  <si>
    <t>ค่าใช้จ่ายภาษีเงินได้</t>
  </si>
  <si>
    <t>ส่วนต่ำจาก</t>
  </si>
  <si>
    <t>ค่าตัดจำหน่ายสินทรัพย์ไม่มีตัวตน</t>
  </si>
  <si>
    <t>ค่าใช้จ่ายผลประโยชน์พนักงาน</t>
  </si>
  <si>
    <t>การเพิ่มขึ้นของประมาณการรื้อถอน</t>
  </si>
  <si>
    <t>โครงการผลประโยชน์พนักงาน</t>
  </si>
  <si>
    <t>ไปยังกำไรหรือขาดทุนในภายหลัง</t>
  </si>
  <si>
    <t>ภาษีเงินได้ของรายการที่จะไม่จัดประเภทรายการใหม่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</si>
  <si>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</si>
  <si>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กรรมการ  ______________________________________       กรรมการ  ______________________________________</t>
  </si>
  <si>
    <t xml:space="preserve">              นายชวัล บุญประกอบศักดิ์                                                          นายสมโภช ทนุตันติวงศ์</t>
  </si>
  <si>
    <t>รายได้เงินปันผล</t>
  </si>
  <si>
    <t>ผลกำไรจากการเปลี่ยนแปลงมูลค่าเงินลงทุน</t>
  </si>
  <si>
    <t>ในหลักทรัพย์เผื่อขาย</t>
  </si>
  <si>
    <t>ภาษีเงินได้ของรายการที่จะจัดประเภทรายการใหม่</t>
  </si>
  <si>
    <t>กำไรหรือขาดทุนในภายหลัง - สุทธิจากภาษี</t>
  </si>
  <si>
    <t>การเปลี่ยนแปลงในส่วนของเจ้าของสำหรับปี</t>
  </si>
  <si>
    <t>ทุนที่ออกและเรียกชำระในระหว่างปี</t>
  </si>
  <si>
    <t>เงินปันผลรับ</t>
  </si>
  <si>
    <t>เงินปันผลจากบริษัทย่อย</t>
  </si>
  <si>
    <t>เงินสดรับจากการเพิ่มทุน</t>
  </si>
  <si>
    <t>เงินลงทุนระยะสั้น</t>
  </si>
  <si>
    <t>องค์ประกอบอื่น</t>
  </si>
  <si>
    <t>ของส่วนของ</t>
  </si>
  <si>
    <t>เจ้าของ</t>
  </si>
  <si>
    <t>เงินให้กู้ยืมระยะสั้นแก่บริษัทย่อย</t>
  </si>
  <si>
    <t>รวมส่วนของผู้เป็นเจ้าของของบริษัทใหญ่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</si>
  <si>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</si>
  <si>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</si>
  <si>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</si>
  <si>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</si>
  <si>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</si>
  <si>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>รายการที่จะไม่จัดประเภทรายการใหม่ไปยัง</t>
  </si>
  <si>
    <t>ของบริษัทใหญ่</t>
  </si>
  <si>
    <t>ผู้เป็นเจ้าของ</t>
  </si>
  <si>
    <t>บริษัทย่อยจ่ายเงินปันผล</t>
  </si>
  <si>
    <t>เงินสดจ่ายเพื่อให้กู้ยืมระยะสั้นแก่บริษัทย่อย</t>
  </si>
  <si>
    <t>เงินสดจ่ายเพื่อการลงทุนในบริษัทย่อย</t>
  </si>
  <si>
    <t>พ.ศ. 2562</t>
  </si>
  <si>
    <t>ยอดยกมาต้นปี วันที่ 1 มกราคม พ.ศ. 2562</t>
  </si>
  <si>
    <t>ยอดคงเหลือสิ้นปี วันที่ 31 ธันวาคม พ.ศ. 2562</t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</si>
  <si>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</si>
  <si>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</si>
  <si>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>หัก</t>
    </r>
    <r>
      <rPr>
        <sz val="12"/>
        <color theme="1"/>
        <rFont val="Browallia New"/>
        <family val="2"/>
      </rPr>
      <t xml:space="preserve">   จ่ายภาษีเงินได้</t>
    </r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</si>
  <si>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</si>
  <si>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t xml:space="preserve">หุ้นสามัญ จำนวน 160,000,000 หุ้น </t>
  </si>
  <si>
    <t>มูลค่าที่ตราไว้หุ้นละ 0.50 บาท</t>
  </si>
  <si>
    <t xml:space="preserve">หุ้นสามัญ จำนวน 120,000,000 หุ้น </t>
  </si>
  <si>
    <t>มูลค่าที่ชำระแล้วหุ้นละ 0.50 บาท</t>
  </si>
  <si>
    <t>-</t>
  </si>
  <si>
    <t>จัดสรรทุนสำรองตามกฏหมาย</t>
  </si>
  <si>
    <t>ขาดทุนจากการตัดจำหน่ายทรัพย์สิน</t>
  </si>
  <si>
    <t>ขาดทุนจากอัตราแลกเปลี่ยนที่ยังไม่เกิดขึ้นจริง</t>
  </si>
  <si>
    <t>เงินสดรับชำระคืนจากเงินให้กู้ยืมระยะสั้นแก่บริษัทย่อย</t>
  </si>
  <si>
    <t>ผลกำไร(ขาดทุน)จากการวัดมูลค่าใหม่ของ</t>
  </si>
  <si>
    <t>กำไรจากการจำหน่ายทรัพย์สิน</t>
  </si>
  <si>
    <t xml:space="preserve">              นายชวัล บุญประกอบศักดิ์                                                        นายสมโภช ทนุตันติวงศ์</t>
  </si>
  <si>
    <t xml:space="preserve">                                    นายชวัล บุญประกอบศักดิ์                                                  นายสมโภช ทนุตันติวงศ์</t>
  </si>
  <si>
    <t xml:space="preserve">                                    นายชวัล บุญประกอบศักดิ์                                                 นายสมโภช ทนุตันติวงศ์</t>
  </si>
  <si>
    <t>เงินสดสุทธิ(ใช้ไปใน)ได้มาจากกิจกรรมลงทุน</t>
  </si>
  <si>
    <t>ดอกเบี้ยจ่ายตามสัญญาเช่าการเงิน</t>
  </si>
  <si>
    <t>ยอดคงเหลือสิ้นปี วันที่ 31 ธันวาคม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</si>
  <si>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</si>
  <si>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</si>
  <si>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</si>
  <si>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สินทรัพย์ทางการเงินที่วัดมูลค่าด้วย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</si>
  <si>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</si>
  <si>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</si>
  <si>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</si>
  <si>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 xml:space="preserve">หนี้สินตามสัญญาเช่า                      </t>
  </si>
  <si>
    <t>จัดสรรแล้ว -</t>
  </si>
  <si>
    <t>งบการเงินฉบับนี้ได้รับอนุมัติจากที่ประชุมสามัญผู้ถือหุ้นประจำปี 2564 เมื่อวันที่ 12 มีนาคม พ.ศ. 2564</t>
  </si>
  <si>
    <t>ภาษีเงินได้ค้างจ่าย</t>
  </si>
  <si>
    <t>ค่าตัดจำหน่ายสินทรัพย์สิทธิการใช้</t>
  </si>
  <si>
    <t>จ่ายคืนเงินต้นและดอกเบี้ยของหนี้สินตามสัญญาเช่า</t>
  </si>
  <si>
    <t>กำไรจากการเปลี่ยนแปลงมูลค่ายุติธรรมของ</t>
  </si>
  <si>
    <t xml:space="preserve">   สินทรัพย์ทางการเงิน</t>
  </si>
  <si>
    <t>ผลกระทบของการเปลี่ยนแปลงนโยบายการบัญขี</t>
  </si>
  <si>
    <t>ส่วนแบ่ง(กำไร)ขาดทุนจากเงินลงทุนในบริษัทร่วม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</si>
  <si>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</si>
  <si>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</si>
  <si>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</si>
  <si>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บริษัท แอดเทค ฮับ จำกัด (มหาชน) </t>
  </si>
  <si>
    <t>ส่วนแบ่งกำไร(ขาดทุน)จากเงินลงทุนในบริษัทร่วม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</si>
  <si>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</si>
  <si>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</si>
  <si>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5,12</t>
  </si>
  <si>
    <t>5,22</t>
  </si>
  <si>
    <t>และสินทรัพย์ที่เกิดจากสัญญา</t>
  </si>
  <si>
    <t>-  ลูกหนี้การค้าและลูกหนี้อื่นและสินทรัพย์ที่เกิดจากสัญญา</t>
  </si>
  <si>
    <t>ส่วนปรับปรุงอาคาร อุปกรณ์และยานพาหนะ</t>
  </si>
  <si>
    <t>ยอดยกมาต้นปี วันที่ 31 ธันวาคม พ.ศ. 2562 - ตามที่รายงานไว้เดิม</t>
  </si>
  <si>
    <t>กรรมการ  ______________________________________             กรรมการ  ______________________________________</t>
  </si>
  <si>
    <t xml:space="preserve">            นายชวัล บุญประกอบศักดิ์                                                   นายสมโภช ทนุตันติวงศ์</t>
  </si>
  <si>
    <t xml:space="preserve">        นายชวัล บุญประกอบศักดิ์                                                        นายสมโภช ทนุตันติวงศ์</t>
  </si>
  <si>
    <t>ค่าใช้จ่ายในการให้บริการ</t>
  </si>
  <si>
    <t>ค่าเสื่อมราคา</t>
  </si>
  <si>
    <t>มูลค่ายุติธรรมผ่านกำไรหรือขาดทุน</t>
  </si>
  <si>
    <t>เงินสดจ่ายเพื่อซื้อส่วนปรับปรุงอาคารและอุปกรณ์</t>
  </si>
  <si>
    <t>เงินสดและรายการเทียบเท่าเงินสดเพิ่มขึ้น(ลดลง)สุทธิ</t>
  </si>
  <si>
    <t>ยอดยกมาต้นปี วันที่ 1 มกราคม พ.ศ. 2563 -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</si>
</sst>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_);_(* \(#,##0\);_(* &quot;-&quot;_);_(@_)"/>
    <numFmt numFmtId="190" formatCode="_(* #,##0.00_);_(* \(#,##0.00\);_(* &quot;-&quot;??_);_(@_)"/>
    <numFmt numFmtId="191" formatCode="&quot;$&quot;#,##0_);\(&quot;$&quot;#,##0\)"/>
    <numFmt numFmtId="192" formatCode="#,##0;\(#,##0\)"/>
    <numFmt numFmtId="193" formatCode="#,##0;\(#,##0\);&quot;-&quot;;@"/>
    <numFmt numFmtId="194" formatCode="#,##0.00;\(#,##0.00\);&quot;-&quot;;@"/>
    <numFmt numFmtId="195" formatCode="General_)"/>
    <numFmt numFmtId="196" formatCode="_(* #,##0.0_);_(* \(#,##0.0\);_(* &quot;-&quot;??_);_(@_)"/>
    <numFmt numFmtId="197" formatCode="0.00_);\(0.00\)"/>
    <numFmt numFmtId="198" formatCode="0.0_);\(0.0\)"/>
    <numFmt numFmtId="199" formatCode="\$#,##0;\(\$#,##0\)"/>
    <numFmt numFmtId="200" formatCode="\$#,##0.00;\(\$#,##0.00\)"/>
    <numFmt numFmtId="201" formatCode="_-[$€]* #,##0.00_-;\-[$€]* #,##0.00_-;_-[$€]* &quot;-&quot;??_-;_-@_-"/>
    <numFmt numFmtId="202" formatCode="mm/dd/yy"/>
    <numFmt numFmtId="203" formatCode="0_);\(0\)"/>
    <numFmt numFmtId="204" formatCode="_-* #,##0_-;\-* #,##0_-;_-* &quot;-&quot;??_-;_-@_-"/>
    <numFmt numFmtId="205" formatCode="_-* #,##0.00000_-;\-* #,##0.00000_-;_-* &quot;-&quot;??_-;_-@_-"/>
  </numFmts>
  <fonts count="5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Browallia New"/>
      <family val="2"/>
    </font>
    <font>
      <sz val="13"/>
      <name val="Browallia New"/>
      <family val="2"/>
    </font>
    <font>
      <i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u/>
      <sz val="12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1">
    <xf numFmtId="0" fontId="0" fillId="0" borderId="0"/>
    <xf numFmtId="195" fontId="4" fillId="0" borderId="0"/>
    <xf numFmtId="195" fontId="4" fillId="0" borderId="0"/>
    <xf numFmtId="195" fontId="4" fillId="0" borderId="0"/>
    <xf numFmtId="9" fontId="6" fillId="0" borderId="0"/>
    <xf numFmtId="0" fontId="7" fillId="0" borderId="0" applyNumberFormat="0" applyFill="0" applyBorder="0" applyAlignment="0" applyProtection="0"/>
    <xf numFmtId="191" fontId="8" fillId="0" borderId="1" applyAlignment="0" applyProtection="0"/>
    <xf numFmtId="0" fontId="9" fillId="0" borderId="0" applyFill="0" applyBorder="0" applyAlignment="0"/>
    <xf numFmtId="19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7" fontId="9" fillId="0" borderId="0" applyFill="0" applyBorder="0" applyAlignment="0"/>
    <xf numFmtId="0" fontId="9" fillId="0" borderId="0" applyFill="0" applyBorder="0" applyAlignment="0"/>
    <xf numFmtId="198" fontId="9" fillId="0" borderId="0" applyFill="0" applyBorder="0" applyAlignment="0"/>
    <xf numFmtId="196" fontId="9" fillId="0" borderId="0" applyFill="0" applyBorder="0" applyAlignment="0"/>
    <xf numFmtId="0" fontId="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10" fillId="0" borderId="0"/>
    <xf numFmtId="0" fontId="11" fillId="0" borderId="0" applyNumberFormat="0" applyAlignment="0">
      <alignment horizontal="left"/>
    </xf>
    <xf numFmtId="0" fontId="7" fillId="0" borderId="2"/>
    <xf numFmtId="196" fontId="9" fillId="0" borderId="0" applyFont="0" applyFill="0" applyBorder="0" applyAlignment="0" applyProtection="0"/>
    <xf numFmtId="200" fontId="10" fillId="0" borderId="0"/>
    <xf numFmtId="14" fontId="5" fillId="0" borderId="0" applyFill="0" applyBorder="0" applyAlignment="0"/>
    <xf numFmtId="38" fontId="12" fillId="0" borderId="3">
      <alignment vertical="center"/>
    </xf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9" fontId="10" fillId="0" borderId="0"/>
    <xf numFmtId="0" fontId="9" fillId="0" borderId="0"/>
    <xf numFmtId="0" fontId="9" fillId="0" borderId="0" applyFill="0" applyBorder="0" applyAlignment="0"/>
    <xf numFmtId="196" fontId="9" fillId="0" borderId="0" applyFill="0" applyBorder="0" applyAlignment="0"/>
    <xf numFmtId="0" fontId="9" fillId="0" borderId="0" applyFill="0" applyBorder="0" applyAlignment="0"/>
    <xf numFmtId="198" fontId="9" fillId="0" borderId="0" applyFill="0" applyBorder="0" applyAlignment="0"/>
    <xf numFmtId="196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201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96" fontId="9" fillId="0" borderId="0" applyFill="0" applyBorder="0" applyAlignment="0"/>
    <xf numFmtId="0" fontId="9" fillId="0" borderId="0" applyFill="0" applyBorder="0" applyAlignment="0"/>
    <xf numFmtId="198" fontId="9" fillId="0" borderId="0" applyFill="0" applyBorder="0" applyAlignment="0"/>
    <xf numFmtId="196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3" fillId="0" borderId="0"/>
    <xf numFmtId="0" fontId="2" fillId="0" borderId="0"/>
    <xf numFmtId="0" fontId="2" fillId="0" borderId="0"/>
    <xf numFmtId="40" fontId="25" fillId="4" borderId="0">
      <alignment horizontal="right"/>
    </xf>
    <xf numFmtId="0" fontId="26" fillId="4" borderId="6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96" fontId="9" fillId="0" borderId="0" applyFill="0" applyBorder="0" applyAlignment="0"/>
    <xf numFmtId="0" fontId="9" fillId="0" borderId="0" applyFill="0" applyBorder="0" applyAlignment="0"/>
    <xf numFmtId="198" fontId="9" fillId="0" borderId="0" applyFill="0" applyBorder="0" applyAlignment="0"/>
    <xf numFmtId="196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202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95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203" fontId="9" fillId="0" borderId="0" applyFill="0" applyBorder="0" applyAlignment="0"/>
    <xf numFmtId="0" fontId="9" fillId="0" borderId="0" applyFill="0" applyBorder="0" applyAlignment="0"/>
    <xf numFmtId="0" fontId="32" fillId="7" borderId="2"/>
    <xf numFmtId="204" fontId="16" fillId="0" borderId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190" fontId="1" fillId="0" borderId="0" applyFont="0" applyFill="0" applyBorder="0" applyAlignment="0" applyProtection="0"/>
    <xf numFmtId="0" fontId="1" fillId="0" borderId="0"/>
    <xf numFmtId="190" fontId="1" fillId="0" borderId="0" applyFont="0" applyFill="0" applyBorder="0" applyAlignment="0" applyProtection="0"/>
    <xf numFmtId="0" fontId="1" fillId="0" borderId="0"/>
  </cellStyleXfs>
  <cellXfs count="300">
    <xf numFmtId="0" fontId="0" fillId="0" borderId="0" xfId="0"/>
    <xf numFmtId="0" fontId="39" fillId="0" borderId="0" xfId="0" applyFont="1" applyAlignment="1">
      <alignment vertical="center"/>
    </xf>
    <xf numFmtId="0" fontId="39" fillId="0" borderId="0" xfId="119" applyFont="1" applyFill="1" applyAlignment="1">
      <alignment vertical="center"/>
    </xf>
    <xf numFmtId="0" fontId="39" fillId="0" borderId="0" xfId="119" applyFont="1" applyFill="1" applyAlignment="1">
      <alignment horizontal="center" vertical="center"/>
    </xf>
    <xf numFmtId="193" fontId="39" fillId="0" borderId="0" xfId="119" applyNumberFormat="1" applyFont="1" applyFill="1" applyAlignment="1">
      <alignment horizontal="center" vertical="center"/>
    </xf>
    <xf numFmtId="193" fontId="39" fillId="0" borderId="0" xfId="119" applyNumberFormat="1" applyFont="1" applyFill="1" applyAlignment="1">
      <alignment horizontal="right" vertical="center"/>
    </xf>
    <xf numFmtId="192" fontId="39" fillId="0" borderId="12" xfId="119" applyNumberFormat="1" applyFont="1" applyFill="1" applyBorder="1" applyAlignment="1">
      <alignment vertical="center"/>
    </xf>
    <xf numFmtId="0" fontId="39" fillId="0" borderId="12" xfId="119" applyFont="1" applyFill="1" applyBorder="1" applyAlignment="1">
      <alignment vertical="center"/>
    </xf>
    <xf numFmtId="0" fontId="39" fillId="0" borderId="12" xfId="119" applyFont="1" applyFill="1" applyBorder="1" applyAlignment="1">
      <alignment horizontal="center" vertical="center"/>
    </xf>
    <xf numFmtId="193" fontId="39" fillId="0" borderId="12" xfId="119" applyNumberFormat="1" applyFont="1" applyFill="1" applyBorder="1" applyAlignment="1">
      <alignment horizontal="center" vertical="center"/>
    </xf>
    <xf numFmtId="193" fontId="39" fillId="0" borderId="12" xfId="119" applyNumberFormat="1" applyFont="1" applyFill="1" applyBorder="1" applyAlignment="1">
      <alignment horizontal="right" vertical="center"/>
    </xf>
    <xf numFmtId="193" fontId="39" fillId="0" borderId="0" xfId="119" applyNumberFormat="1" applyFont="1" applyFill="1" applyBorder="1" applyAlignment="1">
      <alignment horizontal="center" vertical="center"/>
    </xf>
    <xf numFmtId="193" fontId="39" fillId="0" borderId="0" xfId="119" applyNumberFormat="1" applyFont="1" applyFill="1" applyBorder="1" applyAlignment="1">
      <alignment horizontal="right" vertical="center"/>
    </xf>
    <xf numFmtId="0" fontId="39" fillId="0" borderId="0" xfId="119" applyFont="1" applyFill="1" applyBorder="1" applyAlignment="1">
      <alignment horizontal="center" vertical="center"/>
    </xf>
    <xf numFmtId="0" fontId="40" fillId="0" borderId="0" xfId="119" applyFont="1" applyFill="1" applyBorder="1" applyAlignment="1">
      <alignment vertical="center"/>
    </xf>
    <xf numFmtId="0" fontId="40" fillId="0" borderId="0" xfId="119" applyFont="1" applyFill="1" applyBorder="1" applyAlignment="1">
      <alignment horizontal="center" vertical="center"/>
    </xf>
    <xf numFmtId="193" fontId="40" fillId="0" borderId="0" xfId="119" applyNumberFormat="1" applyFont="1" applyFill="1" applyBorder="1" applyAlignment="1">
      <alignment horizontal="right" vertical="center"/>
    </xf>
    <xf numFmtId="193" fontId="40" fillId="0" borderId="0" xfId="119" applyNumberFormat="1" applyFont="1" applyFill="1" applyBorder="1" applyAlignment="1">
      <alignment horizontal="center" vertical="center"/>
    </xf>
    <xf numFmtId="0" fontId="40" fillId="0" borderId="0" xfId="119" applyFont="1" applyFill="1" applyAlignment="1">
      <alignment vertical="center"/>
    </xf>
    <xf numFmtId="0" fontId="40" fillId="0" borderId="0" xfId="119" quotePrefix="1" applyFont="1" applyFill="1" applyBorder="1" applyAlignment="1">
      <alignment vertical="center"/>
    </xf>
    <xf numFmtId="3" fontId="40" fillId="0" borderId="0" xfId="119" applyNumberFormat="1" applyFont="1" applyFill="1" applyBorder="1" applyAlignment="1">
      <alignment vertical="center"/>
    </xf>
    <xf numFmtId="0" fontId="40" fillId="0" borderId="0" xfId="119" applyFont="1" applyFill="1" applyAlignment="1">
      <alignment horizontal="center" vertical="center"/>
    </xf>
    <xf numFmtId="193" fontId="40" fillId="0" borderId="12" xfId="119" applyNumberFormat="1" applyFont="1" applyFill="1" applyBorder="1" applyAlignment="1">
      <alignment horizontal="right" vertical="center"/>
    </xf>
    <xf numFmtId="193" fontId="40" fillId="0" borderId="0" xfId="119" applyNumberFormat="1" applyFont="1" applyFill="1" applyAlignment="1">
      <alignment horizontal="right" vertical="center"/>
    </xf>
    <xf numFmtId="194" fontId="40" fillId="0" borderId="0" xfId="119" applyNumberFormat="1" applyFont="1" applyFill="1" applyBorder="1" applyAlignment="1">
      <alignment horizontal="right" vertical="center"/>
    </xf>
    <xf numFmtId="194" fontId="40" fillId="0" borderId="0" xfId="119" applyNumberFormat="1" applyFont="1" applyFill="1" applyBorder="1" applyAlignment="1">
      <alignment horizontal="center" vertical="center"/>
    </xf>
    <xf numFmtId="43" fontId="40" fillId="0" borderId="0" xfId="124" applyFont="1" applyFill="1" applyBorder="1" applyAlignment="1">
      <alignment vertical="center"/>
    </xf>
    <xf numFmtId="4" fontId="40" fillId="0" borderId="0" xfId="119" applyNumberFormat="1" applyFont="1" applyFill="1" applyBorder="1" applyAlignment="1">
      <alignment vertical="center"/>
    </xf>
    <xf numFmtId="193" fontId="40" fillId="0" borderId="0" xfId="119" applyNumberFormat="1" applyFont="1" applyFill="1" applyBorder="1" applyAlignment="1">
      <alignment vertical="center"/>
    </xf>
    <xf numFmtId="3" fontId="41" fillId="0" borderId="0" xfId="0" applyNumberFormat="1" applyFont="1" applyAlignment="1">
      <alignment horizontal="right" vertical="center" wrapText="1"/>
    </xf>
    <xf numFmtId="3" fontId="40" fillId="0" borderId="0" xfId="0" applyNumberFormat="1" applyFont="1" applyFill="1" applyAlignment="1">
      <alignment horizontal="right" vertical="center" wrapText="1"/>
    </xf>
    <xf numFmtId="193" fontId="40" fillId="0" borderId="13" xfId="119" applyNumberFormat="1" applyFont="1" applyFill="1" applyBorder="1" applyAlignment="1">
      <alignment horizontal="right" vertical="center"/>
    </xf>
    <xf numFmtId="192" fontId="40" fillId="0" borderId="0" xfId="0" applyNumberFormat="1" applyFont="1" applyFill="1" applyAlignment="1">
      <alignment horizontal="left" vertical="top"/>
    </xf>
    <xf numFmtId="0" fontId="40" fillId="0" borderId="12" xfId="119" applyFont="1" applyFill="1" applyBorder="1" applyAlignment="1">
      <alignment vertical="center"/>
    </xf>
    <xf numFmtId="193" fontId="40" fillId="0" borderId="12" xfId="119" applyNumberFormat="1" applyFont="1" applyFill="1" applyBorder="1" applyAlignment="1">
      <alignment vertical="center"/>
    </xf>
    <xf numFmtId="0" fontId="39" fillId="0" borderId="0" xfId="119" applyFont="1" applyFill="1" applyBorder="1" applyAlignment="1">
      <alignment vertical="center"/>
    </xf>
    <xf numFmtId="0" fontId="40" fillId="0" borderId="0" xfId="128" applyFont="1" applyFill="1" applyBorder="1" applyAlignment="1">
      <alignment vertical="center"/>
    </xf>
    <xf numFmtId="0" fontId="40" fillId="0" borderId="12" xfId="119" applyFont="1" applyFill="1" applyBorder="1" applyAlignment="1">
      <alignment horizontal="center" vertical="center"/>
    </xf>
    <xf numFmtId="193" fontId="40" fillId="0" borderId="12" xfId="119" applyNumberFormat="1" applyFont="1" applyFill="1" applyBorder="1" applyAlignment="1">
      <alignment horizontal="center" vertical="center"/>
    </xf>
    <xf numFmtId="0" fontId="42" fillId="0" borderId="0" xfId="119" applyFont="1" applyFill="1" applyBorder="1" applyAlignment="1">
      <alignment vertical="center"/>
    </xf>
    <xf numFmtId="193" fontId="40" fillId="0" borderId="0" xfId="120" applyNumberFormat="1" applyFont="1" applyFill="1" applyBorder="1" applyAlignment="1">
      <alignment horizontal="right" vertical="center"/>
    </xf>
    <xf numFmtId="193" fontId="40" fillId="0" borderId="13" xfId="120" applyNumberFormat="1" applyFont="1" applyFill="1" applyBorder="1" applyAlignment="1">
      <alignment horizontal="right" vertical="center"/>
    </xf>
    <xf numFmtId="193" fontId="40" fillId="0" borderId="0" xfId="120" applyNumberFormat="1" applyFont="1" applyFill="1" applyAlignment="1">
      <alignment horizontal="right" vertical="center"/>
    </xf>
    <xf numFmtId="193" fontId="40" fillId="0" borderId="12" xfId="120" applyNumberFormat="1" applyFont="1" applyFill="1" applyBorder="1" applyAlignment="1">
      <alignment horizontal="right" vertical="center"/>
    </xf>
    <xf numFmtId="193" fontId="42" fillId="0" borderId="12" xfId="119" applyNumberFormat="1" applyFont="1" applyFill="1" applyBorder="1" applyAlignment="1">
      <alignment horizontal="right" vertical="center"/>
    </xf>
    <xf numFmtId="0" fontId="40" fillId="0" borderId="0" xfId="119" applyFont="1" applyFill="1" applyBorder="1" applyAlignment="1">
      <alignment horizontal="right" vertical="center"/>
    </xf>
    <xf numFmtId="193" fontId="40" fillId="0" borderId="0" xfId="119" applyNumberFormat="1" applyFont="1" applyFill="1" applyAlignment="1">
      <alignment horizontal="center" vertical="center"/>
    </xf>
    <xf numFmtId="0" fontId="40" fillId="0" borderId="0" xfId="119" applyFont="1" applyFill="1" applyAlignment="1">
      <alignment horizontal="left" vertical="center"/>
    </xf>
    <xf numFmtId="193" fontId="40" fillId="0" borderId="0" xfId="119" applyNumberFormat="1" applyFont="1" applyBorder="1" applyAlignment="1">
      <alignment horizontal="right" vertical="center"/>
    </xf>
    <xf numFmtId="192" fontId="40" fillId="0" borderId="0" xfId="119" applyNumberFormat="1" applyFont="1" applyBorder="1" applyAlignment="1">
      <alignment horizontal="right" vertical="center"/>
    </xf>
    <xf numFmtId="192" fontId="40" fillId="0" borderId="0" xfId="119" applyNumberFormat="1" applyFont="1" applyFill="1" applyBorder="1" applyAlignment="1">
      <alignment horizontal="right" vertical="center"/>
    </xf>
    <xf numFmtId="193" fontId="40" fillId="0" borderId="12" xfId="119" applyNumberFormat="1" applyFont="1" applyBorder="1" applyAlignment="1">
      <alignment horizontal="right" vertical="center"/>
    </xf>
    <xf numFmtId="0" fontId="40" fillId="0" borderId="0" xfId="0" applyFont="1" applyFill="1" applyBorder="1" applyAlignment="1">
      <alignment vertical="top"/>
    </xf>
    <xf numFmtId="192" fontId="40" fillId="0" borderId="0" xfId="0" applyNumberFormat="1" applyFont="1" applyFill="1" applyAlignment="1">
      <alignment vertical="top"/>
    </xf>
    <xf numFmtId="0" fontId="39" fillId="0" borderId="0" xfId="0" applyFont="1" applyFill="1" applyAlignment="1">
      <alignment vertical="top"/>
    </xf>
    <xf numFmtId="193" fontId="39" fillId="0" borderId="0" xfId="0" applyNumberFormat="1" applyFont="1" applyFill="1" applyAlignment="1">
      <alignment horizontal="right" vertical="top"/>
    </xf>
    <xf numFmtId="192" fontId="39" fillId="0" borderId="0" xfId="0" applyNumberFormat="1" applyFont="1" applyFill="1" applyAlignment="1">
      <alignment horizontal="right" vertical="top"/>
    </xf>
    <xf numFmtId="0" fontId="39" fillId="0" borderId="0" xfId="0" applyFont="1" applyFill="1" applyBorder="1" applyAlignment="1">
      <alignment vertical="top"/>
    </xf>
    <xf numFmtId="0" fontId="39" fillId="0" borderId="12" xfId="0" applyFont="1" applyFill="1" applyBorder="1" applyAlignment="1">
      <alignment vertical="top"/>
    </xf>
    <xf numFmtId="193" fontId="39" fillId="0" borderId="12" xfId="0" applyNumberFormat="1" applyFont="1" applyFill="1" applyBorder="1" applyAlignment="1">
      <alignment horizontal="right" vertical="top"/>
    </xf>
    <xf numFmtId="193" fontId="39" fillId="0" borderId="0" xfId="0" applyNumberFormat="1" applyFont="1" applyFill="1" applyBorder="1" applyAlignment="1">
      <alignment horizontal="right" vertical="top"/>
    </xf>
    <xf numFmtId="0" fontId="40" fillId="0" borderId="12" xfId="0" applyFont="1" applyFill="1" applyBorder="1" applyAlignment="1">
      <alignment vertical="top"/>
    </xf>
    <xf numFmtId="193" fontId="40" fillId="0" borderId="12" xfId="0" applyNumberFormat="1" applyFont="1" applyFill="1" applyBorder="1" applyAlignment="1">
      <alignment horizontal="right" vertical="top"/>
    </xf>
    <xf numFmtId="0" fontId="40" fillId="0" borderId="0" xfId="0" applyFont="1" applyFill="1" applyAlignment="1">
      <alignment vertical="top"/>
    </xf>
    <xf numFmtId="193" fontId="40" fillId="0" borderId="0" xfId="0" applyNumberFormat="1" applyFont="1" applyFill="1" applyAlignment="1">
      <alignment horizontal="right" vertical="top"/>
    </xf>
    <xf numFmtId="193" fontId="40" fillId="0" borderId="0" xfId="0" applyNumberFormat="1" applyFont="1" applyFill="1" applyAlignment="1">
      <alignment vertical="top"/>
    </xf>
    <xf numFmtId="0" fontId="39" fillId="0" borderId="0" xfId="0" applyFont="1" applyFill="1" applyAlignment="1">
      <alignment horizontal="center" vertical="top"/>
    </xf>
    <xf numFmtId="189" fontId="39" fillId="0" borderId="0" xfId="0" applyNumberFormat="1" applyFont="1" applyFill="1" applyAlignment="1">
      <alignment horizontal="right" vertical="top"/>
    </xf>
    <xf numFmtId="192" fontId="39" fillId="0" borderId="12" xfId="0" applyNumberFormat="1" applyFont="1" applyFill="1" applyBorder="1" applyAlignment="1">
      <alignment vertical="top"/>
    </xf>
    <xf numFmtId="0" fontId="39" fillId="0" borderId="12" xfId="0" applyFont="1" applyFill="1" applyBorder="1" applyAlignment="1">
      <alignment horizontal="center" vertical="top"/>
    </xf>
    <xf numFmtId="189" fontId="39" fillId="0" borderId="12" xfId="0" applyNumberFormat="1" applyFont="1" applyFill="1" applyBorder="1" applyAlignment="1">
      <alignment horizontal="right" vertical="top"/>
    </xf>
    <xf numFmtId="0" fontId="39" fillId="0" borderId="0" xfId="0" applyFont="1" applyFill="1" applyBorder="1" applyAlignment="1">
      <alignment horizontal="center" vertical="top"/>
    </xf>
    <xf numFmtId="0" fontId="40" fillId="0" borderId="0" xfId="0" applyFont="1" applyFill="1" applyAlignment="1">
      <alignment horizontal="center" vertical="top"/>
    </xf>
    <xf numFmtId="0" fontId="40" fillId="0" borderId="0" xfId="0" applyFont="1" applyFill="1" applyBorder="1" applyAlignment="1">
      <alignment horizontal="center" vertical="top"/>
    </xf>
    <xf numFmtId="193" fontId="40" fillId="0" borderId="0" xfId="0" applyNumberFormat="1" applyFont="1" applyFill="1" applyBorder="1" applyAlignment="1">
      <alignment horizontal="right" vertical="top"/>
    </xf>
    <xf numFmtId="193" fontId="40" fillId="0" borderId="12" xfId="70" applyNumberFormat="1" applyFont="1" applyFill="1" applyBorder="1" applyAlignment="1">
      <alignment horizontal="right" vertical="top"/>
    </xf>
    <xf numFmtId="192" fontId="40" fillId="0" borderId="0" xfId="0" applyNumberFormat="1" applyFont="1" applyFill="1" applyBorder="1" applyAlignment="1">
      <alignment horizontal="right" vertical="top"/>
    </xf>
    <xf numFmtId="193" fontId="40" fillId="0" borderId="0" xfId="70" applyNumberFormat="1" applyFont="1" applyFill="1" applyBorder="1" applyAlignment="1">
      <alignment vertical="top"/>
    </xf>
    <xf numFmtId="0" fontId="40" fillId="0" borderId="0" xfId="70" applyFont="1" applyFill="1" applyAlignment="1">
      <alignment vertical="top"/>
    </xf>
    <xf numFmtId="194" fontId="40" fillId="0" borderId="0" xfId="70" applyNumberFormat="1" applyFont="1" applyFill="1" applyBorder="1" applyAlignment="1">
      <alignment vertical="top"/>
    </xf>
    <xf numFmtId="194" fontId="40" fillId="0" borderId="0" xfId="70" applyNumberFormat="1" applyFont="1" applyFill="1" applyBorder="1" applyAlignment="1">
      <alignment horizontal="right" vertical="top"/>
    </xf>
    <xf numFmtId="193" fontId="40" fillId="0" borderId="13" xfId="0" applyNumberFormat="1" applyFont="1" applyFill="1" applyBorder="1" applyAlignment="1">
      <alignment horizontal="right" vertical="top"/>
    </xf>
    <xf numFmtId="193" fontId="40" fillId="0" borderId="0" xfId="120" applyNumberFormat="1" applyFont="1" applyFill="1" applyBorder="1" applyAlignment="1">
      <alignment vertical="top"/>
    </xf>
    <xf numFmtId="193" fontId="40" fillId="0" borderId="0" xfId="0" applyNumberFormat="1" applyFont="1" applyFill="1" applyBorder="1" applyAlignment="1">
      <alignment horizontal="center" vertical="top"/>
    </xf>
    <xf numFmtId="193" fontId="40" fillId="0" borderId="0" xfId="120" applyNumberFormat="1" applyFont="1" applyFill="1" applyBorder="1" applyAlignment="1">
      <alignment horizontal="right" vertical="top"/>
    </xf>
    <xf numFmtId="193" fontId="40" fillId="0" borderId="12" xfId="120" applyNumberFormat="1" applyFont="1" applyFill="1" applyBorder="1" applyAlignment="1">
      <alignment vertical="top"/>
    </xf>
    <xf numFmtId="193" fontId="40" fillId="0" borderId="13" xfId="120" applyNumberFormat="1" applyFont="1" applyFill="1" applyBorder="1" applyAlignment="1">
      <alignment vertical="top"/>
    </xf>
    <xf numFmtId="194" fontId="42" fillId="0" borderId="13" xfId="70" applyNumberFormat="1" applyFont="1" applyFill="1" applyBorder="1" applyAlignment="1">
      <alignment vertical="top"/>
    </xf>
    <xf numFmtId="0" fontId="40" fillId="0" borderId="12" xfId="0" applyFont="1" applyFill="1" applyBorder="1" applyAlignment="1">
      <alignment horizontal="center" vertical="top"/>
    </xf>
    <xf numFmtId="194" fontId="40" fillId="0" borderId="12" xfId="70" applyNumberFormat="1" applyFont="1" applyFill="1" applyBorder="1" applyAlignment="1">
      <alignment vertical="top"/>
    </xf>
    <xf numFmtId="194" fontId="40" fillId="0" borderId="12" xfId="70" applyNumberFormat="1" applyFont="1" applyFill="1" applyBorder="1" applyAlignment="1">
      <alignment horizontal="right" vertical="top"/>
    </xf>
    <xf numFmtId="3" fontId="40" fillId="0" borderId="0" xfId="0" applyNumberFormat="1" applyFont="1" applyFill="1" applyAlignment="1">
      <alignment horizontal="right" wrapText="1"/>
    </xf>
    <xf numFmtId="3" fontId="40" fillId="0" borderId="0" xfId="0" applyNumberFormat="1" applyFont="1" applyFill="1" applyAlignment="1">
      <alignment horizontal="right" vertical="top" wrapText="1"/>
    </xf>
    <xf numFmtId="0" fontId="40" fillId="0" borderId="0" xfId="0" applyFont="1" applyFill="1" applyAlignment="1">
      <alignment horizontal="right" vertical="top" wrapText="1"/>
    </xf>
    <xf numFmtId="0" fontId="43" fillId="0" borderId="0" xfId="0" applyFont="1" applyFill="1" applyBorder="1" applyAlignment="1">
      <alignment vertical="top"/>
    </xf>
    <xf numFmtId="3" fontId="42" fillId="0" borderId="0" xfId="0" applyNumberFormat="1" applyFont="1" applyAlignment="1">
      <alignment horizontal="right" vertical="center" wrapText="1"/>
    </xf>
    <xf numFmtId="189" fontId="40" fillId="0" borderId="0" xfId="0" applyNumberFormat="1" applyFont="1" applyFill="1" applyAlignment="1">
      <alignment horizontal="right" vertical="top"/>
    </xf>
    <xf numFmtId="0" fontId="44" fillId="0" borderId="0" xfId="0" applyFont="1" applyAlignment="1">
      <alignment vertical="center"/>
    </xf>
    <xf numFmtId="0" fontId="45" fillId="0" borderId="0" xfId="119" applyFont="1" applyFill="1" applyAlignment="1">
      <alignment horizontal="left" vertical="center"/>
    </xf>
    <xf numFmtId="3" fontId="45" fillId="0" borderId="0" xfId="120" applyNumberFormat="1" applyFont="1" applyAlignment="1">
      <alignment horizontal="right" vertical="center" wrapText="1"/>
    </xf>
    <xf numFmtId="0" fontId="45" fillId="0" borderId="0" xfId="120" applyFont="1" applyAlignment="1">
      <alignment horizontal="right" vertical="center" wrapText="1"/>
    </xf>
    <xf numFmtId="194" fontId="48" fillId="0" borderId="0" xfId="119" applyNumberFormat="1" applyFont="1" applyFill="1" applyBorder="1" applyAlignment="1">
      <alignment horizontal="right" vertical="center"/>
    </xf>
    <xf numFmtId="43" fontId="40" fillId="0" borderId="0" xfId="124" applyFont="1" applyFill="1" applyAlignment="1">
      <alignment vertical="top"/>
    </xf>
    <xf numFmtId="0" fontId="49" fillId="0" borderId="0" xfId="119" applyFont="1" applyFill="1" applyAlignment="1">
      <alignment vertical="center"/>
    </xf>
    <xf numFmtId="0" fontId="48" fillId="0" borderId="0" xfId="119" applyFont="1" applyFill="1" applyBorder="1" applyAlignment="1">
      <alignment vertical="center"/>
    </xf>
    <xf numFmtId="3" fontId="48" fillId="0" borderId="0" xfId="119" applyNumberFormat="1" applyFont="1" applyFill="1" applyBorder="1" applyAlignment="1">
      <alignment vertical="center"/>
    </xf>
    <xf numFmtId="204" fontId="48" fillId="0" borderId="0" xfId="124" applyNumberFormat="1" applyFont="1" applyFill="1" applyBorder="1" applyAlignment="1">
      <alignment vertical="center"/>
    </xf>
    <xf numFmtId="4" fontId="48" fillId="0" borderId="0" xfId="119" applyNumberFormat="1" applyFont="1" applyFill="1" applyBorder="1" applyAlignment="1">
      <alignment vertical="center"/>
    </xf>
    <xf numFmtId="193" fontId="48" fillId="0" borderId="0" xfId="119" applyNumberFormat="1" applyFont="1" applyFill="1" applyBorder="1" applyAlignment="1">
      <alignment vertical="center"/>
    </xf>
    <xf numFmtId="3" fontId="48" fillId="0" borderId="0" xfId="0" applyNumberFormat="1" applyFont="1" applyFill="1" applyAlignment="1">
      <alignment horizontal="right" vertical="center" wrapText="1"/>
    </xf>
    <xf numFmtId="0" fontId="48" fillId="0" borderId="0" xfId="119" applyFont="1" applyFill="1" applyAlignment="1">
      <alignment vertical="center"/>
    </xf>
    <xf numFmtId="4" fontId="48" fillId="0" borderId="0" xfId="119" applyNumberFormat="1" applyFont="1" applyFill="1" applyAlignment="1">
      <alignment vertical="center"/>
    </xf>
    <xf numFmtId="0" fontId="48" fillId="0" borderId="0" xfId="0" applyFont="1" applyFill="1" applyAlignment="1">
      <alignment vertical="top"/>
    </xf>
    <xf numFmtId="0" fontId="49" fillId="0" borderId="0" xfId="119" applyFont="1" applyFill="1" applyBorder="1" applyAlignment="1">
      <alignment horizontal="center" vertical="center"/>
    </xf>
    <xf numFmtId="193" fontId="48" fillId="0" borderId="0" xfId="0" applyNumberFormat="1" applyFont="1" applyFill="1" applyAlignment="1">
      <alignment vertical="top"/>
    </xf>
    <xf numFmtId="4" fontId="48" fillId="0" borderId="0" xfId="0" applyNumberFormat="1" applyFont="1" applyFill="1" applyAlignment="1">
      <alignment vertical="top"/>
    </xf>
    <xf numFmtId="43" fontId="48" fillId="0" borderId="0" xfId="124" applyFont="1" applyFill="1" applyAlignment="1">
      <alignment vertical="top"/>
    </xf>
    <xf numFmtId="43" fontId="48" fillId="0" borderId="0" xfId="0" applyNumberFormat="1" applyFont="1" applyFill="1" applyAlignment="1">
      <alignment vertical="top"/>
    </xf>
    <xf numFmtId="192" fontId="48" fillId="0" borderId="0" xfId="0" applyNumberFormat="1" applyFont="1" applyFill="1" applyAlignment="1">
      <alignment vertical="top"/>
    </xf>
    <xf numFmtId="193" fontId="42" fillId="0" borderId="0" xfId="119" applyNumberFormat="1" applyFont="1" applyFill="1" applyBorder="1" applyAlignment="1">
      <alignment horizontal="center" vertical="center"/>
    </xf>
    <xf numFmtId="193" fontId="42" fillId="0" borderId="0" xfId="119" applyNumberFormat="1" applyFont="1" applyFill="1" applyBorder="1" applyAlignment="1">
      <alignment horizontal="right" vertical="center"/>
    </xf>
    <xf numFmtId="193" fontId="42" fillId="0" borderId="0" xfId="119" applyNumberFormat="1" applyFont="1" applyFill="1" applyBorder="1" applyAlignment="1">
      <alignment vertical="center"/>
    </xf>
    <xf numFmtId="193" fontId="42" fillId="0" borderId="0" xfId="119" applyNumberFormat="1" applyFont="1" applyFill="1" applyAlignment="1">
      <alignment horizontal="right" vertical="center"/>
    </xf>
    <xf numFmtId="194" fontId="42" fillId="0" borderId="0" xfId="119" applyNumberFormat="1" applyFont="1" applyFill="1" applyBorder="1" applyAlignment="1">
      <alignment vertical="center"/>
    </xf>
    <xf numFmtId="0" fontId="42" fillId="0" borderId="0" xfId="119" applyFont="1" applyFill="1" applyBorder="1" applyAlignment="1">
      <alignment horizontal="center" vertical="center"/>
    </xf>
    <xf numFmtId="193" fontId="39" fillId="0" borderId="12" xfId="119" applyNumberFormat="1" applyFont="1" applyFill="1" applyBorder="1" applyAlignment="1">
      <alignment horizontal="center" vertical="center"/>
    </xf>
    <xf numFmtId="194" fontId="42" fillId="0" borderId="0" xfId="0" applyNumberFormat="1" applyFont="1" applyFill="1" applyBorder="1" applyAlignment="1">
      <alignment horizontal="center" vertical="top"/>
    </xf>
    <xf numFmtId="193" fontId="39" fillId="0" borderId="0" xfId="0" applyNumberFormat="1" applyFont="1" applyFill="1" applyAlignment="1">
      <alignment horizontal="center" vertical="top"/>
    </xf>
    <xf numFmtId="193" fontId="39" fillId="0" borderId="12" xfId="0" applyNumberFormat="1" applyFont="1" applyFill="1" applyBorder="1" applyAlignment="1">
      <alignment horizontal="center" vertical="top"/>
    </xf>
    <xf numFmtId="193" fontId="39" fillId="0" borderId="0" xfId="0" applyNumberFormat="1" applyFont="1" applyFill="1" applyBorder="1" applyAlignment="1">
      <alignment horizontal="center" vertical="top"/>
    </xf>
    <xf numFmtId="193" fontId="40" fillId="0" borderId="0" xfId="0" applyNumberFormat="1" applyFont="1" applyFill="1" applyAlignment="1">
      <alignment horizontal="center" vertical="top"/>
    </xf>
    <xf numFmtId="193" fontId="42" fillId="0" borderId="0" xfId="70" applyNumberFormat="1" applyFont="1" applyFill="1" applyBorder="1" applyAlignment="1">
      <alignment vertical="top"/>
    </xf>
    <xf numFmtId="193" fontId="40" fillId="0" borderId="0" xfId="0" applyNumberFormat="1" applyFont="1" applyFill="1" applyAlignment="1">
      <alignment horizontal="left" vertical="top"/>
    </xf>
    <xf numFmtId="193" fontId="40" fillId="0" borderId="12" xfId="70" applyNumberFormat="1" applyFont="1" applyFill="1" applyBorder="1" applyAlignment="1">
      <alignment vertical="top"/>
    </xf>
    <xf numFmtId="193" fontId="40" fillId="0" borderId="12" xfId="0" applyNumberFormat="1" applyFont="1" applyFill="1" applyBorder="1" applyAlignment="1">
      <alignment horizontal="center" vertical="top"/>
    </xf>
    <xf numFmtId="193" fontId="42" fillId="0" borderId="12" xfId="0" applyNumberFormat="1" applyFont="1" applyFill="1" applyBorder="1" applyAlignment="1">
      <alignment horizontal="right" vertical="top"/>
    </xf>
    <xf numFmtId="193" fontId="42" fillId="0" borderId="12" xfId="120" applyNumberFormat="1" applyFont="1" applyFill="1" applyBorder="1" applyAlignment="1">
      <alignment vertical="top"/>
    </xf>
    <xf numFmtId="193" fontId="48" fillId="0" borderId="0" xfId="119" applyNumberFormat="1" applyFont="1" applyFill="1" applyBorder="1" applyAlignment="1">
      <alignment horizontal="right" vertical="center"/>
    </xf>
    <xf numFmtId="192" fontId="40" fillId="0" borderId="0" xfId="0" applyNumberFormat="1" applyFont="1" applyFill="1" applyAlignment="1">
      <alignment horizontal="left" vertical="top"/>
    </xf>
    <xf numFmtId="0" fontId="45" fillId="0" borderId="0" xfId="120" applyFont="1" applyFill="1" applyAlignment="1">
      <alignment vertical="center"/>
    </xf>
    <xf numFmtId="193" fontId="44" fillId="0" borderId="0" xfId="129" applyNumberFormat="1" applyFont="1" applyFill="1" applyAlignment="1">
      <alignment horizontal="right" vertical="center"/>
    </xf>
    <xf numFmtId="192" fontId="44" fillId="0" borderId="0" xfId="120" quotePrefix="1" applyNumberFormat="1" applyFont="1" applyFill="1" applyAlignment="1">
      <alignment horizontal="left" vertical="center"/>
    </xf>
    <xf numFmtId="193" fontId="45" fillId="0" borderId="0" xfId="129" applyNumberFormat="1" applyFont="1" applyFill="1" applyAlignment="1">
      <alignment horizontal="centerContinuous" vertical="center"/>
    </xf>
    <xf numFmtId="192" fontId="44" fillId="0" borderId="12" xfId="120" applyNumberFormat="1" applyFont="1" applyFill="1" applyBorder="1" applyAlignment="1">
      <alignment horizontal="left" vertical="center"/>
    </xf>
    <xf numFmtId="0" fontId="45" fillId="0" borderId="12" xfId="120" applyFont="1" applyFill="1" applyBorder="1" applyAlignment="1">
      <alignment vertical="center"/>
    </xf>
    <xf numFmtId="193" fontId="45" fillId="0" borderId="12" xfId="129" applyNumberFormat="1" applyFont="1" applyFill="1" applyBorder="1" applyAlignment="1">
      <alignment horizontal="centerContinuous" vertical="center"/>
    </xf>
    <xf numFmtId="192" fontId="44" fillId="0" borderId="0" xfId="120" applyNumberFormat="1" applyFont="1" applyFill="1" applyBorder="1" applyAlignment="1">
      <alignment horizontal="left" vertical="center"/>
    </xf>
    <xf numFmtId="0" fontId="45" fillId="0" borderId="0" xfId="120" applyFont="1" applyFill="1" applyBorder="1" applyAlignment="1">
      <alignment vertical="center"/>
    </xf>
    <xf numFmtId="193" fontId="45" fillId="0" borderId="0" xfId="129" applyNumberFormat="1" applyFont="1" applyFill="1" applyBorder="1" applyAlignment="1">
      <alignment horizontal="centerContinuous" vertical="center"/>
    </xf>
    <xf numFmtId="192" fontId="44" fillId="0" borderId="0" xfId="120" applyNumberFormat="1" applyFont="1" applyFill="1" applyAlignment="1">
      <alignment vertical="center"/>
    </xf>
    <xf numFmtId="192" fontId="45" fillId="0" borderId="0" xfId="120" applyNumberFormat="1" applyFont="1" applyFill="1" applyAlignment="1">
      <alignment vertical="center"/>
    </xf>
    <xf numFmtId="0" fontId="44" fillId="0" borderId="0" xfId="119" applyFont="1" applyFill="1" applyBorder="1" applyAlignment="1">
      <alignment horizontal="center" vertical="center"/>
    </xf>
    <xf numFmtId="193" fontId="44" fillId="0" borderId="0" xfId="120" applyNumberFormat="1" applyFont="1" applyFill="1" applyBorder="1" applyAlignment="1">
      <alignment horizontal="right" vertical="center"/>
    </xf>
    <xf numFmtId="192" fontId="44" fillId="0" borderId="0" xfId="120" applyNumberFormat="1" applyFont="1" applyFill="1" applyBorder="1" applyAlignment="1">
      <alignment horizontal="right" vertical="center"/>
    </xf>
    <xf numFmtId="0" fontId="44" fillId="0" borderId="0" xfId="120" applyFont="1" applyFill="1" applyBorder="1" applyAlignment="1">
      <alignment horizontal="center" vertical="center"/>
    </xf>
    <xf numFmtId="0" fontId="44" fillId="0" borderId="12" xfId="120" applyFont="1" applyFill="1" applyBorder="1" applyAlignment="1">
      <alignment horizontal="center" vertical="center"/>
    </xf>
    <xf numFmtId="192" fontId="44" fillId="0" borderId="0" xfId="120" applyNumberFormat="1" applyFont="1" applyFill="1" applyAlignment="1">
      <alignment horizontal="right" vertical="center"/>
    </xf>
    <xf numFmtId="193" fontId="44" fillId="0" borderId="12" xfId="120" applyNumberFormat="1" applyFont="1" applyFill="1" applyBorder="1" applyAlignment="1">
      <alignment horizontal="right" vertical="center"/>
    </xf>
    <xf numFmtId="0" fontId="44" fillId="0" borderId="0" xfId="120" applyFont="1" applyFill="1" applyAlignment="1">
      <alignment horizontal="center" vertical="center"/>
    </xf>
    <xf numFmtId="192" fontId="44" fillId="0" borderId="0" xfId="120" applyNumberFormat="1" applyFont="1" applyFill="1" applyAlignment="1">
      <alignment horizontal="left" vertical="center"/>
    </xf>
    <xf numFmtId="192" fontId="45" fillId="0" borderId="0" xfId="120" applyNumberFormat="1" applyFont="1" applyFill="1" applyAlignment="1">
      <alignment horizontal="left" vertical="center"/>
    </xf>
    <xf numFmtId="193" fontId="45" fillId="0" borderId="0" xfId="120" applyNumberFormat="1" applyFont="1" applyFill="1" applyAlignment="1">
      <alignment horizontal="right" vertical="center" wrapText="1"/>
    </xf>
    <xf numFmtId="193" fontId="45" fillId="0" borderId="0" xfId="129" applyNumberFormat="1" applyFont="1" applyFill="1" applyBorder="1" applyAlignment="1">
      <alignment horizontal="right" vertical="center"/>
    </xf>
    <xf numFmtId="193" fontId="45" fillId="0" borderId="0" xfId="120" quotePrefix="1" applyNumberFormat="1" applyFont="1" applyFill="1" applyAlignment="1">
      <alignment horizontal="right" vertical="center" wrapText="1"/>
    </xf>
    <xf numFmtId="192" fontId="45" fillId="0" borderId="0" xfId="120" quotePrefix="1" applyNumberFormat="1" applyFont="1" applyFill="1" applyAlignment="1">
      <alignment horizontal="left" vertical="center"/>
    </xf>
    <xf numFmtId="193" fontId="45" fillId="0" borderId="0" xfId="129" quotePrefix="1" applyNumberFormat="1" applyFont="1" applyFill="1" applyBorder="1" applyAlignment="1">
      <alignment horizontal="right" vertical="center"/>
    </xf>
    <xf numFmtId="193" fontId="46" fillId="0" borderId="0" xfId="129" quotePrefix="1" applyNumberFormat="1" applyFont="1" applyFill="1" applyBorder="1" applyAlignment="1">
      <alignment horizontal="right" vertical="center"/>
    </xf>
    <xf numFmtId="0" fontId="45" fillId="0" borderId="0" xfId="120" quotePrefix="1" applyFont="1" applyFill="1" applyAlignment="1">
      <alignment vertical="center"/>
    </xf>
    <xf numFmtId="193" fontId="45" fillId="0" borderId="12" xfId="129" applyNumberFormat="1" applyFont="1" applyFill="1" applyBorder="1" applyAlignment="1">
      <alignment horizontal="right" vertical="center"/>
    </xf>
    <xf numFmtId="192" fontId="47" fillId="0" borderId="0" xfId="120" applyNumberFormat="1" applyFont="1" applyFill="1" applyAlignment="1">
      <alignment horizontal="left" vertical="center"/>
    </xf>
    <xf numFmtId="192" fontId="45" fillId="0" borderId="0" xfId="120" applyNumberFormat="1" applyFont="1" applyFill="1" applyAlignment="1">
      <alignment horizontal="center" vertical="center"/>
    </xf>
    <xf numFmtId="192" fontId="45" fillId="0" borderId="12" xfId="120" applyNumberFormat="1" applyFont="1" applyFill="1" applyBorder="1" applyAlignment="1">
      <alignment horizontal="left" vertical="center"/>
    </xf>
    <xf numFmtId="192" fontId="45" fillId="0" borderId="0" xfId="120" applyNumberFormat="1" applyFont="1" applyFill="1" applyBorder="1" applyAlignment="1">
      <alignment horizontal="left" vertical="center"/>
    </xf>
    <xf numFmtId="192" fontId="45" fillId="0" borderId="0" xfId="120" quotePrefix="1" applyNumberFormat="1" applyFont="1" applyFill="1" applyBorder="1" applyAlignment="1">
      <alignment vertical="center"/>
    </xf>
    <xf numFmtId="192" fontId="45" fillId="0" borderId="0" xfId="120" applyNumberFormat="1" applyFont="1" applyFill="1" applyBorder="1" applyAlignment="1">
      <alignment horizontal="center" vertical="center"/>
    </xf>
    <xf numFmtId="0" fontId="45" fillId="0" borderId="0" xfId="120" applyFont="1" applyFill="1" applyAlignment="1">
      <alignment horizontal="center" vertical="center"/>
    </xf>
    <xf numFmtId="193" fontId="45" fillId="0" borderId="1" xfId="129" applyNumberFormat="1" applyFont="1" applyFill="1" applyBorder="1" applyAlignment="1">
      <alignment horizontal="right" vertical="center"/>
    </xf>
    <xf numFmtId="0" fontId="45" fillId="0" borderId="0" xfId="120" applyFont="1" applyFill="1" applyAlignment="1">
      <alignment horizontal="left" vertical="center"/>
    </xf>
    <xf numFmtId="192" fontId="44" fillId="0" borderId="0" xfId="120" applyNumberFormat="1" applyFont="1" applyFill="1" applyBorder="1" applyAlignment="1">
      <alignment vertical="center"/>
    </xf>
    <xf numFmtId="192" fontId="45" fillId="0" borderId="0" xfId="120" applyNumberFormat="1" applyFont="1" applyFill="1" applyBorder="1" applyAlignment="1">
      <alignment vertical="center"/>
    </xf>
    <xf numFmtId="193" fontId="45" fillId="0" borderId="13" xfId="129" applyNumberFormat="1" applyFont="1" applyFill="1" applyBorder="1" applyAlignment="1">
      <alignment horizontal="right" vertical="center"/>
    </xf>
    <xf numFmtId="192" fontId="45" fillId="0" borderId="0" xfId="130" applyNumberFormat="1" applyFont="1" applyFill="1" applyBorder="1" applyAlignment="1">
      <alignment horizontal="left" vertical="center"/>
    </xf>
    <xf numFmtId="193" fontId="45" fillId="0" borderId="0" xfId="129" applyNumberFormat="1" applyFont="1" applyFill="1" applyAlignment="1">
      <alignment vertical="center"/>
    </xf>
    <xf numFmtId="192" fontId="45" fillId="0" borderId="12" xfId="120" applyNumberFormat="1" applyFont="1" applyFill="1" applyBorder="1" applyAlignment="1">
      <alignment vertical="center"/>
    </xf>
    <xf numFmtId="193" fontId="45" fillId="0" borderId="12" xfId="129" applyNumberFormat="1" applyFont="1" applyFill="1" applyBorder="1" applyAlignment="1">
      <alignment vertical="center"/>
    </xf>
    <xf numFmtId="3" fontId="45" fillId="0" borderId="0" xfId="120" applyNumberFormat="1" applyFont="1" applyFill="1" applyAlignment="1">
      <alignment vertical="center"/>
    </xf>
    <xf numFmtId="3" fontId="42" fillId="0" borderId="0" xfId="0" applyNumberFormat="1" applyFont="1" applyAlignment="1">
      <alignment vertical="center"/>
    </xf>
    <xf numFmtId="193" fontId="39" fillId="0" borderId="0" xfId="0" applyNumberFormat="1" applyFont="1" applyAlignment="1">
      <alignment horizontal="center" vertical="center"/>
    </xf>
    <xf numFmtId="192" fontId="39" fillId="0" borderId="0" xfId="0" applyNumberFormat="1" applyFont="1" applyAlignment="1">
      <alignment horizontal="center" vertical="center"/>
    </xf>
    <xf numFmtId="193" fontId="39" fillId="0" borderId="0" xfId="0" applyNumberFormat="1" applyFont="1" applyAlignment="1">
      <alignment horizontal="right" vertical="center"/>
    </xf>
    <xf numFmtId="192" fontId="39" fillId="0" borderId="0" xfId="0" applyNumberFormat="1" applyFont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39" fillId="0" borderId="12" xfId="0" applyFont="1" applyBorder="1" applyAlignment="1">
      <alignment vertical="center"/>
    </xf>
    <xf numFmtId="193" fontId="39" fillId="0" borderId="12" xfId="0" applyNumberFormat="1" applyFont="1" applyBorder="1" applyAlignment="1">
      <alignment horizontal="right" vertical="center"/>
    </xf>
    <xf numFmtId="192" fontId="39" fillId="0" borderId="12" xfId="0" applyNumberFormat="1" applyFont="1" applyBorder="1" applyAlignment="1">
      <alignment horizontal="right" vertical="center"/>
    </xf>
    <xf numFmtId="193" fontId="39" fillId="0" borderId="12" xfId="0" applyNumberFormat="1" applyFont="1" applyBorder="1" applyAlignment="1">
      <alignment horizontal="center" vertical="center"/>
    </xf>
    <xf numFmtId="192" fontId="39" fillId="0" borderId="12" xfId="0" applyNumberFormat="1" applyFont="1" applyBorder="1" applyAlignment="1">
      <alignment horizontal="center" vertical="center"/>
    </xf>
    <xf numFmtId="193" fontId="39" fillId="0" borderId="0" xfId="0" applyNumberFormat="1" applyFont="1" applyBorder="1" applyAlignment="1">
      <alignment horizontal="right" vertical="center"/>
    </xf>
    <xf numFmtId="192" fontId="39" fillId="0" borderId="0" xfId="0" applyNumberFormat="1" applyFont="1" applyBorder="1" applyAlignment="1">
      <alignment horizontal="right" vertical="center"/>
    </xf>
    <xf numFmtId="193" fontId="39" fillId="0" borderId="0" xfId="0" applyNumberFormat="1" applyFont="1" applyBorder="1" applyAlignment="1">
      <alignment horizontal="center" vertical="center"/>
    </xf>
    <xf numFmtId="192" fontId="39" fillId="0" borderId="0" xfId="0" applyNumberFormat="1" applyFont="1" applyBorder="1" applyAlignment="1">
      <alignment horizontal="center" vertical="center"/>
    </xf>
    <xf numFmtId="0" fontId="39" fillId="0" borderId="0" xfId="119" applyFont="1" applyAlignment="1">
      <alignment vertical="center"/>
    </xf>
    <xf numFmtId="0" fontId="40" fillId="0" borderId="0" xfId="119" applyFont="1" applyBorder="1" applyAlignment="1">
      <alignment vertical="center"/>
    </xf>
    <xf numFmtId="193" fontId="39" fillId="0" borderId="0" xfId="119" applyNumberFormat="1" applyFont="1" applyBorder="1" applyAlignment="1">
      <alignment horizontal="right" vertical="center"/>
    </xf>
    <xf numFmtId="192" fontId="39" fillId="0" borderId="0" xfId="119" applyNumberFormat="1" applyFont="1" applyBorder="1" applyAlignment="1">
      <alignment horizontal="center" vertical="center"/>
    </xf>
    <xf numFmtId="192" fontId="39" fillId="0" borderId="0" xfId="119" applyNumberFormat="1" applyFont="1" applyFill="1" applyBorder="1" applyAlignment="1">
      <alignment horizontal="right" vertical="center"/>
    </xf>
    <xf numFmtId="193" fontId="39" fillId="0" borderId="0" xfId="119" applyNumberFormat="1" applyFont="1" applyAlignment="1">
      <alignment horizontal="right" vertical="center"/>
    </xf>
    <xf numFmtId="193" fontId="39" fillId="0" borderId="0" xfId="119" quotePrefix="1" applyNumberFormat="1" applyFont="1" applyBorder="1" applyAlignment="1">
      <alignment horizontal="right" vertical="center"/>
    </xf>
    <xf numFmtId="0" fontId="40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vertical="center"/>
    </xf>
    <xf numFmtId="192" fontId="39" fillId="0" borderId="0" xfId="119" applyNumberFormat="1" applyFont="1" applyBorder="1" applyAlignment="1">
      <alignment horizontal="right" vertical="center"/>
    </xf>
    <xf numFmtId="193" fontId="39" fillId="0" borderId="12" xfId="119" applyNumberFormat="1" applyFont="1" applyBorder="1" applyAlignment="1">
      <alignment horizontal="center" vertical="center"/>
    </xf>
    <xf numFmtId="193" fontId="39" fillId="0" borderId="12" xfId="119" applyNumberFormat="1" applyFont="1" applyBorder="1" applyAlignment="1">
      <alignment horizontal="right" vertical="center"/>
    </xf>
    <xf numFmtId="193" fontId="40" fillId="0" borderId="0" xfId="119" applyNumberFormat="1" applyFont="1" applyBorder="1" applyAlignment="1">
      <alignment horizontal="center" vertical="center"/>
    </xf>
    <xf numFmtId="0" fontId="39" fillId="0" borderId="0" xfId="119" applyFont="1" applyBorder="1" applyAlignment="1">
      <alignment vertical="center"/>
    </xf>
    <xf numFmtId="193" fontId="40" fillId="0" borderId="0" xfId="120" applyNumberFormat="1" applyFont="1" applyBorder="1" applyAlignment="1">
      <alignment horizontal="right" vertical="center"/>
    </xf>
    <xf numFmtId="193" fontId="40" fillId="0" borderId="0" xfId="0" applyNumberFormat="1" applyFont="1" applyBorder="1" applyAlignment="1">
      <alignment vertical="center"/>
    </xf>
    <xf numFmtId="193" fontId="40" fillId="0" borderId="13" xfId="119" applyNumberFormat="1" applyFont="1" applyBorder="1" applyAlignment="1">
      <alignment horizontal="right" vertical="center"/>
    </xf>
    <xf numFmtId="0" fontId="40" fillId="0" borderId="0" xfId="119" applyFont="1" applyBorder="1" applyAlignment="1">
      <alignment horizontal="left" vertical="center"/>
    </xf>
    <xf numFmtId="193" fontId="42" fillId="0" borderId="12" xfId="120" applyNumberFormat="1" applyFont="1" applyBorder="1" applyAlignment="1">
      <alignment horizontal="right" vertical="center"/>
    </xf>
    <xf numFmtId="193" fontId="40" fillId="0" borderId="12" xfId="120" applyNumberFormat="1" applyFont="1" applyBorder="1" applyAlignment="1">
      <alignment horizontal="right" vertical="center"/>
    </xf>
    <xf numFmtId="43" fontId="40" fillId="0" borderId="0" xfId="124" applyFont="1" applyBorder="1" applyAlignment="1">
      <alignment vertical="center"/>
    </xf>
    <xf numFmtId="43" fontId="40" fillId="0" borderId="0" xfId="0" applyNumberFormat="1" applyFont="1" applyBorder="1" applyAlignment="1">
      <alignment horizontal="left" vertical="center"/>
    </xf>
    <xf numFmtId="205" fontId="40" fillId="0" borderId="0" xfId="124" applyNumberFormat="1" applyFont="1" applyBorder="1" applyAlignment="1">
      <alignment vertical="center"/>
    </xf>
    <xf numFmtId="192" fontId="40" fillId="0" borderId="0" xfId="0" applyNumberFormat="1" applyFont="1" applyFill="1" applyAlignment="1">
      <alignment vertical="center"/>
    </xf>
    <xf numFmtId="192" fontId="40" fillId="0" borderId="0" xfId="0" applyNumberFormat="1" applyFont="1" applyFill="1" applyAlignment="1">
      <alignment horizontal="left" vertical="center"/>
    </xf>
    <xf numFmtId="192" fontId="40" fillId="0" borderId="0" xfId="0" applyNumberFormat="1" applyFont="1" applyFill="1" applyAlignment="1">
      <alignment horizontal="center" vertical="center"/>
    </xf>
    <xf numFmtId="0" fontId="40" fillId="0" borderId="12" xfId="0" applyFont="1" applyBorder="1" applyAlignment="1">
      <alignment vertical="center"/>
    </xf>
    <xf numFmtId="193" fontId="40" fillId="0" borderId="12" xfId="0" applyNumberFormat="1" applyFont="1" applyBorder="1" applyAlignment="1">
      <alignment horizontal="right" vertical="center"/>
    </xf>
    <xf numFmtId="192" fontId="40" fillId="0" borderId="12" xfId="0" applyNumberFormat="1" applyFont="1" applyBorder="1" applyAlignment="1">
      <alignment horizontal="right" vertical="center"/>
    </xf>
    <xf numFmtId="193" fontId="40" fillId="0" borderId="12" xfId="0" applyNumberFormat="1" applyFont="1" applyBorder="1" applyAlignment="1">
      <alignment horizontal="center" vertical="center"/>
    </xf>
    <xf numFmtId="192" fontId="40" fillId="0" borderId="12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193" fontId="40" fillId="0" borderId="0" xfId="0" applyNumberFormat="1" applyFont="1" applyAlignment="1">
      <alignment horizontal="center" vertical="center"/>
    </xf>
    <xf numFmtId="192" fontId="40" fillId="0" borderId="0" xfId="0" applyNumberFormat="1" applyFont="1" applyAlignment="1">
      <alignment horizontal="center" vertical="center"/>
    </xf>
    <xf numFmtId="193" fontId="40" fillId="0" borderId="0" xfId="0" applyNumberFormat="1" applyFont="1" applyAlignment="1">
      <alignment horizontal="right" vertical="center"/>
    </xf>
    <xf numFmtId="192" fontId="40" fillId="0" borderId="0" xfId="0" applyNumberFormat="1" applyFont="1" applyAlignment="1">
      <alignment horizontal="right" vertical="center"/>
    </xf>
    <xf numFmtId="0" fontId="42" fillId="0" borderId="0" xfId="119" applyFont="1" applyAlignment="1">
      <alignment vertical="center"/>
    </xf>
    <xf numFmtId="193" fontId="50" fillId="0" borderId="0" xfId="125" applyNumberFormat="1" applyFont="1" applyFill="1" applyBorder="1" applyAlignment="1">
      <alignment horizontal="right" vertical="center"/>
    </xf>
    <xf numFmtId="0" fontId="40" fillId="0" borderId="0" xfId="119" applyFont="1" applyFill="1" applyAlignment="1">
      <alignment horizontal="center" vertical="center"/>
    </xf>
    <xf numFmtId="192" fontId="45" fillId="0" borderId="0" xfId="120" applyNumberFormat="1" applyFont="1" applyFill="1" applyAlignment="1">
      <alignment horizontal="center" vertical="center"/>
    </xf>
    <xf numFmtId="0" fontId="40" fillId="0" borderId="0" xfId="119" applyFont="1" applyFill="1" applyAlignment="1">
      <alignment horizontal="center" vertical="center"/>
    </xf>
    <xf numFmtId="192" fontId="45" fillId="0" borderId="0" xfId="120" applyNumberFormat="1" applyFont="1" applyFill="1" applyAlignment="1">
      <alignment horizontal="center" vertical="center"/>
    </xf>
    <xf numFmtId="0" fontId="39" fillId="0" borderId="0" xfId="119" quotePrefix="1" applyFont="1" applyBorder="1" applyAlignment="1">
      <alignment vertical="center"/>
    </xf>
    <xf numFmtId="204" fontId="40" fillId="0" borderId="0" xfId="124" applyNumberFormat="1" applyFont="1" applyFill="1" applyBorder="1" applyAlignment="1">
      <alignment horizontal="center" vertical="center"/>
    </xf>
    <xf numFmtId="193" fontId="46" fillId="0" borderId="12" xfId="129" applyNumberFormat="1" applyFont="1" applyFill="1" applyBorder="1" applyAlignment="1">
      <alignment horizontal="right" vertical="center"/>
    </xf>
    <xf numFmtId="193" fontId="39" fillId="0" borderId="12" xfId="119" applyNumberFormat="1" applyFont="1" applyFill="1" applyBorder="1" applyAlignment="1">
      <alignment horizontal="center" vertical="center"/>
    </xf>
    <xf numFmtId="192" fontId="40" fillId="0" borderId="0" xfId="0" applyNumberFormat="1" applyFont="1" applyFill="1" applyAlignment="1">
      <alignment horizontal="left" vertical="top"/>
    </xf>
    <xf numFmtId="192" fontId="40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193" fontId="39" fillId="0" borderId="0" xfId="0" applyNumberFormat="1" applyFont="1" applyFill="1" applyAlignment="1">
      <alignment horizontal="center" vertical="center"/>
    </xf>
    <xf numFmtId="192" fontId="39" fillId="0" borderId="0" xfId="0" applyNumberFormat="1" applyFont="1" applyFill="1" applyAlignment="1">
      <alignment horizontal="center" vertical="center"/>
    </xf>
    <xf numFmtId="193" fontId="39" fillId="0" borderId="0" xfId="0" applyNumberFormat="1" applyFont="1" applyFill="1" applyAlignment="1">
      <alignment horizontal="right" vertical="center"/>
    </xf>
    <xf numFmtId="192" fontId="39" fillId="0" borderId="0" xfId="0" applyNumberFormat="1" applyFont="1" applyFill="1" applyAlignment="1">
      <alignment horizontal="right" vertical="center"/>
    </xf>
    <xf numFmtId="205" fontId="39" fillId="0" borderId="0" xfId="124" applyNumberFormat="1" applyFont="1" applyFill="1" applyAlignment="1">
      <alignment vertical="center"/>
    </xf>
    <xf numFmtId="0" fontId="39" fillId="0" borderId="0" xfId="0" applyFont="1" applyFill="1" applyBorder="1" applyAlignment="1">
      <alignment vertical="center"/>
    </xf>
    <xf numFmtId="0" fontId="39" fillId="0" borderId="12" xfId="0" applyFont="1" applyFill="1" applyBorder="1" applyAlignment="1">
      <alignment vertical="center"/>
    </xf>
    <xf numFmtId="193" fontId="39" fillId="0" borderId="12" xfId="0" applyNumberFormat="1" applyFont="1" applyFill="1" applyBorder="1" applyAlignment="1">
      <alignment horizontal="center" vertical="center"/>
    </xf>
    <xf numFmtId="192" fontId="39" fillId="0" borderId="12" xfId="0" applyNumberFormat="1" applyFont="1" applyFill="1" applyBorder="1" applyAlignment="1">
      <alignment horizontal="center" vertical="center"/>
    </xf>
    <xf numFmtId="192" fontId="39" fillId="0" borderId="12" xfId="0" applyNumberFormat="1" applyFont="1" applyFill="1" applyBorder="1" applyAlignment="1">
      <alignment horizontal="right" vertical="center"/>
    </xf>
    <xf numFmtId="193" fontId="39" fillId="0" borderId="12" xfId="0" applyNumberFormat="1" applyFont="1" applyFill="1" applyBorder="1" applyAlignment="1">
      <alignment horizontal="right" vertical="center"/>
    </xf>
    <xf numFmtId="193" fontId="39" fillId="0" borderId="0" xfId="0" applyNumberFormat="1" applyFont="1" applyFill="1" applyBorder="1" applyAlignment="1">
      <alignment horizontal="center" vertical="center"/>
    </xf>
    <xf numFmtId="192" fontId="39" fillId="0" borderId="0" xfId="0" applyNumberFormat="1" applyFont="1" applyFill="1" applyBorder="1" applyAlignment="1">
      <alignment horizontal="center" vertical="center"/>
    </xf>
    <xf numFmtId="192" fontId="39" fillId="0" borderId="0" xfId="0" applyNumberFormat="1" applyFont="1" applyFill="1" applyBorder="1" applyAlignment="1">
      <alignment horizontal="right" vertical="center"/>
    </xf>
    <xf numFmtId="193" fontId="39" fillId="0" borderId="0" xfId="0" applyNumberFormat="1" applyFont="1" applyFill="1" applyBorder="1" applyAlignment="1">
      <alignment horizontal="right" vertical="center"/>
    </xf>
    <xf numFmtId="192" fontId="39" fillId="0" borderId="0" xfId="119" applyNumberFormat="1" applyFont="1" applyFill="1" applyBorder="1" applyAlignment="1">
      <alignment horizontal="center" vertical="center"/>
    </xf>
    <xf numFmtId="193" fontId="39" fillId="0" borderId="0" xfId="127" applyNumberFormat="1" applyFont="1" applyFill="1" applyBorder="1" applyAlignment="1">
      <alignment horizontal="right" vertical="center"/>
    </xf>
    <xf numFmtId="193" fontId="39" fillId="0" borderId="0" xfId="119" quotePrefix="1" applyNumberFormat="1" applyFont="1" applyFill="1" applyBorder="1" applyAlignment="1">
      <alignment horizontal="right" vertical="center"/>
    </xf>
    <xf numFmtId="0" fontId="40" fillId="0" borderId="0" xfId="0" applyFont="1" applyFill="1" applyBorder="1" applyAlignment="1">
      <alignment vertical="center"/>
    </xf>
    <xf numFmtId="205" fontId="40" fillId="0" borderId="0" xfId="124" applyNumberFormat="1" applyFont="1" applyFill="1" applyBorder="1" applyAlignment="1">
      <alignment vertical="center"/>
    </xf>
    <xf numFmtId="193" fontId="40" fillId="0" borderId="0" xfId="0" applyNumberFormat="1" applyFont="1" applyFill="1" applyBorder="1" applyAlignment="1">
      <alignment horizontal="right" vertical="center"/>
    </xf>
    <xf numFmtId="193" fontId="40" fillId="0" borderId="12" xfId="120" applyNumberFormat="1" applyFont="1" applyFill="1" applyBorder="1" applyAlignment="1">
      <alignment vertical="center"/>
    </xf>
    <xf numFmtId="193" fontId="40" fillId="0" borderId="0" xfId="0" applyNumberFormat="1" applyFont="1" applyFill="1" applyBorder="1" applyAlignment="1">
      <alignment vertical="center"/>
    </xf>
    <xf numFmtId="43" fontId="40" fillId="0" borderId="0" xfId="0" applyNumberFormat="1" applyFont="1" applyFill="1" applyBorder="1" applyAlignment="1">
      <alignment vertical="center"/>
    </xf>
    <xf numFmtId="0" fontId="40" fillId="0" borderId="12" xfId="0" applyFont="1" applyFill="1" applyBorder="1" applyAlignment="1">
      <alignment vertical="center"/>
    </xf>
    <xf numFmtId="193" fontId="40" fillId="0" borderId="12" xfId="0" applyNumberFormat="1" applyFont="1" applyFill="1" applyBorder="1" applyAlignment="1">
      <alignment horizontal="center" vertical="center"/>
    </xf>
    <xf numFmtId="192" fontId="40" fillId="0" borderId="12" xfId="0" applyNumberFormat="1" applyFont="1" applyFill="1" applyBorder="1" applyAlignment="1">
      <alignment horizontal="center" vertical="center"/>
    </xf>
    <xf numFmtId="192" fontId="40" fillId="0" borderId="12" xfId="0" applyNumberFormat="1" applyFont="1" applyFill="1" applyBorder="1" applyAlignment="1">
      <alignment horizontal="right" vertical="center"/>
    </xf>
    <xf numFmtId="193" fontId="40" fillId="0" borderId="12" xfId="0" applyNumberFormat="1" applyFont="1" applyFill="1" applyBorder="1" applyAlignment="1">
      <alignment horizontal="right" vertical="center"/>
    </xf>
    <xf numFmtId="192" fontId="48" fillId="0" borderId="12" xfId="0" applyNumberFormat="1" applyFont="1" applyFill="1" applyBorder="1" applyAlignment="1">
      <alignment horizontal="right" vertical="center"/>
    </xf>
    <xf numFmtId="0" fontId="40" fillId="0" borderId="0" xfId="0" applyFont="1" applyFill="1" applyAlignment="1">
      <alignment vertical="center"/>
    </xf>
    <xf numFmtId="205" fontId="40" fillId="0" borderId="0" xfId="124" applyNumberFormat="1" applyFont="1" applyFill="1" applyAlignment="1">
      <alignment vertical="center"/>
    </xf>
    <xf numFmtId="193" fontId="40" fillId="0" borderId="0" xfId="0" applyNumberFormat="1" applyFont="1" applyFill="1" applyAlignment="1">
      <alignment horizontal="center" vertical="center"/>
    </xf>
    <xf numFmtId="193" fontId="40" fillId="0" borderId="0" xfId="0" applyNumberFormat="1" applyFont="1" applyFill="1" applyAlignment="1">
      <alignment horizontal="right" vertical="center"/>
    </xf>
    <xf numFmtId="192" fontId="40" fillId="0" borderId="0" xfId="0" applyNumberFormat="1" applyFont="1" applyFill="1" applyAlignment="1">
      <alignment horizontal="right" vertical="center"/>
    </xf>
    <xf numFmtId="193" fontId="40" fillId="0" borderId="0" xfId="0" applyNumberFormat="1" applyFont="1" applyFill="1" applyAlignment="1">
      <alignment vertical="center"/>
    </xf>
    <xf numFmtId="0" fontId="40" fillId="0" borderId="0" xfId="119" applyFont="1" applyFill="1" applyAlignment="1">
      <alignment horizontal="center" vertical="center"/>
    </xf>
    <xf numFmtId="192" fontId="40" fillId="0" borderId="0" xfId="0" applyNumberFormat="1" applyFont="1" applyFill="1" applyAlignment="1">
      <alignment horizontal="left" vertical="top"/>
    </xf>
    <xf numFmtId="193" fontId="39" fillId="0" borderId="12" xfId="119" applyNumberFormat="1" applyFont="1" applyFill="1" applyBorder="1" applyAlignment="1">
      <alignment horizontal="center" vertical="center"/>
    </xf>
    <xf numFmtId="192" fontId="40" fillId="0" borderId="0" xfId="0" applyNumberFormat="1" applyFont="1" applyFill="1" applyAlignment="1">
      <alignment horizontal="center" vertical="top"/>
    </xf>
    <xf numFmtId="192" fontId="40" fillId="0" borderId="0" xfId="0" applyNumberFormat="1" applyFont="1" applyFill="1" applyAlignment="1">
      <alignment horizontal="left" vertical="top"/>
    </xf>
    <xf numFmtId="0" fontId="40" fillId="0" borderId="0" xfId="119" applyFont="1" applyFill="1" applyAlignment="1">
      <alignment horizontal="center" vertical="center"/>
    </xf>
    <xf numFmtId="193" fontId="39" fillId="0" borderId="5" xfId="119" applyNumberFormat="1" applyFont="1" applyFill="1" applyBorder="1" applyAlignment="1">
      <alignment horizontal="center" vertical="center"/>
    </xf>
    <xf numFmtId="192" fontId="40" fillId="0" borderId="0" xfId="0" applyNumberFormat="1" applyFont="1" applyFill="1" applyAlignment="1">
      <alignment horizontal="center" vertical="center"/>
    </xf>
    <xf numFmtId="193" fontId="39" fillId="0" borderId="12" xfId="119" applyNumberFormat="1" applyFont="1" applyBorder="1" applyAlignment="1">
      <alignment horizontal="center" vertical="center"/>
    </xf>
    <xf numFmtId="193" fontId="39" fillId="0" borderId="5" xfId="119" applyNumberFormat="1" applyFont="1" applyBorder="1" applyAlignment="1">
      <alignment horizontal="center" vertical="center"/>
    </xf>
    <xf numFmtId="192" fontId="45" fillId="0" borderId="0" xfId="120" applyNumberFormat="1" applyFont="1" applyFill="1" applyAlignment="1">
      <alignment horizontal="center" vertical="center"/>
    </xf>
    <xf numFmtId="193" fontId="44" fillId="0" borderId="12" xfId="119" applyNumberFormat="1" applyFont="1" applyFill="1" applyBorder="1" applyAlignment="1">
      <alignment horizontal="center" vertical="center"/>
    </xf>
  </cellXfs>
  <cellStyles count="131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75" xfId="4" xr:uid="{00000000-0005-0000-0000-000008000000}"/>
    <cellStyle name="Body" xfId="5" xr:uid="{00000000-0005-0000-0000-000009000000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omma" xfId="124" builtinId="3"/>
    <cellStyle name="Comma [00]" xfId="15" xr:uid="{00000000-0005-0000-0000-000014000000}"/>
    <cellStyle name="Comma 2" xfId="16" xr:uid="{00000000-0005-0000-0000-000015000000}"/>
    <cellStyle name="Comma 2 2" xfId="129" xr:uid="{00000000-0005-0000-0000-000016000000}"/>
    <cellStyle name="Comma 2 5" xfId="125" xr:uid="{00000000-0005-0000-0000-000017000000}"/>
    <cellStyle name="Comma 3" xfId="17" xr:uid="{00000000-0005-0000-0000-000018000000}"/>
    <cellStyle name="Comma 3 2" xfId="127" xr:uid="{00000000-0005-0000-0000-000019000000}"/>
    <cellStyle name="Comma 4" xfId="18" xr:uid="{00000000-0005-0000-0000-00001A000000}"/>
    <cellStyle name="Comma 5" xfId="19" xr:uid="{00000000-0005-0000-0000-00001B000000}"/>
    <cellStyle name="Comma 5 2" xfId="20" xr:uid="{00000000-0005-0000-0000-00001C000000}"/>
    <cellStyle name="Comma 6" xfId="21" xr:uid="{00000000-0005-0000-0000-00001D000000}"/>
    <cellStyle name="comma zerodec" xfId="22" xr:uid="{00000000-0005-0000-0000-00001E000000}"/>
    <cellStyle name="Copied" xfId="23" xr:uid="{00000000-0005-0000-0000-00001F000000}"/>
    <cellStyle name="Currency (0.00)" xfId="24" xr:uid="{00000000-0005-0000-0000-000020000000}"/>
    <cellStyle name="Currency [00]" xfId="25" xr:uid="{00000000-0005-0000-0000-000021000000}"/>
    <cellStyle name="Currency1" xfId="26" xr:uid="{00000000-0005-0000-0000-000022000000}"/>
    <cellStyle name="Date Short" xfId="27" xr:uid="{00000000-0005-0000-0000-000023000000}"/>
    <cellStyle name="DELTA" xfId="28" xr:uid="{00000000-0005-0000-0000-000024000000}"/>
    <cellStyle name="Dezimal [0]_Compiling Utility Macros" xfId="29" xr:uid="{00000000-0005-0000-0000-000025000000}"/>
    <cellStyle name="Dezimal_Compiling Utility Macros" xfId="30" xr:uid="{00000000-0005-0000-0000-000026000000}"/>
    <cellStyle name="Dollar (zero dec)" xfId="31" xr:uid="{00000000-0005-0000-0000-000027000000}"/>
    <cellStyle name="Enter Currency (0)" xfId="33" xr:uid="{00000000-0005-0000-0000-000028000000}"/>
    <cellStyle name="Enter Currency (2)" xfId="34" xr:uid="{00000000-0005-0000-0000-000029000000}"/>
    <cellStyle name="Enter Units (0)" xfId="35" xr:uid="{00000000-0005-0000-0000-00002A000000}"/>
    <cellStyle name="Enter Units (1)" xfId="36" xr:uid="{00000000-0005-0000-0000-00002B000000}"/>
    <cellStyle name="Enter Units (2)" xfId="37" xr:uid="{00000000-0005-0000-0000-00002C000000}"/>
    <cellStyle name="Entered" xfId="38" xr:uid="{00000000-0005-0000-0000-00002D000000}"/>
    <cellStyle name="Entry" xfId="39" xr:uid="{00000000-0005-0000-0000-00002E000000}"/>
    <cellStyle name="Euro" xfId="40" xr:uid="{00000000-0005-0000-0000-00002F000000}"/>
    <cellStyle name="Grey" xfId="43" xr:uid="{00000000-0005-0000-0000-000030000000}"/>
    <cellStyle name="Header1" xfId="44" xr:uid="{00000000-0005-0000-0000-000031000000}"/>
    <cellStyle name="Header2" xfId="45" xr:uid="{00000000-0005-0000-0000-000032000000}"/>
    <cellStyle name="Input [yellow]" xfId="46" xr:uid="{00000000-0005-0000-0000-000033000000}"/>
    <cellStyle name="lines" xfId="47" xr:uid="{00000000-0005-0000-0000-000034000000}"/>
    <cellStyle name="Link Currency (0)" xfId="48" xr:uid="{00000000-0005-0000-0000-000035000000}"/>
    <cellStyle name="Link Currency (2)" xfId="49" xr:uid="{00000000-0005-0000-0000-000036000000}"/>
    <cellStyle name="Link Units (0)" xfId="50" xr:uid="{00000000-0005-0000-0000-000037000000}"/>
    <cellStyle name="Link Units (1)" xfId="51" xr:uid="{00000000-0005-0000-0000-000038000000}"/>
    <cellStyle name="Link Units (2)" xfId="52" xr:uid="{00000000-0005-0000-0000-000039000000}"/>
    <cellStyle name="Miglia - Stile1" xfId="53" xr:uid="{00000000-0005-0000-0000-00003A000000}"/>
    <cellStyle name="Miglia - Stile2" xfId="54" xr:uid="{00000000-0005-0000-0000-00003B000000}"/>
    <cellStyle name="Miglia - Stile3" xfId="55" xr:uid="{00000000-0005-0000-0000-00003C000000}"/>
    <cellStyle name="Miglia - Stile4" xfId="56" xr:uid="{00000000-0005-0000-0000-00003D000000}"/>
    <cellStyle name="Miglia - Stile5" xfId="57" xr:uid="{00000000-0005-0000-0000-00003E000000}"/>
    <cellStyle name="Milliers [0]_AR1194" xfId="58" xr:uid="{00000000-0005-0000-0000-00003F000000}"/>
    <cellStyle name="Milliers_AR1194" xfId="59" xr:uid="{00000000-0005-0000-0000-000040000000}"/>
    <cellStyle name="Monétaire [0]_AR1194" xfId="60" xr:uid="{00000000-0005-0000-0000-000041000000}"/>
    <cellStyle name="Monétaire_AR1194" xfId="61" xr:uid="{00000000-0005-0000-0000-000042000000}"/>
    <cellStyle name="no dec" xfId="62" xr:uid="{00000000-0005-0000-0000-000043000000}"/>
    <cellStyle name="Normal" xfId="0" builtinId="0"/>
    <cellStyle name="Normal - Stile6" xfId="63" xr:uid="{00000000-0005-0000-0000-000045000000}"/>
    <cellStyle name="Normal - Stile7" xfId="64" xr:uid="{00000000-0005-0000-0000-000046000000}"/>
    <cellStyle name="Normal - Stile8" xfId="65" xr:uid="{00000000-0005-0000-0000-000047000000}"/>
    <cellStyle name="Normal - Style1" xfId="66" xr:uid="{00000000-0005-0000-0000-000048000000}"/>
    <cellStyle name="Normal 2" xfId="67" xr:uid="{00000000-0005-0000-0000-000049000000}"/>
    <cellStyle name="Normal 3" xfId="68" xr:uid="{00000000-0005-0000-0000-00004A000000}"/>
    <cellStyle name="Normal 3 5" xfId="126" xr:uid="{00000000-0005-0000-0000-00004B000000}"/>
    <cellStyle name="Normal 3_CF MNR Q1 10" xfId="69" xr:uid="{00000000-0005-0000-0000-00004C000000}"/>
    <cellStyle name="Normal 3_CF MNR Q1 10 2" xfId="130" xr:uid="{00000000-0005-0000-0000-00004D000000}"/>
    <cellStyle name="Normal 4" xfId="119" xr:uid="{00000000-0005-0000-0000-00004E000000}"/>
    <cellStyle name="Normal 4 2 2" xfId="128" xr:uid="{00000000-0005-0000-0000-00004F000000}"/>
    <cellStyle name="Normal 5" xfId="123" xr:uid="{00000000-0005-0000-0000-000050000000}"/>
    <cellStyle name="Normal 6" xfId="70" xr:uid="{00000000-0005-0000-0000-000051000000}"/>
    <cellStyle name="Normal 6 2" xfId="120" xr:uid="{00000000-0005-0000-0000-000052000000}"/>
    <cellStyle name="Normal 7" xfId="122" xr:uid="{00000000-0005-0000-0000-000053000000}"/>
    <cellStyle name="Normal 9" xfId="121" xr:uid="{00000000-0005-0000-0000-000054000000}"/>
    <cellStyle name="Output Amounts" xfId="71" xr:uid="{00000000-0005-0000-0000-000055000000}"/>
    <cellStyle name="Output Line Items" xfId="72" xr:uid="{00000000-0005-0000-0000-000056000000}"/>
    <cellStyle name="Percent [0]" xfId="73" xr:uid="{00000000-0005-0000-0000-000057000000}"/>
    <cellStyle name="Percent [00]" xfId="74" xr:uid="{00000000-0005-0000-0000-000058000000}"/>
    <cellStyle name="Percent [2]" xfId="75" xr:uid="{00000000-0005-0000-0000-000059000000}"/>
    <cellStyle name="Percent 2" xfId="76" xr:uid="{00000000-0005-0000-0000-00005A000000}"/>
    <cellStyle name="Percent 3" xfId="77" xr:uid="{00000000-0005-0000-0000-00005B000000}"/>
    <cellStyle name="PERCENTAGE" xfId="78" xr:uid="{00000000-0005-0000-0000-00005C000000}"/>
    <cellStyle name="PrePop Currency (0)" xfId="79" xr:uid="{00000000-0005-0000-0000-00005D000000}"/>
    <cellStyle name="PrePop Currency (2)" xfId="80" xr:uid="{00000000-0005-0000-0000-00005E000000}"/>
    <cellStyle name="PrePop Units (0)" xfId="81" xr:uid="{00000000-0005-0000-0000-00005F000000}"/>
    <cellStyle name="PrePop Units (1)" xfId="82" xr:uid="{00000000-0005-0000-0000-000060000000}"/>
    <cellStyle name="PrePop Units (2)" xfId="83" xr:uid="{00000000-0005-0000-0000-000061000000}"/>
    <cellStyle name="price" xfId="84" xr:uid="{00000000-0005-0000-0000-000062000000}"/>
    <cellStyle name="PSChar" xfId="85" xr:uid="{00000000-0005-0000-0000-000063000000}"/>
    <cellStyle name="PSDate" xfId="86" xr:uid="{00000000-0005-0000-0000-000064000000}"/>
    <cellStyle name="PSDec" xfId="87" xr:uid="{00000000-0005-0000-0000-000065000000}"/>
    <cellStyle name="PSHeading" xfId="88" xr:uid="{00000000-0005-0000-0000-000066000000}"/>
    <cellStyle name="PSInt" xfId="89" xr:uid="{00000000-0005-0000-0000-000067000000}"/>
    <cellStyle name="PSSpacer" xfId="90" xr:uid="{00000000-0005-0000-0000-000068000000}"/>
    <cellStyle name="pwstyle" xfId="91" xr:uid="{00000000-0005-0000-0000-000069000000}"/>
    <cellStyle name="Quantity" xfId="92" xr:uid="{00000000-0005-0000-0000-00006A000000}"/>
    <cellStyle name="RevList" xfId="93" xr:uid="{00000000-0005-0000-0000-00006B000000}"/>
    <cellStyle name="rob" xfId="94" xr:uid="{00000000-0005-0000-0000-00006C000000}"/>
    <cellStyle name="sbt2" xfId="95" xr:uid="{00000000-0005-0000-0000-00006D000000}"/>
    <cellStyle name="Standard_Anpassen der Amortisation" xfId="96" xr:uid="{00000000-0005-0000-0000-00006E000000}"/>
    <cellStyle name="Style 1" xfId="97" xr:uid="{00000000-0005-0000-0000-00006F000000}"/>
    <cellStyle name="Style 2" xfId="98" xr:uid="{00000000-0005-0000-0000-000070000000}"/>
    <cellStyle name="subt1" xfId="99" xr:uid="{00000000-0005-0000-0000-000071000000}"/>
    <cellStyle name="Subtotal" xfId="100" xr:uid="{00000000-0005-0000-0000-000072000000}"/>
    <cellStyle name="Text Indent A" xfId="101" xr:uid="{00000000-0005-0000-0000-000073000000}"/>
    <cellStyle name="Text Indent B" xfId="102" xr:uid="{00000000-0005-0000-0000-000074000000}"/>
    <cellStyle name="Text Indent C" xfId="103" xr:uid="{00000000-0005-0000-0000-000075000000}"/>
    <cellStyle name="Timing Schedule" xfId="104" xr:uid="{00000000-0005-0000-0000-000076000000}"/>
    <cellStyle name="v" xfId="105" xr:uid="{00000000-0005-0000-0000-000077000000}"/>
    <cellStyle name="Währung [0]_Compiling Utility Macros" xfId="106" xr:uid="{00000000-0005-0000-0000-000078000000}"/>
    <cellStyle name="Währung_Compiling Utility Macros" xfId="107" xr:uid="{00000000-0005-0000-0000-000079000000}"/>
    <cellStyle name="เชื่อมโยงหลายมิติ" xfId="110" xr:uid="{00000000-0005-0000-0000-00007A000000}"/>
    <cellStyle name="ตามการเชื่อมโยงหลายมิติ" xfId="111" xr:uid="{00000000-0005-0000-0000-00007B000000}"/>
    <cellStyle name="น้บะภฒ_95" xfId="112" xr:uid="{00000000-0005-0000-0000-00007C000000}"/>
    <cellStyle name="ฤธถ [0]_95" xfId="113" xr:uid="{00000000-0005-0000-0000-00007D000000}"/>
    <cellStyle name="ฤธถ_95" xfId="114" xr:uid="{00000000-0005-0000-0000-00007E000000}"/>
    <cellStyle name="ล๋ศญ [0]_95" xfId="115" xr:uid="{00000000-0005-0000-0000-00007F000000}"/>
    <cellStyle name="ล๋ศญ_95" xfId="116" xr:uid="{00000000-0005-0000-0000-000080000000}"/>
    <cellStyle name="วฅมุ_4ฟ๙ฝวภ๛" xfId="117" xr:uid="{00000000-0005-0000-0000-000081000000}"/>
    <cellStyle name="常规_Sheet1" xfId="118" xr:uid="{00000000-0005-0000-0000-00008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7"/>
  <sheetViews>
    <sheetView showZeros="0" tabSelected="1" zoomScaleNormal="100" zoomScaleSheetLayoutView="85" workbookViewId="0">
      <selection activeCell="G11" sqref="G11"/>
    </sheetView>
  </sheetViews>
  <sheetFormatPr defaultRowHeight="18" customHeight="1"/>
  <cols>
    <col min="1" max="6" width="1.875" style="18" customWidth="1"/>
    <col min="7" max="7" width="25" style="18" customWidth="1"/>
    <col min="8" max="8" width="8.125" style="21" customWidth="1"/>
    <col min="9" max="9" width="0.75" style="21" customWidth="1"/>
    <col min="10" max="10" width="12.75" style="46" customWidth="1"/>
    <col min="11" max="11" width="0.75" style="21" customWidth="1"/>
    <col min="12" max="12" width="12.75" style="21" customWidth="1"/>
    <col min="13" max="13" width="0.75" style="46" customWidth="1"/>
    <col min="14" max="14" width="12.75" style="23" customWidth="1"/>
    <col min="15" max="15" width="0.75" style="23" customWidth="1"/>
    <col min="16" max="16" width="12.75" style="23" customWidth="1"/>
    <col min="17" max="17" width="9.125" style="18"/>
    <col min="18" max="18" width="12" style="18" bestFit="1" customWidth="1"/>
    <col min="19" max="19" width="12" style="110" bestFit="1" customWidth="1"/>
    <col min="20" max="20" width="9.75" style="18" bestFit="1" customWidth="1"/>
    <col min="21" max="232" width="9.125" style="18"/>
    <col min="233" max="235" width="2.125" style="18" customWidth="1"/>
    <col min="236" max="236" width="7.375" style="18" customWidth="1"/>
    <col min="237" max="237" width="2.125" style="18" customWidth="1"/>
    <col min="238" max="238" width="2.375" style="18" customWidth="1"/>
    <col min="239" max="239" width="28.875" style="18" customWidth="1"/>
    <col min="240" max="240" width="8.125" style="18" bestFit="1" customWidth="1"/>
    <col min="241" max="241" width="1.75" style="18" customWidth="1"/>
    <col min="242" max="242" width="14.75" style="18" customWidth="1"/>
    <col min="243" max="243" width="1.75" style="18" customWidth="1"/>
    <col min="244" max="244" width="14.75" style="18" customWidth="1"/>
    <col min="245" max="245" width="9.125" style="18"/>
    <col min="246" max="246" width="9.875" style="18" bestFit="1" customWidth="1"/>
    <col min="247" max="248" width="10.625" style="18" customWidth="1"/>
    <col min="249" max="488" width="9.125" style="18"/>
    <col min="489" max="491" width="2.125" style="18" customWidth="1"/>
    <col min="492" max="492" width="7.375" style="18" customWidth="1"/>
    <col min="493" max="493" width="2.125" style="18" customWidth="1"/>
    <col min="494" max="494" width="2.375" style="18" customWidth="1"/>
    <col min="495" max="495" width="28.875" style="18" customWidth="1"/>
    <col min="496" max="496" width="8.125" style="18" bestFit="1" customWidth="1"/>
    <col min="497" max="497" width="1.75" style="18" customWidth="1"/>
    <col min="498" max="498" width="14.75" style="18" customWidth="1"/>
    <col min="499" max="499" width="1.75" style="18" customWidth="1"/>
    <col min="500" max="500" width="14.75" style="18" customWidth="1"/>
    <col min="501" max="501" width="9.125" style="18"/>
    <col min="502" max="502" width="9.875" style="18" bestFit="1" customWidth="1"/>
    <col min="503" max="504" width="10.625" style="18" customWidth="1"/>
    <col min="505" max="744" width="9.125" style="18"/>
    <col min="745" max="747" width="2.125" style="18" customWidth="1"/>
    <col min="748" max="748" width="7.375" style="18" customWidth="1"/>
    <col min="749" max="749" width="2.125" style="18" customWidth="1"/>
    <col min="750" max="750" width="2.375" style="18" customWidth="1"/>
    <col min="751" max="751" width="28.875" style="18" customWidth="1"/>
    <col min="752" max="752" width="8.125" style="18" bestFit="1" customWidth="1"/>
    <col min="753" max="753" width="1.75" style="18" customWidth="1"/>
    <col min="754" max="754" width="14.75" style="18" customWidth="1"/>
    <col min="755" max="755" width="1.75" style="18" customWidth="1"/>
    <col min="756" max="756" width="14.75" style="18" customWidth="1"/>
    <col min="757" max="757" width="9.125" style="18"/>
    <col min="758" max="758" width="9.875" style="18" bestFit="1" customWidth="1"/>
    <col min="759" max="760" width="10.625" style="18" customWidth="1"/>
    <col min="761" max="1000" width="9.125" style="18"/>
    <col min="1001" max="1003" width="2.125" style="18" customWidth="1"/>
    <col min="1004" max="1004" width="7.375" style="18" customWidth="1"/>
    <col min="1005" max="1005" width="2.125" style="18" customWidth="1"/>
    <col min="1006" max="1006" width="2.375" style="18" customWidth="1"/>
    <col min="1007" max="1007" width="28.875" style="18" customWidth="1"/>
    <col min="1008" max="1008" width="8.125" style="18" bestFit="1" customWidth="1"/>
    <col min="1009" max="1009" width="1.75" style="18" customWidth="1"/>
    <col min="1010" max="1010" width="14.75" style="18" customWidth="1"/>
    <col min="1011" max="1011" width="1.75" style="18" customWidth="1"/>
    <col min="1012" max="1012" width="14.75" style="18" customWidth="1"/>
    <col min="1013" max="1013" width="9.125" style="18"/>
    <col min="1014" max="1014" width="9.875" style="18" bestFit="1" customWidth="1"/>
    <col min="1015" max="1016" width="10.625" style="18" customWidth="1"/>
    <col min="1017" max="1256" width="9.125" style="18"/>
    <col min="1257" max="1259" width="2.125" style="18" customWidth="1"/>
    <col min="1260" max="1260" width="7.375" style="18" customWidth="1"/>
    <col min="1261" max="1261" width="2.125" style="18" customWidth="1"/>
    <col min="1262" max="1262" width="2.375" style="18" customWidth="1"/>
    <col min="1263" max="1263" width="28.875" style="18" customWidth="1"/>
    <col min="1264" max="1264" width="8.125" style="18" bestFit="1" customWidth="1"/>
    <col min="1265" max="1265" width="1.75" style="18" customWidth="1"/>
    <col min="1266" max="1266" width="14.75" style="18" customWidth="1"/>
    <col min="1267" max="1267" width="1.75" style="18" customWidth="1"/>
    <col min="1268" max="1268" width="14.75" style="18" customWidth="1"/>
    <col min="1269" max="1269" width="9.125" style="18"/>
    <col min="1270" max="1270" width="9.875" style="18" bestFit="1" customWidth="1"/>
    <col min="1271" max="1272" width="10.625" style="18" customWidth="1"/>
    <col min="1273" max="1512" width="9.125" style="18"/>
    <col min="1513" max="1515" width="2.125" style="18" customWidth="1"/>
    <col min="1516" max="1516" width="7.375" style="18" customWidth="1"/>
    <col min="1517" max="1517" width="2.125" style="18" customWidth="1"/>
    <col min="1518" max="1518" width="2.375" style="18" customWidth="1"/>
    <col min="1519" max="1519" width="28.875" style="18" customWidth="1"/>
    <col min="1520" max="1520" width="8.125" style="18" bestFit="1" customWidth="1"/>
    <col min="1521" max="1521" width="1.75" style="18" customWidth="1"/>
    <col min="1522" max="1522" width="14.75" style="18" customWidth="1"/>
    <col min="1523" max="1523" width="1.75" style="18" customWidth="1"/>
    <col min="1524" max="1524" width="14.75" style="18" customWidth="1"/>
    <col min="1525" max="1525" width="9.125" style="18"/>
    <col min="1526" max="1526" width="9.875" style="18" bestFit="1" customWidth="1"/>
    <col min="1527" max="1528" width="10.625" style="18" customWidth="1"/>
    <col min="1529" max="1768" width="9.125" style="18"/>
    <col min="1769" max="1771" width="2.125" style="18" customWidth="1"/>
    <col min="1772" max="1772" width="7.375" style="18" customWidth="1"/>
    <col min="1773" max="1773" width="2.125" style="18" customWidth="1"/>
    <col min="1774" max="1774" width="2.375" style="18" customWidth="1"/>
    <col min="1775" max="1775" width="28.875" style="18" customWidth="1"/>
    <col min="1776" max="1776" width="8.125" style="18" bestFit="1" customWidth="1"/>
    <col min="1777" max="1777" width="1.75" style="18" customWidth="1"/>
    <col min="1778" max="1778" width="14.75" style="18" customWidth="1"/>
    <col min="1779" max="1779" width="1.75" style="18" customWidth="1"/>
    <col min="1780" max="1780" width="14.75" style="18" customWidth="1"/>
    <col min="1781" max="1781" width="9.125" style="18"/>
    <col min="1782" max="1782" width="9.875" style="18" bestFit="1" customWidth="1"/>
    <col min="1783" max="1784" width="10.625" style="18" customWidth="1"/>
    <col min="1785" max="2024" width="9.125" style="18"/>
    <col min="2025" max="2027" width="2.125" style="18" customWidth="1"/>
    <col min="2028" max="2028" width="7.375" style="18" customWidth="1"/>
    <col min="2029" max="2029" width="2.125" style="18" customWidth="1"/>
    <col min="2030" max="2030" width="2.375" style="18" customWidth="1"/>
    <col min="2031" max="2031" width="28.875" style="18" customWidth="1"/>
    <col min="2032" max="2032" width="8.125" style="18" bestFit="1" customWidth="1"/>
    <col min="2033" max="2033" width="1.75" style="18" customWidth="1"/>
    <col min="2034" max="2034" width="14.75" style="18" customWidth="1"/>
    <col min="2035" max="2035" width="1.75" style="18" customWidth="1"/>
    <col min="2036" max="2036" width="14.75" style="18" customWidth="1"/>
    <col min="2037" max="2037" width="9.125" style="18"/>
    <col min="2038" max="2038" width="9.875" style="18" bestFit="1" customWidth="1"/>
    <col min="2039" max="2040" width="10.625" style="18" customWidth="1"/>
    <col min="2041" max="2280" width="9.125" style="18"/>
    <col min="2281" max="2283" width="2.125" style="18" customWidth="1"/>
    <col min="2284" max="2284" width="7.375" style="18" customWidth="1"/>
    <col min="2285" max="2285" width="2.125" style="18" customWidth="1"/>
    <col min="2286" max="2286" width="2.375" style="18" customWidth="1"/>
    <col min="2287" max="2287" width="28.875" style="18" customWidth="1"/>
    <col min="2288" max="2288" width="8.125" style="18" bestFit="1" customWidth="1"/>
    <col min="2289" max="2289" width="1.75" style="18" customWidth="1"/>
    <col min="2290" max="2290" width="14.75" style="18" customWidth="1"/>
    <col min="2291" max="2291" width="1.75" style="18" customWidth="1"/>
    <col min="2292" max="2292" width="14.75" style="18" customWidth="1"/>
    <col min="2293" max="2293" width="9.125" style="18"/>
    <col min="2294" max="2294" width="9.875" style="18" bestFit="1" customWidth="1"/>
    <col min="2295" max="2296" width="10.625" style="18" customWidth="1"/>
    <col min="2297" max="2536" width="9.125" style="18"/>
    <col min="2537" max="2539" width="2.125" style="18" customWidth="1"/>
    <col min="2540" max="2540" width="7.375" style="18" customWidth="1"/>
    <col min="2541" max="2541" width="2.125" style="18" customWidth="1"/>
    <col min="2542" max="2542" width="2.375" style="18" customWidth="1"/>
    <col min="2543" max="2543" width="28.875" style="18" customWidth="1"/>
    <col min="2544" max="2544" width="8.125" style="18" bestFit="1" customWidth="1"/>
    <col min="2545" max="2545" width="1.75" style="18" customWidth="1"/>
    <col min="2546" max="2546" width="14.75" style="18" customWidth="1"/>
    <col min="2547" max="2547" width="1.75" style="18" customWidth="1"/>
    <col min="2548" max="2548" width="14.75" style="18" customWidth="1"/>
    <col min="2549" max="2549" width="9.125" style="18"/>
    <col min="2550" max="2550" width="9.875" style="18" bestFit="1" customWidth="1"/>
    <col min="2551" max="2552" width="10.625" style="18" customWidth="1"/>
    <col min="2553" max="2792" width="9.125" style="18"/>
    <col min="2793" max="2795" width="2.125" style="18" customWidth="1"/>
    <col min="2796" max="2796" width="7.375" style="18" customWidth="1"/>
    <col min="2797" max="2797" width="2.125" style="18" customWidth="1"/>
    <col min="2798" max="2798" width="2.375" style="18" customWidth="1"/>
    <col min="2799" max="2799" width="28.875" style="18" customWidth="1"/>
    <col min="2800" max="2800" width="8.125" style="18" bestFit="1" customWidth="1"/>
    <col min="2801" max="2801" width="1.75" style="18" customWidth="1"/>
    <col min="2802" max="2802" width="14.75" style="18" customWidth="1"/>
    <col min="2803" max="2803" width="1.75" style="18" customWidth="1"/>
    <col min="2804" max="2804" width="14.75" style="18" customWidth="1"/>
    <col min="2805" max="2805" width="9.125" style="18"/>
    <col min="2806" max="2806" width="9.875" style="18" bestFit="1" customWidth="1"/>
    <col min="2807" max="2808" width="10.625" style="18" customWidth="1"/>
    <col min="2809" max="3048" width="9.125" style="18"/>
    <col min="3049" max="3051" width="2.125" style="18" customWidth="1"/>
    <col min="3052" max="3052" width="7.375" style="18" customWidth="1"/>
    <col min="3053" max="3053" width="2.125" style="18" customWidth="1"/>
    <col min="3054" max="3054" width="2.375" style="18" customWidth="1"/>
    <col min="3055" max="3055" width="28.875" style="18" customWidth="1"/>
    <col min="3056" max="3056" width="8.125" style="18" bestFit="1" customWidth="1"/>
    <col min="3057" max="3057" width="1.75" style="18" customWidth="1"/>
    <col min="3058" max="3058" width="14.75" style="18" customWidth="1"/>
    <col min="3059" max="3059" width="1.75" style="18" customWidth="1"/>
    <col min="3060" max="3060" width="14.75" style="18" customWidth="1"/>
    <col min="3061" max="3061" width="9.125" style="18"/>
    <col min="3062" max="3062" width="9.875" style="18" bestFit="1" customWidth="1"/>
    <col min="3063" max="3064" width="10.625" style="18" customWidth="1"/>
    <col min="3065" max="3304" width="9.125" style="18"/>
    <col min="3305" max="3307" width="2.125" style="18" customWidth="1"/>
    <col min="3308" max="3308" width="7.375" style="18" customWidth="1"/>
    <col min="3309" max="3309" width="2.125" style="18" customWidth="1"/>
    <col min="3310" max="3310" width="2.375" style="18" customWidth="1"/>
    <col min="3311" max="3311" width="28.875" style="18" customWidth="1"/>
    <col min="3312" max="3312" width="8.125" style="18" bestFit="1" customWidth="1"/>
    <col min="3313" max="3313" width="1.75" style="18" customWidth="1"/>
    <col min="3314" max="3314" width="14.75" style="18" customWidth="1"/>
    <col min="3315" max="3315" width="1.75" style="18" customWidth="1"/>
    <col min="3316" max="3316" width="14.75" style="18" customWidth="1"/>
    <col min="3317" max="3317" width="9.125" style="18"/>
    <col min="3318" max="3318" width="9.875" style="18" bestFit="1" customWidth="1"/>
    <col min="3319" max="3320" width="10.625" style="18" customWidth="1"/>
    <col min="3321" max="3560" width="9.125" style="18"/>
    <col min="3561" max="3563" width="2.125" style="18" customWidth="1"/>
    <col min="3564" max="3564" width="7.375" style="18" customWidth="1"/>
    <col min="3565" max="3565" width="2.125" style="18" customWidth="1"/>
    <col min="3566" max="3566" width="2.375" style="18" customWidth="1"/>
    <col min="3567" max="3567" width="28.875" style="18" customWidth="1"/>
    <col min="3568" max="3568" width="8.125" style="18" bestFit="1" customWidth="1"/>
    <col min="3569" max="3569" width="1.75" style="18" customWidth="1"/>
    <col min="3570" max="3570" width="14.75" style="18" customWidth="1"/>
    <col min="3571" max="3571" width="1.75" style="18" customWidth="1"/>
    <col min="3572" max="3572" width="14.75" style="18" customWidth="1"/>
    <col min="3573" max="3573" width="9.125" style="18"/>
    <col min="3574" max="3574" width="9.875" style="18" bestFit="1" customWidth="1"/>
    <col min="3575" max="3576" width="10.625" style="18" customWidth="1"/>
    <col min="3577" max="3816" width="9.125" style="18"/>
    <col min="3817" max="3819" width="2.125" style="18" customWidth="1"/>
    <col min="3820" max="3820" width="7.375" style="18" customWidth="1"/>
    <col min="3821" max="3821" width="2.125" style="18" customWidth="1"/>
    <col min="3822" max="3822" width="2.375" style="18" customWidth="1"/>
    <col min="3823" max="3823" width="28.875" style="18" customWidth="1"/>
    <col min="3824" max="3824" width="8.125" style="18" bestFit="1" customWidth="1"/>
    <col min="3825" max="3825" width="1.75" style="18" customWidth="1"/>
    <col min="3826" max="3826" width="14.75" style="18" customWidth="1"/>
    <col min="3827" max="3827" width="1.75" style="18" customWidth="1"/>
    <col min="3828" max="3828" width="14.75" style="18" customWidth="1"/>
    <col min="3829" max="3829" width="9.125" style="18"/>
    <col min="3830" max="3830" width="9.875" style="18" bestFit="1" customWidth="1"/>
    <col min="3831" max="3832" width="10.625" style="18" customWidth="1"/>
    <col min="3833" max="4072" width="9.125" style="18"/>
    <col min="4073" max="4075" width="2.125" style="18" customWidth="1"/>
    <col min="4076" max="4076" width="7.375" style="18" customWidth="1"/>
    <col min="4077" max="4077" width="2.125" style="18" customWidth="1"/>
    <col min="4078" max="4078" width="2.375" style="18" customWidth="1"/>
    <col min="4079" max="4079" width="28.875" style="18" customWidth="1"/>
    <col min="4080" max="4080" width="8.125" style="18" bestFit="1" customWidth="1"/>
    <col min="4081" max="4081" width="1.75" style="18" customWidth="1"/>
    <col min="4082" max="4082" width="14.75" style="18" customWidth="1"/>
    <col min="4083" max="4083" width="1.75" style="18" customWidth="1"/>
    <col min="4084" max="4084" width="14.75" style="18" customWidth="1"/>
    <col min="4085" max="4085" width="9.125" style="18"/>
    <col min="4086" max="4086" width="9.875" style="18" bestFit="1" customWidth="1"/>
    <col min="4087" max="4088" width="10.625" style="18" customWidth="1"/>
    <col min="4089" max="4328" width="9.125" style="18"/>
    <col min="4329" max="4331" width="2.125" style="18" customWidth="1"/>
    <col min="4332" max="4332" width="7.375" style="18" customWidth="1"/>
    <col min="4333" max="4333" width="2.125" style="18" customWidth="1"/>
    <col min="4334" max="4334" width="2.375" style="18" customWidth="1"/>
    <col min="4335" max="4335" width="28.875" style="18" customWidth="1"/>
    <col min="4336" max="4336" width="8.125" style="18" bestFit="1" customWidth="1"/>
    <col min="4337" max="4337" width="1.75" style="18" customWidth="1"/>
    <col min="4338" max="4338" width="14.75" style="18" customWidth="1"/>
    <col min="4339" max="4339" width="1.75" style="18" customWidth="1"/>
    <col min="4340" max="4340" width="14.75" style="18" customWidth="1"/>
    <col min="4341" max="4341" width="9.125" style="18"/>
    <col min="4342" max="4342" width="9.875" style="18" bestFit="1" customWidth="1"/>
    <col min="4343" max="4344" width="10.625" style="18" customWidth="1"/>
    <col min="4345" max="4584" width="9.125" style="18"/>
    <col min="4585" max="4587" width="2.125" style="18" customWidth="1"/>
    <col min="4588" max="4588" width="7.375" style="18" customWidth="1"/>
    <col min="4589" max="4589" width="2.125" style="18" customWidth="1"/>
    <col min="4590" max="4590" width="2.375" style="18" customWidth="1"/>
    <col min="4591" max="4591" width="28.875" style="18" customWidth="1"/>
    <col min="4592" max="4592" width="8.125" style="18" bestFit="1" customWidth="1"/>
    <col min="4593" max="4593" width="1.75" style="18" customWidth="1"/>
    <col min="4594" max="4594" width="14.75" style="18" customWidth="1"/>
    <col min="4595" max="4595" width="1.75" style="18" customWidth="1"/>
    <col min="4596" max="4596" width="14.75" style="18" customWidth="1"/>
    <col min="4597" max="4597" width="9.125" style="18"/>
    <col min="4598" max="4598" width="9.875" style="18" bestFit="1" customWidth="1"/>
    <col min="4599" max="4600" width="10.625" style="18" customWidth="1"/>
    <col min="4601" max="4840" width="9.125" style="18"/>
    <col min="4841" max="4843" width="2.125" style="18" customWidth="1"/>
    <col min="4844" max="4844" width="7.375" style="18" customWidth="1"/>
    <col min="4845" max="4845" width="2.125" style="18" customWidth="1"/>
    <col min="4846" max="4846" width="2.375" style="18" customWidth="1"/>
    <col min="4847" max="4847" width="28.875" style="18" customWidth="1"/>
    <col min="4848" max="4848" width="8.125" style="18" bestFit="1" customWidth="1"/>
    <col min="4849" max="4849" width="1.75" style="18" customWidth="1"/>
    <col min="4850" max="4850" width="14.75" style="18" customWidth="1"/>
    <col min="4851" max="4851" width="1.75" style="18" customWidth="1"/>
    <col min="4852" max="4852" width="14.75" style="18" customWidth="1"/>
    <col min="4853" max="4853" width="9.125" style="18"/>
    <col min="4854" max="4854" width="9.875" style="18" bestFit="1" customWidth="1"/>
    <col min="4855" max="4856" width="10.625" style="18" customWidth="1"/>
    <col min="4857" max="5096" width="9.125" style="18"/>
    <col min="5097" max="5099" width="2.125" style="18" customWidth="1"/>
    <col min="5100" max="5100" width="7.375" style="18" customWidth="1"/>
    <col min="5101" max="5101" width="2.125" style="18" customWidth="1"/>
    <col min="5102" max="5102" width="2.375" style="18" customWidth="1"/>
    <col min="5103" max="5103" width="28.875" style="18" customWidth="1"/>
    <col min="5104" max="5104" width="8.125" style="18" bestFit="1" customWidth="1"/>
    <col min="5105" max="5105" width="1.75" style="18" customWidth="1"/>
    <col min="5106" max="5106" width="14.75" style="18" customWidth="1"/>
    <col min="5107" max="5107" width="1.75" style="18" customWidth="1"/>
    <col min="5108" max="5108" width="14.75" style="18" customWidth="1"/>
    <col min="5109" max="5109" width="9.125" style="18"/>
    <col min="5110" max="5110" width="9.875" style="18" bestFit="1" customWidth="1"/>
    <col min="5111" max="5112" width="10.625" style="18" customWidth="1"/>
    <col min="5113" max="5352" width="9.125" style="18"/>
    <col min="5353" max="5355" width="2.125" style="18" customWidth="1"/>
    <col min="5356" max="5356" width="7.375" style="18" customWidth="1"/>
    <col min="5357" max="5357" width="2.125" style="18" customWidth="1"/>
    <col min="5358" max="5358" width="2.375" style="18" customWidth="1"/>
    <col min="5359" max="5359" width="28.875" style="18" customWidth="1"/>
    <col min="5360" max="5360" width="8.125" style="18" bestFit="1" customWidth="1"/>
    <col min="5361" max="5361" width="1.75" style="18" customWidth="1"/>
    <col min="5362" max="5362" width="14.75" style="18" customWidth="1"/>
    <col min="5363" max="5363" width="1.75" style="18" customWidth="1"/>
    <col min="5364" max="5364" width="14.75" style="18" customWidth="1"/>
    <col min="5365" max="5365" width="9.125" style="18"/>
    <col min="5366" max="5366" width="9.875" style="18" bestFit="1" customWidth="1"/>
    <col min="5367" max="5368" width="10.625" style="18" customWidth="1"/>
    <col min="5369" max="5608" width="9.125" style="18"/>
    <col min="5609" max="5611" width="2.125" style="18" customWidth="1"/>
    <col min="5612" max="5612" width="7.375" style="18" customWidth="1"/>
    <col min="5613" max="5613" width="2.125" style="18" customWidth="1"/>
    <col min="5614" max="5614" width="2.375" style="18" customWidth="1"/>
    <col min="5615" max="5615" width="28.875" style="18" customWidth="1"/>
    <col min="5616" max="5616" width="8.125" style="18" bestFit="1" customWidth="1"/>
    <col min="5617" max="5617" width="1.75" style="18" customWidth="1"/>
    <col min="5618" max="5618" width="14.75" style="18" customWidth="1"/>
    <col min="5619" max="5619" width="1.75" style="18" customWidth="1"/>
    <col min="5620" max="5620" width="14.75" style="18" customWidth="1"/>
    <col min="5621" max="5621" width="9.125" style="18"/>
    <col min="5622" max="5622" width="9.875" style="18" bestFit="1" customWidth="1"/>
    <col min="5623" max="5624" width="10.625" style="18" customWidth="1"/>
    <col min="5625" max="5864" width="9.125" style="18"/>
    <col min="5865" max="5867" width="2.125" style="18" customWidth="1"/>
    <col min="5868" max="5868" width="7.375" style="18" customWidth="1"/>
    <col min="5869" max="5869" width="2.125" style="18" customWidth="1"/>
    <col min="5870" max="5870" width="2.375" style="18" customWidth="1"/>
    <col min="5871" max="5871" width="28.875" style="18" customWidth="1"/>
    <col min="5872" max="5872" width="8.125" style="18" bestFit="1" customWidth="1"/>
    <col min="5873" max="5873" width="1.75" style="18" customWidth="1"/>
    <col min="5874" max="5874" width="14.75" style="18" customWidth="1"/>
    <col min="5875" max="5875" width="1.75" style="18" customWidth="1"/>
    <col min="5876" max="5876" width="14.75" style="18" customWidth="1"/>
    <col min="5877" max="5877" width="9.125" style="18"/>
    <col min="5878" max="5878" width="9.875" style="18" bestFit="1" customWidth="1"/>
    <col min="5879" max="5880" width="10.625" style="18" customWidth="1"/>
    <col min="5881" max="6120" width="9.125" style="18"/>
    <col min="6121" max="6123" width="2.125" style="18" customWidth="1"/>
    <col min="6124" max="6124" width="7.375" style="18" customWidth="1"/>
    <col min="6125" max="6125" width="2.125" style="18" customWidth="1"/>
    <col min="6126" max="6126" width="2.375" style="18" customWidth="1"/>
    <col min="6127" max="6127" width="28.875" style="18" customWidth="1"/>
    <col min="6128" max="6128" width="8.125" style="18" bestFit="1" customWidth="1"/>
    <col min="6129" max="6129" width="1.75" style="18" customWidth="1"/>
    <col min="6130" max="6130" width="14.75" style="18" customWidth="1"/>
    <col min="6131" max="6131" width="1.75" style="18" customWidth="1"/>
    <col min="6132" max="6132" width="14.75" style="18" customWidth="1"/>
    <col min="6133" max="6133" width="9.125" style="18"/>
    <col min="6134" max="6134" width="9.875" style="18" bestFit="1" customWidth="1"/>
    <col min="6135" max="6136" width="10.625" style="18" customWidth="1"/>
    <col min="6137" max="6376" width="9.125" style="18"/>
    <col min="6377" max="6379" width="2.125" style="18" customWidth="1"/>
    <col min="6380" max="6380" width="7.375" style="18" customWidth="1"/>
    <col min="6381" max="6381" width="2.125" style="18" customWidth="1"/>
    <col min="6382" max="6382" width="2.375" style="18" customWidth="1"/>
    <col min="6383" max="6383" width="28.875" style="18" customWidth="1"/>
    <col min="6384" max="6384" width="8.125" style="18" bestFit="1" customWidth="1"/>
    <col min="6385" max="6385" width="1.75" style="18" customWidth="1"/>
    <col min="6386" max="6386" width="14.75" style="18" customWidth="1"/>
    <col min="6387" max="6387" width="1.75" style="18" customWidth="1"/>
    <col min="6388" max="6388" width="14.75" style="18" customWidth="1"/>
    <col min="6389" max="6389" width="9.125" style="18"/>
    <col min="6390" max="6390" width="9.875" style="18" bestFit="1" customWidth="1"/>
    <col min="6391" max="6392" width="10.625" style="18" customWidth="1"/>
    <col min="6393" max="6632" width="9.125" style="18"/>
    <col min="6633" max="6635" width="2.125" style="18" customWidth="1"/>
    <col min="6636" max="6636" width="7.375" style="18" customWidth="1"/>
    <col min="6637" max="6637" width="2.125" style="18" customWidth="1"/>
    <col min="6638" max="6638" width="2.375" style="18" customWidth="1"/>
    <col min="6639" max="6639" width="28.875" style="18" customWidth="1"/>
    <col min="6640" max="6640" width="8.125" style="18" bestFit="1" customWidth="1"/>
    <col min="6641" max="6641" width="1.75" style="18" customWidth="1"/>
    <col min="6642" max="6642" width="14.75" style="18" customWidth="1"/>
    <col min="6643" max="6643" width="1.75" style="18" customWidth="1"/>
    <col min="6644" max="6644" width="14.75" style="18" customWidth="1"/>
    <col min="6645" max="6645" width="9.125" style="18"/>
    <col min="6646" max="6646" width="9.875" style="18" bestFit="1" customWidth="1"/>
    <col min="6647" max="6648" width="10.625" style="18" customWidth="1"/>
    <col min="6649" max="6888" width="9.125" style="18"/>
    <col min="6889" max="6891" width="2.125" style="18" customWidth="1"/>
    <col min="6892" max="6892" width="7.375" style="18" customWidth="1"/>
    <col min="6893" max="6893" width="2.125" style="18" customWidth="1"/>
    <col min="6894" max="6894" width="2.375" style="18" customWidth="1"/>
    <col min="6895" max="6895" width="28.875" style="18" customWidth="1"/>
    <col min="6896" max="6896" width="8.125" style="18" bestFit="1" customWidth="1"/>
    <col min="6897" max="6897" width="1.75" style="18" customWidth="1"/>
    <col min="6898" max="6898" width="14.75" style="18" customWidth="1"/>
    <col min="6899" max="6899" width="1.75" style="18" customWidth="1"/>
    <col min="6900" max="6900" width="14.75" style="18" customWidth="1"/>
    <col min="6901" max="6901" width="9.125" style="18"/>
    <col min="6902" max="6902" width="9.875" style="18" bestFit="1" customWidth="1"/>
    <col min="6903" max="6904" width="10.625" style="18" customWidth="1"/>
    <col min="6905" max="7144" width="9.125" style="18"/>
    <col min="7145" max="7147" width="2.125" style="18" customWidth="1"/>
    <col min="7148" max="7148" width="7.375" style="18" customWidth="1"/>
    <col min="7149" max="7149" width="2.125" style="18" customWidth="1"/>
    <col min="7150" max="7150" width="2.375" style="18" customWidth="1"/>
    <col min="7151" max="7151" width="28.875" style="18" customWidth="1"/>
    <col min="7152" max="7152" width="8.125" style="18" bestFit="1" customWidth="1"/>
    <col min="7153" max="7153" width="1.75" style="18" customWidth="1"/>
    <col min="7154" max="7154" width="14.75" style="18" customWidth="1"/>
    <col min="7155" max="7155" width="1.75" style="18" customWidth="1"/>
    <col min="7156" max="7156" width="14.75" style="18" customWidth="1"/>
    <col min="7157" max="7157" width="9.125" style="18"/>
    <col min="7158" max="7158" width="9.875" style="18" bestFit="1" customWidth="1"/>
    <col min="7159" max="7160" width="10.625" style="18" customWidth="1"/>
    <col min="7161" max="7400" width="9.125" style="18"/>
    <col min="7401" max="7403" width="2.125" style="18" customWidth="1"/>
    <col min="7404" max="7404" width="7.375" style="18" customWidth="1"/>
    <col min="7405" max="7405" width="2.125" style="18" customWidth="1"/>
    <col min="7406" max="7406" width="2.375" style="18" customWidth="1"/>
    <col min="7407" max="7407" width="28.875" style="18" customWidth="1"/>
    <col min="7408" max="7408" width="8.125" style="18" bestFit="1" customWidth="1"/>
    <col min="7409" max="7409" width="1.75" style="18" customWidth="1"/>
    <col min="7410" max="7410" width="14.75" style="18" customWidth="1"/>
    <col min="7411" max="7411" width="1.75" style="18" customWidth="1"/>
    <col min="7412" max="7412" width="14.75" style="18" customWidth="1"/>
    <col min="7413" max="7413" width="9.125" style="18"/>
    <col min="7414" max="7414" width="9.875" style="18" bestFit="1" customWidth="1"/>
    <col min="7415" max="7416" width="10.625" style="18" customWidth="1"/>
    <col min="7417" max="7656" width="9.125" style="18"/>
    <col min="7657" max="7659" width="2.125" style="18" customWidth="1"/>
    <col min="7660" max="7660" width="7.375" style="18" customWidth="1"/>
    <col min="7661" max="7661" width="2.125" style="18" customWidth="1"/>
    <col min="7662" max="7662" width="2.375" style="18" customWidth="1"/>
    <col min="7663" max="7663" width="28.875" style="18" customWidth="1"/>
    <col min="7664" max="7664" width="8.125" style="18" bestFit="1" customWidth="1"/>
    <col min="7665" max="7665" width="1.75" style="18" customWidth="1"/>
    <col min="7666" max="7666" width="14.75" style="18" customWidth="1"/>
    <col min="7667" max="7667" width="1.75" style="18" customWidth="1"/>
    <col min="7668" max="7668" width="14.75" style="18" customWidth="1"/>
    <col min="7669" max="7669" width="9.125" style="18"/>
    <col min="7670" max="7670" width="9.875" style="18" bestFit="1" customWidth="1"/>
    <col min="7671" max="7672" width="10.625" style="18" customWidth="1"/>
    <col min="7673" max="7912" width="9.125" style="18"/>
    <col min="7913" max="7915" width="2.125" style="18" customWidth="1"/>
    <col min="7916" max="7916" width="7.375" style="18" customWidth="1"/>
    <col min="7917" max="7917" width="2.125" style="18" customWidth="1"/>
    <col min="7918" max="7918" width="2.375" style="18" customWidth="1"/>
    <col min="7919" max="7919" width="28.875" style="18" customWidth="1"/>
    <col min="7920" max="7920" width="8.125" style="18" bestFit="1" customWidth="1"/>
    <col min="7921" max="7921" width="1.75" style="18" customWidth="1"/>
    <col min="7922" max="7922" width="14.75" style="18" customWidth="1"/>
    <col min="7923" max="7923" width="1.75" style="18" customWidth="1"/>
    <col min="7924" max="7924" width="14.75" style="18" customWidth="1"/>
    <col min="7925" max="7925" width="9.125" style="18"/>
    <col min="7926" max="7926" width="9.875" style="18" bestFit="1" customWidth="1"/>
    <col min="7927" max="7928" width="10.625" style="18" customWidth="1"/>
    <col min="7929" max="8168" width="9.125" style="18"/>
    <col min="8169" max="8171" width="2.125" style="18" customWidth="1"/>
    <col min="8172" max="8172" width="7.375" style="18" customWidth="1"/>
    <col min="8173" max="8173" width="2.125" style="18" customWidth="1"/>
    <col min="8174" max="8174" width="2.375" style="18" customWidth="1"/>
    <col min="8175" max="8175" width="28.875" style="18" customWidth="1"/>
    <col min="8176" max="8176" width="8.125" style="18" bestFit="1" customWidth="1"/>
    <col min="8177" max="8177" width="1.75" style="18" customWidth="1"/>
    <col min="8178" max="8178" width="14.75" style="18" customWidth="1"/>
    <col min="8179" max="8179" width="1.75" style="18" customWidth="1"/>
    <col min="8180" max="8180" width="14.75" style="18" customWidth="1"/>
    <col min="8181" max="8181" width="9.125" style="18"/>
    <col min="8182" max="8182" width="9.875" style="18" bestFit="1" customWidth="1"/>
    <col min="8183" max="8184" width="10.625" style="18" customWidth="1"/>
    <col min="8185" max="8424" width="9.125" style="18"/>
    <col min="8425" max="8427" width="2.125" style="18" customWidth="1"/>
    <col min="8428" max="8428" width="7.375" style="18" customWidth="1"/>
    <col min="8429" max="8429" width="2.125" style="18" customWidth="1"/>
    <col min="8430" max="8430" width="2.375" style="18" customWidth="1"/>
    <col min="8431" max="8431" width="28.875" style="18" customWidth="1"/>
    <col min="8432" max="8432" width="8.125" style="18" bestFit="1" customWidth="1"/>
    <col min="8433" max="8433" width="1.75" style="18" customWidth="1"/>
    <col min="8434" max="8434" width="14.75" style="18" customWidth="1"/>
    <col min="8435" max="8435" width="1.75" style="18" customWidth="1"/>
    <col min="8436" max="8436" width="14.75" style="18" customWidth="1"/>
    <col min="8437" max="8437" width="9.125" style="18"/>
    <col min="8438" max="8438" width="9.875" style="18" bestFit="1" customWidth="1"/>
    <col min="8439" max="8440" width="10.625" style="18" customWidth="1"/>
    <col min="8441" max="8680" width="9.125" style="18"/>
    <col min="8681" max="8683" width="2.125" style="18" customWidth="1"/>
    <col min="8684" max="8684" width="7.375" style="18" customWidth="1"/>
    <col min="8685" max="8685" width="2.125" style="18" customWidth="1"/>
    <col min="8686" max="8686" width="2.375" style="18" customWidth="1"/>
    <col min="8687" max="8687" width="28.875" style="18" customWidth="1"/>
    <col min="8688" max="8688" width="8.125" style="18" bestFit="1" customWidth="1"/>
    <col min="8689" max="8689" width="1.75" style="18" customWidth="1"/>
    <col min="8690" max="8690" width="14.75" style="18" customWidth="1"/>
    <col min="8691" max="8691" width="1.75" style="18" customWidth="1"/>
    <col min="8692" max="8692" width="14.75" style="18" customWidth="1"/>
    <col min="8693" max="8693" width="9.125" style="18"/>
    <col min="8694" max="8694" width="9.875" style="18" bestFit="1" customWidth="1"/>
    <col min="8695" max="8696" width="10.625" style="18" customWidth="1"/>
    <col min="8697" max="8936" width="9.125" style="18"/>
    <col min="8937" max="8939" width="2.125" style="18" customWidth="1"/>
    <col min="8940" max="8940" width="7.375" style="18" customWidth="1"/>
    <col min="8941" max="8941" width="2.125" style="18" customWidth="1"/>
    <col min="8942" max="8942" width="2.375" style="18" customWidth="1"/>
    <col min="8943" max="8943" width="28.875" style="18" customWidth="1"/>
    <col min="8944" max="8944" width="8.125" style="18" bestFit="1" customWidth="1"/>
    <col min="8945" max="8945" width="1.75" style="18" customWidth="1"/>
    <col min="8946" max="8946" width="14.75" style="18" customWidth="1"/>
    <col min="8947" max="8947" width="1.75" style="18" customWidth="1"/>
    <col min="8948" max="8948" width="14.75" style="18" customWidth="1"/>
    <col min="8949" max="8949" width="9.125" style="18"/>
    <col min="8950" max="8950" width="9.875" style="18" bestFit="1" customWidth="1"/>
    <col min="8951" max="8952" width="10.625" style="18" customWidth="1"/>
    <col min="8953" max="9192" width="9.125" style="18"/>
    <col min="9193" max="9195" width="2.125" style="18" customWidth="1"/>
    <col min="9196" max="9196" width="7.375" style="18" customWidth="1"/>
    <col min="9197" max="9197" width="2.125" style="18" customWidth="1"/>
    <col min="9198" max="9198" width="2.375" style="18" customWidth="1"/>
    <col min="9199" max="9199" width="28.875" style="18" customWidth="1"/>
    <col min="9200" max="9200" width="8.125" style="18" bestFit="1" customWidth="1"/>
    <col min="9201" max="9201" width="1.75" style="18" customWidth="1"/>
    <col min="9202" max="9202" width="14.75" style="18" customWidth="1"/>
    <col min="9203" max="9203" width="1.75" style="18" customWidth="1"/>
    <col min="9204" max="9204" width="14.75" style="18" customWidth="1"/>
    <col min="9205" max="9205" width="9.125" style="18"/>
    <col min="9206" max="9206" width="9.875" style="18" bestFit="1" customWidth="1"/>
    <col min="9207" max="9208" width="10.625" style="18" customWidth="1"/>
    <col min="9209" max="9448" width="9.125" style="18"/>
    <col min="9449" max="9451" width="2.125" style="18" customWidth="1"/>
    <col min="9452" max="9452" width="7.375" style="18" customWidth="1"/>
    <col min="9453" max="9453" width="2.125" style="18" customWidth="1"/>
    <col min="9454" max="9454" width="2.375" style="18" customWidth="1"/>
    <col min="9455" max="9455" width="28.875" style="18" customWidth="1"/>
    <col min="9456" max="9456" width="8.125" style="18" bestFit="1" customWidth="1"/>
    <col min="9457" max="9457" width="1.75" style="18" customWidth="1"/>
    <col min="9458" max="9458" width="14.75" style="18" customWidth="1"/>
    <col min="9459" max="9459" width="1.75" style="18" customWidth="1"/>
    <col min="9460" max="9460" width="14.75" style="18" customWidth="1"/>
    <col min="9461" max="9461" width="9.125" style="18"/>
    <col min="9462" max="9462" width="9.875" style="18" bestFit="1" customWidth="1"/>
    <col min="9463" max="9464" width="10.625" style="18" customWidth="1"/>
    <col min="9465" max="9704" width="9.125" style="18"/>
    <col min="9705" max="9707" width="2.125" style="18" customWidth="1"/>
    <col min="9708" max="9708" width="7.375" style="18" customWidth="1"/>
    <col min="9709" max="9709" width="2.125" style="18" customWidth="1"/>
    <col min="9710" max="9710" width="2.375" style="18" customWidth="1"/>
    <col min="9711" max="9711" width="28.875" style="18" customWidth="1"/>
    <col min="9712" max="9712" width="8.125" style="18" bestFit="1" customWidth="1"/>
    <col min="9713" max="9713" width="1.75" style="18" customWidth="1"/>
    <col min="9714" max="9714" width="14.75" style="18" customWidth="1"/>
    <col min="9715" max="9715" width="1.75" style="18" customWidth="1"/>
    <col min="9716" max="9716" width="14.75" style="18" customWidth="1"/>
    <col min="9717" max="9717" width="9.125" style="18"/>
    <col min="9718" max="9718" width="9.875" style="18" bestFit="1" customWidth="1"/>
    <col min="9719" max="9720" width="10.625" style="18" customWidth="1"/>
    <col min="9721" max="9960" width="9.125" style="18"/>
    <col min="9961" max="9963" width="2.125" style="18" customWidth="1"/>
    <col min="9964" max="9964" width="7.375" style="18" customWidth="1"/>
    <col min="9965" max="9965" width="2.125" style="18" customWidth="1"/>
    <col min="9966" max="9966" width="2.375" style="18" customWidth="1"/>
    <col min="9967" max="9967" width="28.875" style="18" customWidth="1"/>
    <col min="9968" max="9968" width="8.125" style="18" bestFit="1" customWidth="1"/>
    <col min="9969" max="9969" width="1.75" style="18" customWidth="1"/>
    <col min="9970" max="9970" width="14.75" style="18" customWidth="1"/>
    <col min="9971" max="9971" width="1.75" style="18" customWidth="1"/>
    <col min="9972" max="9972" width="14.75" style="18" customWidth="1"/>
    <col min="9973" max="9973" width="9.125" style="18"/>
    <col min="9974" max="9974" width="9.875" style="18" bestFit="1" customWidth="1"/>
    <col min="9975" max="9976" width="10.625" style="18" customWidth="1"/>
    <col min="9977" max="10216" width="9.125" style="18"/>
    <col min="10217" max="10219" width="2.125" style="18" customWidth="1"/>
    <col min="10220" max="10220" width="7.375" style="18" customWidth="1"/>
    <col min="10221" max="10221" width="2.125" style="18" customWidth="1"/>
    <col min="10222" max="10222" width="2.375" style="18" customWidth="1"/>
    <col min="10223" max="10223" width="28.875" style="18" customWidth="1"/>
    <col min="10224" max="10224" width="8.125" style="18" bestFit="1" customWidth="1"/>
    <col min="10225" max="10225" width="1.75" style="18" customWidth="1"/>
    <col min="10226" max="10226" width="14.75" style="18" customWidth="1"/>
    <col min="10227" max="10227" width="1.75" style="18" customWidth="1"/>
    <col min="10228" max="10228" width="14.75" style="18" customWidth="1"/>
    <col min="10229" max="10229" width="9.125" style="18"/>
    <col min="10230" max="10230" width="9.875" style="18" bestFit="1" customWidth="1"/>
    <col min="10231" max="10232" width="10.625" style="18" customWidth="1"/>
    <col min="10233" max="10472" width="9.125" style="18"/>
    <col min="10473" max="10475" width="2.125" style="18" customWidth="1"/>
    <col min="10476" max="10476" width="7.375" style="18" customWidth="1"/>
    <col min="10477" max="10477" width="2.125" style="18" customWidth="1"/>
    <col min="10478" max="10478" width="2.375" style="18" customWidth="1"/>
    <col min="10479" max="10479" width="28.875" style="18" customWidth="1"/>
    <col min="10480" max="10480" width="8.125" style="18" bestFit="1" customWidth="1"/>
    <col min="10481" max="10481" width="1.75" style="18" customWidth="1"/>
    <col min="10482" max="10482" width="14.75" style="18" customWidth="1"/>
    <col min="10483" max="10483" width="1.75" style="18" customWidth="1"/>
    <col min="10484" max="10484" width="14.75" style="18" customWidth="1"/>
    <col min="10485" max="10485" width="9.125" style="18"/>
    <col min="10486" max="10486" width="9.875" style="18" bestFit="1" customWidth="1"/>
    <col min="10487" max="10488" width="10.625" style="18" customWidth="1"/>
    <col min="10489" max="10728" width="9.125" style="18"/>
    <col min="10729" max="10731" width="2.125" style="18" customWidth="1"/>
    <col min="10732" max="10732" width="7.375" style="18" customWidth="1"/>
    <col min="10733" max="10733" width="2.125" style="18" customWidth="1"/>
    <col min="10734" max="10734" width="2.375" style="18" customWidth="1"/>
    <col min="10735" max="10735" width="28.875" style="18" customWidth="1"/>
    <col min="10736" max="10736" width="8.125" style="18" bestFit="1" customWidth="1"/>
    <col min="10737" max="10737" width="1.75" style="18" customWidth="1"/>
    <col min="10738" max="10738" width="14.75" style="18" customWidth="1"/>
    <col min="10739" max="10739" width="1.75" style="18" customWidth="1"/>
    <col min="10740" max="10740" width="14.75" style="18" customWidth="1"/>
    <col min="10741" max="10741" width="9.125" style="18"/>
    <col min="10742" max="10742" width="9.875" style="18" bestFit="1" customWidth="1"/>
    <col min="10743" max="10744" width="10.625" style="18" customWidth="1"/>
    <col min="10745" max="10984" width="9.125" style="18"/>
    <col min="10985" max="10987" width="2.125" style="18" customWidth="1"/>
    <col min="10988" max="10988" width="7.375" style="18" customWidth="1"/>
    <col min="10989" max="10989" width="2.125" style="18" customWidth="1"/>
    <col min="10990" max="10990" width="2.375" style="18" customWidth="1"/>
    <col min="10991" max="10991" width="28.875" style="18" customWidth="1"/>
    <col min="10992" max="10992" width="8.125" style="18" bestFit="1" customWidth="1"/>
    <col min="10993" max="10993" width="1.75" style="18" customWidth="1"/>
    <col min="10994" max="10994" width="14.75" style="18" customWidth="1"/>
    <col min="10995" max="10995" width="1.75" style="18" customWidth="1"/>
    <col min="10996" max="10996" width="14.75" style="18" customWidth="1"/>
    <col min="10997" max="10997" width="9.125" style="18"/>
    <col min="10998" max="10998" width="9.875" style="18" bestFit="1" customWidth="1"/>
    <col min="10999" max="11000" width="10.625" style="18" customWidth="1"/>
    <col min="11001" max="11240" width="9.125" style="18"/>
    <col min="11241" max="11243" width="2.125" style="18" customWidth="1"/>
    <col min="11244" max="11244" width="7.375" style="18" customWidth="1"/>
    <col min="11245" max="11245" width="2.125" style="18" customWidth="1"/>
    <col min="11246" max="11246" width="2.375" style="18" customWidth="1"/>
    <col min="11247" max="11247" width="28.875" style="18" customWidth="1"/>
    <col min="11248" max="11248" width="8.125" style="18" bestFit="1" customWidth="1"/>
    <col min="11249" max="11249" width="1.75" style="18" customWidth="1"/>
    <col min="11250" max="11250" width="14.75" style="18" customWidth="1"/>
    <col min="11251" max="11251" width="1.75" style="18" customWidth="1"/>
    <col min="11252" max="11252" width="14.75" style="18" customWidth="1"/>
    <col min="11253" max="11253" width="9.125" style="18"/>
    <col min="11254" max="11254" width="9.875" style="18" bestFit="1" customWidth="1"/>
    <col min="11255" max="11256" width="10.625" style="18" customWidth="1"/>
    <col min="11257" max="11496" width="9.125" style="18"/>
    <col min="11497" max="11499" width="2.125" style="18" customWidth="1"/>
    <col min="11500" max="11500" width="7.375" style="18" customWidth="1"/>
    <col min="11501" max="11501" width="2.125" style="18" customWidth="1"/>
    <col min="11502" max="11502" width="2.375" style="18" customWidth="1"/>
    <col min="11503" max="11503" width="28.875" style="18" customWidth="1"/>
    <col min="11504" max="11504" width="8.125" style="18" bestFit="1" customWidth="1"/>
    <col min="11505" max="11505" width="1.75" style="18" customWidth="1"/>
    <col min="11506" max="11506" width="14.75" style="18" customWidth="1"/>
    <col min="11507" max="11507" width="1.75" style="18" customWidth="1"/>
    <col min="11508" max="11508" width="14.75" style="18" customWidth="1"/>
    <col min="11509" max="11509" width="9.125" style="18"/>
    <col min="11510" max="11510" width="9.875" style="18" bestFit="1" customWidth="1"/>
    <col min="11511" max="11512" width="10.625" style="18" customWidth="1"/>
    <col min="11513" max="11752" width="9.125" style="18"/>
    <col min="11753" max="11755" width="2.125" style="18" customWidth="1"/>
    <col min="11756" max="11756" width="7.375" style="18" customWidth="1"/>
    <col min="11757" max="11757" width="2.125" style="18" customWidth="1"/>
    <col min="11758" max="11758" width="2.375" style="18" customWidth="1"/>
    <col min="11759" max="11759" width="28.875" style="18" customWidth="1"/>
    <col min="11760" max="11760" width="8.125" style="18" bestFit="1" customWidth="1"/>
    <col min="11761" max="11761" width="1.75" style="18" customWidth="1"/>
    <col min="11762" max="11762" width="14.75" style="18" customWidth="1"/>
    <col min="11763" max="11763" width="1.75" style="18" customWidth="1"/>
    <col min="11764" max="11764" width="14.75" style="18" customWidth="1"/>
    <col min="11765" max="11765" width="9.125" style="18"/>
    <col min="11766" max="11766" width="9.875" style="18" bestFit="1" customWidth="1"/>
    <col min="11767" max="11768" width="10.625" style="18" customWidth="1"/>
    <col min="11769" max="12008" width="9.125" style="18"/>
    <col min="12009" max="12011" width="2.125" style="18" customWidth="1"/>
    <col min="12012" max="12012" width="7.375" style="18" customWidth="1"/>
    <col min="12013" max="12013" width="2.125" style="18" customWidth="1"/>
    <col min="12014" max="12014" width="2.375" style="18" customWidth="1"/>
    <col min="12015" max="12015" width="28.875" style="18" customWidth="1"/>
    <col min="12016" max="12016" width="8.125" style="18" bestFit="1" customWidth="1"/>
    <col min="12017" max="12017" width="1.75" style="18" customWidth="1"/>
    <col min="12018" max="12018" width="14.75" style="18" customWidth="1"/>
    <col min="12019" max="12019" width="1.75" style="18" customWidth="1"/>
    <col min="12020" max="12020" width="14.75" style="18" customWidth="1"/>
    <col min="12021" max="12021" width="9.125" style="18"/>
    <col min="12022" max="12022" width="9.875" style="18" bestFit="1" customWidth="1"/>
    <col min="12023" max="12024" width="10.625" style="18" customWidth="1"/>
    <col min="12025" max="12264" width="9.125" style="18"/>
    <col min="12265" max="12267" width="2.125" style="18" customWidth="1"/>
    <col min="12268" max="12268" width="7.375" style="18" customWidth="1"/>
    <col min="12269" max="12269" width="2.125" style="18" customWidth="1"/>
    <col min="12270" max="12270" width="2.375" style="18" customWidth="1"/>
    <col min="12271" max="12271" width="28.875" style="18" customWidth="1"/>
    <col min="12272" max="12272" width="8.125" style="18" bestFit="1" customWidth="1"/>
    <col min="12273" max="12273" width="1.75" style="18" customWidth="1"/>
    <col min="12274" max="12274" width="14.75" style="18" customWidth="1"/>
    <col min="12275" max="12275" width="1.75" style="18" customWidth="1"/>
    <col min="12276" max="12276" width="14.75" style="18" customWidth="1"/>
    <col min="12277" max="12277" width="9.125" style="18"/>
    <col min="12278" max="12278" width="9.875" style="18" bestFit="1" customWidth="1"/>
    <col min="12279" max="12280" width="10.625" style="18" customWidth="1"/>
    <col min="12281" max="12520" width="9.125" style="18"/>
    <col min="12521" max="12523" width="2.125" style="18" customWidth="1"/>
    <col min="12524" max="12524" width="7.375" style="18" customWidth="1"/>
    <col min="12525" max="12525" width="2.125" style="18" customWidth="1"/>
    <col min="12526" max="12526" width="2.375" style="18" customWidth="1"/>
    <col min="12527" max="12527" width="28.875" style="18" customWidth="1"/>
    <col min="12528" max="12528" width="8.125" style="18" bestFit="1" customWidth="1"/>
    <col min="12529" max="12529" width="1.75" style="18" customWidth="1"/>
    <col min="12530" max="12530" width="14.75" style="18" customWidth="1"/>
    <col min="12531" max="12531" width="1.75" style="18" customWidth="1"/>
    <col min="12532" max="12532" width="14.75" style="18" customWidth="1"/>
    <col min="12533" max="12533" width="9.125" style="18"/>
    <col min="12534" max="12534" width="9.875" style="18" bestFit="1" customWidth="1"/>
    <col min="12535" max="12536" width="10.625" style="18" customWidth="1"/>
    <col min="12537" max="12776" width="9.125" style="18"/>
    <col min="12777" max="12779" width="2.125" style="18" customWidth="1"/>
    <col min="12780" max="12780" width="7.375" style="18" customWidth="1"/>
    <col min="12781" max="12781" width="2.125" style="18" customWidth="1"/>
    <col min="12782" max="12782" width="2.375" style="18" customWidth="1"/>
    <col min="12783" max="12783" width="28.875" style="18" customWidth="1"/>
    <col min="12784" max="12784" width="8.125" style="18" bestFit="1" customWidth="1"/>
    <col min="12785" max="12785" width="1.75" style="18" customWidth="1"/>
    <col min="12786" max="12786" width="14.75" style="18" customWidth="1"/>
    <col min="12787" max="12787" width="1.75" style="18" customWidth="1"/>
    <col min="12788" max="12788" width="14.75" style="18" customWidth="1"/>
    <col min="12789" max="12789" width="9.125" style="18"/>
    <col min="12790" max="12790" width="9.875" style="18" bestFit="1" customWidth="1"/>
    <col min="12791" max="12792" width="10.625" style="18" customWidth="1"/>
    <col min="12793" max="13032" width="9.125" style="18"/>
    <col min="13033" max="13035" width="2.125" style="18" customWidth="1"/>
    <col min="13036" max="13036" width="7.375" style="18" customWidth="1"/>
    <col min="13037" max="13037" width="2.125" style="18" customWidth="1"/>
    <col min="13038" max="13038" width="2.375" style="18" customWidth="1"/>
    <col min="13039" max="13039" width="28.875" style="18" customWidth="1"/>
    <col min="13040" max="13040" width="8.125" style="18" bestFit="1" customWidth="1"/>
    <col min="13041" max="13041" width="1.75" style="18" customWidth="1"/>
    <col min="13042" max="13042" width="14.75" style="18" customWidth="1"/>
    <col min="13043" max="13043" width="1.75" style="18" customWidth="1"/>
    <col min="13044" max="13044" width="14.75" style="18" customWidth="1"/>
    <col min="13045" max="13045" width="9.125" style="18"/>
    <col min="13046" max="13046" width="9.875" style="18" bestFit="1" customWidth="1"/>
    <col min="13047" max="13048" width="10.625" style="18" customWidth="1"/>
    <col min="13049" max="13288" width="9.125" style="18"/>
    <col min="13289" max="13291" width="2.125" style="18" customWidth="1"/>
    <col min="13292" max="13292" width="7.375" style="18" customWidth="1"/>
    <col min="13293" max="13293" width="2.125" style="18" customWidth="1"/>
    <col min="13294" max="13294" width="2.375" style="18" customWidth="1"/>
    <col min="13295" max="13295" width="28.875" style="18" customWidth="1"/>
    <col min="13296" max="13296" width="8.125" style="18" bestFit="1" customWidth="1"/>
    <col min="13297" max="13297" width="1.75" style="18" customWidth="1"/>
    <col min="13298" max="13298" width="14.75" style="18" customWidth="1"/>
    <col min="13299" max="13299" width="1.75" style="18" customWidth="1"/>
    <col min="13300" max="13300" width="14.75" style="18" customWidth="1"/>
    <col min="13301" max="13301" width="9.125" style="18"/>
    <col min="13302" max="13302" width="9.875" style="18" bestFit="1" customWidth="1"/>
    <col min="13303" max="13304" width="10.625" style="18" customWidth="1"/>
    <col min="13305" max="13544" width="9.125" style="18"/>
    <col min="13545" max="13547" width="2.125" style="18" customWidth="1"/>
    <col min="13548" max="13548" width="7.375" style="18" customWidth="1"/>
    <col min="13549" max="13549" width="2.125" style="18" customWidth="1"/>
    <col min="13550" max="13550" width="2.375" style="18" customWidth="1"/>
    <col min="13551" max="13551" width="28.875" style="18" customWidth="1"/>
    <col min="13552" max="13552" width="8.125" style="18" bestFit="1" customWidth="1"/>
    <col min="13553" max="13553" width="1.75" style="18" customWidth="1"/>
    <col min="13554" max="13554" width="14.75" style="18" customWidth="1"/>
    <col min="13555" max="13555" width="1.75" style="18" customWidth="1"/>
    <col min="13556" max="13556" width="14.75" style="18" customWidth="1"/>
    <col min="13557" max="13557" width="9.125" style="18"/>
    <col min="13558" max="13558" width="9.875" style="18" bestFit="1" customWidth="1"/>
    <col min="13559" max="13560" width="10.625" style="18" customWidth="1"/>
    <col min="13561" max="13800" width="9.125" style="18"/>
    <col min="13801" max="13803" width="2.125" style="18" customWidth="1"/>
    <col min="13804" max="13804" width="7.375" style="18" customWidth="1"/>
    <col min="13805" max="13805" width="2.125" style="18" customWidth="1"/>
    <col min="13806" max="13806" width="2.375" style="18" customWidth="1"/>
    <col min="13807" max="13807" width="28.875" style="18" customWidth="1"/>
    <col min="13808" max="13808" width="8.125" style="18" bestFit="1" customWidth="1"/>
    <col min="13809" max="13809" width="1.75" style="18" customWidth="1"/>
    <col min="13810" max="13810" width="14.75" style="18" customWidth="1"/>
    <col min="13811" max="13811" width="1.75" style="18" customWidth="1"/>
    <col min="13812" max="13812" width="14.75" style="18" customWidth="1"/>
    <col min="13813" max="13813" width="9.125" style="18"/>
    <col min="13814" max="13814" width="9.875" style="18" bestFit="1" customWidth="1"/>
    <col min="13815" max="13816" width="10.625" style="18" customWidth="1"/>
    <col min="13817" max="14056" width="9.125" style="18"/>
    <col min="14057" max="14059" width="2.125" style="18" customWidth="1"/>
    <col min="14060" max="14060" width="7.375" style="18" customWidth="1"/>
    <col min="14061" max="14061" width="2.125" style="18" customWidth="1"/>
    <col min="14062" max="14062" width="2.375" style="18" customWidth="1"/>
    <col min="14063" max="14063" width="28.875" style="18" customWidth="1"/>
    <col min="14064" max="14064" width="8.125" style="18" bestFit="1" customWidth="1"/>
    <col min="14065" max="14065" width="1.75" style="18" customWidth="1"/>
    <col min="14066" max="14066" width="14.75" style="18" customWidth="1"/>
    <col min="14067" max="14067" width="1.75" style="18" customWidth="1"/>
    <col min="14068" max="14068" width="14.75" style="18" customWidth="1"/>
    <col min="14069" max="14069" width="9.125" style="18"/>
    <col min="14070" max="14070" width="9.875" style="18" bestFit="1" customWidth="1"/>
    <col min="14071" max="14072" width="10.625" style="18" customWidth="1"/>
    <col min="14073" max="14312" width="9.125" style="18"/>
    <col min="14313" max="14315" width="2.125" style="18" customWidth="1"/>
    <col min="14316" max="14316" width="7.375" style="18" customWidth="1"/>
    <col min="14317" max="14317" width="2.125" style="18" customWidth="1"/>
    <col min="14318" max="14318" width="2.375" style="18" customWidth="1"/>
    <col min="14319" max="14319" width="28.875" style="18" customWidth="1"/>
    <col min="14320" max="14320" width="8.125" style="18" bestFit="1" customWidth="1"/>
    <col min="14321" max="14321" width="1.75" style="18" customWidth="1"/>
    <col min="14322" max="14322" width="14.75" style="18" customWidth="1"/>
    <col min="14323" max="14323" width="1.75" style="18" customWidth="1"/>
    <col min="14324" max="14324" width="14.75" style="18" customWidth="1"/>
    <col min="14325" max="14325" width="9.125" style="18"/>
    <col min="14326" max="14326" width="9.875" style="18" bestFit="1" customWidth="1"/>
    <col min="14327" max="14328" width="10.625" style="18" customWidth="1"/>
    <col min="14329" max="14568" width="9.125" style="18"/>
    <col min="14569" max="14571" width="2.125" style="18" customWidth="1"/>
    <col min="14572" max="14572" width="7.375" style="18" customWidth="1"/>
    <col min="14573" max="14573" width="2.125" style="18" customWidth="1"/>
    <col min="14574" max="14574" width="2.375" style="18" customWidth="1"/>
    <col min="14575" max="14575" width="28.875" style="18" customWidth="1"/>
    <col min="14576" max="14576" width="8.125" style="18" bestFit="1" customWidth="1"/>
    <col min="14577" max="14577" width="1.75" style="18" customWidth="1"/>
    <col min="14578" max="14578" width="14.75" style="18" customWidth="1"/>
    <col min="14579" max="14579" width="1.75" style="18" customWidth="1"/>
    <col min="14580" max="14580" width="14.75" style="18" customWidth="1"/>
    <col min="14581" max="14581" width="9.125" style="18"/>
    <col min="14582" max="14582" width="9.875" style="18" bestFit="1" customWidth="1"/>
    <col min="14583" max="14584" width="10.625" style="18" customWidth="1"/>
    <col min="14585" max="14824" width="9.125" style="18"/>
    <col min="14825" max="14827" width="2.125" style="18" customWidth="1"/>
    <col min="14828" max="14828" width="7.375" style="18" customWidth="1"/>
    <col min="14829" max="14829" width="2.125" style="18" customWidth="1"/>
    <col min="14830" max="14830" width="2.375" style="18" customWidth="1"/>
    <col min="14831" max="14831" width="28.875" style="18" customWidth="1"/>
    <col min="14832" max="14832" width="8.125" style="18" bestFit="1" customWidth="1"/>
    <col min="14833" max="14833" width="1.75" style="18" customWidth="1"/>
    <col min="14834" max="14834" width="14.75" style="18" customWidth="1"/>
    <col min="14835" max="14835" width="1.75" style="18" customWidth="1"/>
    <col min="14836" max="14836" width="14.75" style="18" customWidth="1"/>
    <col min="14837" max="14837" width="9.125" style="18"/>
    <col min="14838" max="14838" width="9.875" style="18" bestFit="1" customWidth="1"/>
    <col min="14839" max="14840" width="10.625" style="18" customWidth="1"/>
    <col min="14841" max="15080" width="9.125" style="18"/>
    <col min="15081" max="15083" width="2.125" style="18" customWidth="1"/>
    <col min="15084" max="15084" width="7.375" style="18" customWidth="1"/>
    <col min="15085" max="15085" width="2.125" style="18" customWidth="1"/>
    <col min="15086" max="15086" width="2.375" style="18" customWidth="1"/>
    <col min="15087" max="15087" width="28.875" style="18" customWidth="1"/>
    <col min="15088" max="15088" width="8.125" style="18" bestFit="1" customWidth="1"/>
    <col min="15089" max="15089" width="1.75" style="18" customWidth="1"/>
    <col min="15090" max="15090" width="14.75" style="18" customWidth="1"/>
    <col min="15091" max="15091" width="1.75" style="18" customWidth="1"/>
    <col min="15092" max="15092" width="14.75" style="18" customWidth="1"/>
    <col min="15093" max="15093" width="9.125" style="18"/>
    <col min="15094" max="15094" width="9.875" style="18" bestFit="1" customWidth="1"/>
    <col min="15095" max="15096" width="10.625" style="18" customWidth="1"/>
    <col min="15097" max="15336" width="9.125" style="18"/>
    <col min="15337" max="15339" width="2.125" style="18" customWidth="1"/>
    <col min="15340" max="15340" width="7.375" style="18" customWidth="1"/>
    <col min="15341" max="15341" width="2.125" style="18" customWidth="1"/>
    <col min="15342" max="15342" width="2.375" style="18" customWidth="1"/>
    <col min="15343" max="15343" width="28.875" style="18" customWidth="1"/>
    <col min="15344" max="15344" width="8.125" style="18" bestFit="1" customWidth="1"/>
    <col min="15345" max="15345" width="1.75" style="18" customWidth="1"/>
    <col min="15346" max="15346" width="14.75" style="18" customWidth="1"/>
    <col min="15347" max="15347" width="1.75" style="18" customWidth="1"/>
    <col min="15348" max="15348" width="14.75" style="18" customWidth="1"/>
    <col min="15349" max="15349" width="9.125" style="18"/>
    <col min="15350" max="15350" width="9.875" style="18" bestFit="1" customWidth="1"/>
    <col min="15351" max="15352" width="10.625" style="18" customWidth="1"/>
    <col min="15353" max="15592" width="9.125" style="18"/>
    <col min="15593" max="15595" width="2.125" style="18" customWidth="1"/>
    <col min="15596" max="15596" width="7.375" style="18" customWidth="1"/>
    <col min="15597" max="15597" width="2.125" style="18" customWidth="1"/>
    <col min="15598" max="15598" width="2.375" style="18" customWidth="1"/>
    <col min="15599" max="15599" width="28.875" style="18" customWidth="1"/>
    <col min="15600" max="15600" width="8.125" style="18" bestFit="1" customWidth="1"/>
    <col min="15601" max="15601" width="1.75" style="18" customWidth="1"/>
    <col min="15602" max="15602" width="14.75" style="18" customWidth="1"/>
    <col min="15603" max="15603" width="1.75" style="18" customWidth="1"/>
    <col min="15604" max="15604" width="14.75" style="18" customWidth="1"/>
    <col min="15605" max="15605" width="9.125" style="18"/>
    <col min="15606" max="15606" width="9.875" style="18" bestFit="1" customWidth="1"/>
    <col min="15607" max="15608" width="10.625" style="18" customWidth="1"/>
    <col min="15609" max="15848" width="9.125" style="18"/>
    <col min="15849" max="15851" width="2.125" style="18" customWidth="1"/>
    <col min="15852" max="15852" width="7.375" style="18" customWidth="1"/>
    <col min="15853" max="15853" width="2.125" style="18" customWidth="1"/>
    <col min="15854" max="15854" width="2.375" style="18" customWidth="1"/>
    <col min="15855" max="15855" width="28.875" style="18" customWidth="1"/>
    <col min="15856" max="15856" width="8.125" style="18" bestFit="1" customWidth="1"/>
    <col min="15857" max="15857" width="1.75" style="18" customWidth="1"/>
    <col min="15858" max="15858" width="14.75" style="18" customWidth="1"/>
    <col min="15859" max="15859" width="1.75" style="18" customWidth="1"/>
    <col min="15860" max="15860" width="14.75" style="18" customWidth="1"/>
    <col min="15861" max="15861" width="9.125" style="18"/>
    <col min="15862" max="15862" width="9.875" style="18" bestFit="1" customWidth="1"/>
    <col min="15863" max="15864" width="10.625" style="18" customWidth="1"/>
    <col min="15865" max="16104" width="9.125" style="18"/>
    <col min="16105" max="16107" width="2.125" style="18" customWidth="1"/>
    <col min="16108" max="16108" width="7.375" style="18" customWidth="1"/>
    <col min="16109" max="16109" width="2.125" style="18" customWidth="1"/>
    <col min="16110" max="16110" width="2.375" style="18" customWidth="1"/>
    <col min="16111" max="16111" width="28.875" style="18" customWidth="1"/>
    <col min="16112" max="16112" width="8.125" style="18" bestFit="1" customWidth="1"/>
    <col min="16113" max="16113" width="1.75" style="18" customWidth="1"/>
    <col min="16114" max="16114" width="14.75" style="18" customWidth="1"/>
    <col min="16115" max="16115" width="1.75" style="18" customWidth="1"/>
    <col min="16116" max="16116" width="14.75" style="18" customWidth="1"/>
    <col min="16117" max="16117" width="9.125" style="18"/>
    <col min="16118" max="16118" width="9.875" style="18" bestFit="1" customWidth="1"/>
    <col min="16119" max="16120" width="10.625" style="18" customWidth="1"/>
    <col min="16121" max="16380" width="9.125" style="18"/>
    <col min="16381" max="16384" width="9.125" style="18" customWidth="1"/>
  </cols>
  <sheetData>
    <row r="1" spans="1:19" s="2" customFormat="1" ht="20.100000000000001" customHeight="1">
      <c r="A1" s="1" t="s">
        <v>175</v>
      </c>
      <c r="H1" s="3"/>
      <c r="I1" s="3"/>
      <c r="J1" s="4"/>
      <c r="K1" s="3"/>
      <c r="L1" s="3"/>
      <c r="M1" s="4"/>
      <c r="N1" s="5"/>
      <c r="O1" s="5"/>
      <c r="P1" s="5"/>
      <c r="S1" s="103"/>
    </row>
    <row r="2" spans="1:19" s="2" customFormat="1" ht="20.100000000000001" customHeight="1">
      <c r="A2" s="2" t="s">
        <v>33</v>
      </c>
      <c r="H2" s="3"/>
      <c r="I2" s="3"/>
      <c r="J2" s="4"/>
      <c r="K2" s="3"/>
      <c r="L2" s="3"/>
      <c r="M2" s="4"/>
      <c r="N2" s="5"/>
      <c r="O2" s="5"/>
      <c r="P2" s="5"/>
      <c r="S2" s="103"/>
    </row>
    <row r="3" spans="1:19" s="2" customFormat="1" ht="20.100000000000001" customHeight="1">
      <c r="A3" s="6" t="s">
        <v>155</v>
      </c>
      <c r="B3" s="7"/>
      <c r="C3" s="7"/>
      <c r="D3" s="7"/>
      <c r="E3" s="7"/>
      <c r="F3" s="7"/>
      <c r="G3" s="7"/>
      <c r="H3" s="8"/>
      <c r="I3" s="8"/>
      <c r="J3" s="125"/>
      <c r="K3" s="8"/>
      <c r="L3" s="8"/>
      <c r="M3" s="9"/>
      <c r="N3" s="10"/>
      <c r="O3" s="10"/>
      <c r="P3" s="10"/>
      <c r="S3" s="103"/>
    </row>
    <row r="4" spans="1:19" s="2" customFormat="1" ht="20.100000000000001" customHeight="1">
      <c r="H4" s="3"/>
      <c r="I4" s="3"/>
      <c r="J4" s="4"/>
      <c r="K4" s="3"/>
      <c r="L4" s="3"/>
      <c r="M4" s="4"/>
      <c r="N4" s="5"/>
      <c r="O4" s="5"/>
      <c r="P4" s="5"/>
      <c r="S4" s="103"/>
    </row>
    <row r="5" spans="1:19" s="2" customFormat="1" ht="20.100000000000001" customHeight="1">
      <c r="H5" s="3"/>
      <c r="I5" s="3"/>
      <c r="J5" s="290" t="s">
        <v>46</v>
      </c>
      <c r="K5" s="290"/>
      <c r="L5" s="290"/>
      <c r="M5" s="11"/>
      <c r="N5" s="290" t="s">
        <v>83</v>
      </c>
      <c r="O5" s="290"/>
      <c r="P5" s="290"/>
      <c r="S5" s="103"/>
    </row>
    <row r="6" spans="1:19" s="2" customFormat="1" ht="20.100000000000001" customHeight="1">
      <c r="H6" s="3"/>
      <c r="I6" s="3"/>
      <c r="J6" s="12" t="s">
        <v>156</v>
      </c>
      <c r="K6" s="13"/>
      <c r="L6" s="12" t="s">
        <v>131</v>
      </c>
      <c r="M6" s="12"/>
      <c r="N6" s="12" t="s">
        <v>156</v>
      </c>
      <c r="O6" s="13"/>
      <c r="P6" s="12" t="s">
        <v>131</v>
      </c>
      <c r="S6" s="103"/>
    </row>
    <row r="7" spans="1:19" s="2" customFormat="1" ht="20.100000000000001" customHeight="1">
      <c r="H7" s="8" t="s">
        <v>1</v>
      </c>
      <c r="I7" s="3"/>
      <c r="J7" s="10" t="s">
        <v>2</v>
      </c>
      <c r="K7" s="3"/>
      <c r="L7" s="10" t="s">
        <v>2</v>
      </c>
      <c r="M7" s="5"/>
      <c r="N7" s="10" t="s">
        <v>2</v>
      </c>
      <c r="O7" s="3"/>
      <c r="P7" s="10" t="s">
        <v>2</v>
      </c>
      <c r="S7" s="103"/>
    </row>
    <row r="8" spans="1:19" s="2" customFormat="1" ht="6" customHeight="1">
      <c r="H8" s="13"/>
      <c r="I8" s="3"/>
      <c r="J8" s="12"/>
      <c r="K8" s="3"/>
      <c r="L8" s="12"/>
      <c r="M8" s="5"/>
      <c r="N8" s="12"/>
      <c r="O8" s="5"/>
      <c r="P8" s="12"/>
      <c r="S8" s="103"/>
    </row>
    <row r="9" spans="1:19" s="14" customFormat="1" ht="20.100000000000001" customHeight="1">
      <c r="A9" s="2" t="s">
        <v>0</v>
      </c>
      <c r="H9" s="15"/>
      <c r="I9" s="15"/>
      <c r="J9" s="16"/>
      <c r="K9" s="15"/>
      <c r="L9" s="16"/>
      <c r="M9" s="17"/>
      <c r="N9" s="16"/>
      <c r="O9" s="16"/>
      <c r="P9" s="16"/>
      <c r="S9" s="104"/>
    </row>
    <row r="10" spans="1:19" s="14" customFormat="1" ht="6" customHeight="1">
      <c r="A10" s="18"/>
      <c r="E10" s="19"/>
      <c r="H10" s="15"/>
      <c r="I10" s="15"/>
      <c r="J10" s="16"/>
      <c r="K10" s="15"/>
      <c r="L10" s="16"/>
      <c r="M10" s="17"/>
      <c r="N10" s="16"/>
      <c r="O10" s="16"/>
      <c r="P10" s="16"/>
      <c r="S10" s="104"/>
    </row>
    <row r="11" spans="1:19" s="14" customFormat="1" ht="20.100000000000001" customHeight="1">
      <c r="A11" s="2" t="s">
        <v>20</v>
      </c>
      <c r="B11" s="19"/>
      <c r="E11" s="19"/>
      <c r="H11" s="15"/>
      <c r="I11" s="15"/>
      <c r="J11" s="16"/>
      <c r="K11" s="15"/>
      <c r="L11" s="16"/>
      <c r="M11" s="17"/>
      <c r="N11" s="16"/>
      <c r="O11" s="16"/>
      <c r="P11" s="16"/>
      <c r="S11" s="104"/>
    </row>
    <row r="12" spans="1:19" s="14" customFormat="1" ht="6" customHeight="1">
      <c r="A12" s="2"/>
      <c r="B12" s="19"/>
      <c r="E12" s="19"/>
      <c r="H12" s="15"/>
      <c r="I12" s="15"/>
      <c r="J12" s="16"/>
      <c r="K12" s="15"/>
      <c r="L12" s="16"/>
      <c r="M12" s="17"/>
      <c r="N12" s="16"/>
      <c r="O12" s="16"/>
      <c r="P12" s="16"/>
      <c r="S12" s="104"/>
    </row>
    <row r="13" spans="1:19" s="14" customFormat="1" ht="20.100000000000001" customHeight="1">
      <c r="A13" s="18" t="s">
        <v>21</v>
      </c>
      <c r="H13" s="15">
        <v>11</v>
      </c>
      <c r="I13" s="15"/>
      <c r="J13" s="120">
        <v>58984148</v>
      </c>
      <c r="K13" s="119"/>
      <c r="L13" s="120">
        <v>41831607</v>
      </c>
      <c r="M13" s="119"/>
      <c r="N13" s="120">
        <v>55439138</v>
      </c>
      <c r="O13" s="120"/>
      <c r="P13" s="120">
        <v>26654157</v>
      </c>
      <c r="R13" s="20"/>
      <c r="S13" s="105"/>
    </row>
    <row r="14" spans="1:19" s="14" customFormat="1" ht="20.100000000000001" customHeight="1">
      <c r="A14" s="239" t="s">
        <v>158</v>
      </c>
      <c r="B14" s="239"/>
      <c r="C14" s="239"/>
      <c r="H14" s="15"/>
      <c r="I14" s="15"/>
      <c r="J14" s="120"/>
      <c r="K14" s="119"/>
      <c r="L14" s="120"/>
      <c r="M14" s="119"/>
      <c r="N14" s="120"/>
      <c r="O14" s="120"/>
      <c r="P14" s="120"/>
      <c r="R14" s="20"/>
      <c r="S14" s="105"/>
    </row>
    <row r="15" spans="1:19" s="14" customFormat="1" ht="20.100000000000001" customHeight="1">
      <c r="A15" s="239"/>
      <c r="B15" s="239" t="s">
        <v>190</v>
      </c>
      <c r="C15" s="239"/>
      <c r="H15" s="15">
        <v>12</v>
      </c>
      <c r="I15" s="15"/>
      <c r="J15" s="120">
        <v>10180955</v>
      </c>
      <c r="K15" s="119"/>
      <c r="L15" s="240">
        <v>0</v>
      </c>
      <c r="M15" s="119"/>
      <c r="N15" s="120">
        <v>10180955</v>
      </c>
      <c r="O15" s="120"/>
      <c r="P15" s="240">
        <v>0</v>
      </c>
      <c r="R15" s="20"/>
      <c r="S15" s="105"/>
    </row>
    <row r="16" spans="1:19" s="14" customFormat="1" ht="20.100000000000001" customHeight="1">
      <c r="A16" s="18" t="s">
        <v>114</v>
      </c>
      <c r="H16" s="15" t="s">
        <v>179</v>
      </c>
      <c r="I16" s="15"/>
      <c r="J16" s="120">
        <v>0</v>
      </c>
      <c r="K16" s="119"/>
      <c r="L16" s="120">
        <v>10146279</v>
      </c>
      <c r="M16" s="119"/>
      <c r="N16" s="120">
        <v>0</v>
      </c>
      <c r="O16" s="120"/>
      <c r="P16" s="120">
        <v>10146279</v>
      </c>
      <c r="R16" s="20"/>
      <c r="S16" s="105"/>
    </row>
    <row r="17" spans="1:21" s="14" customFormat="1" ht="20.100000000000001" customHeight="1">
      <c r="A17" s="18" t="s">
        <v>62</v>
      </c>
      <c r="E17" s="19"/>
      <c r="R17" s="20"/>
      <c r="S17" s="106"/>
    </row>
    <row r="18" spans="1:21" s="14" customFormat="1" ht="20.100000000000001" customHeight="1">
      <c r="A18" s="18"/>
      <c r="B18" s="14" t="s">
        <v>181</v>
      </c>
      <c r="E18" s="19"/>
      <c r="H18" s="21">
        <v>14</v>
      </c>
      <c r="I18" s="15"/>
      <c r="J18" s="120">
        <v>94568608</v>
      </c>
      <c r="K18" s="17"/>
      <c r="L18" s="120">
        <v>69616460</v>
      </c>
      <c r="M18" s="17"/>
      <c r="N18" s="16">
        <v>53698631</v>
      </c>
      <c r="O18" s="16"/>
      <c r="P18" s="16">
        <v>55714640</v>
      </c>
      <c r="R18" s="20"/>
      <c r="S18" s="106"/>
    </row>
    <row r="19" spans="1:21" s="14" customFormat="1" ht="20.100000000000001" customHeight="1">
      <c r="A19" s="18" t="s">
        <v>118</v>
      </c>
      <c r="E19" s="19"/>
      <c r="H19" s="21">
        <v>32</v>
      </c>
      <c r="I19" s="15"/>
      <c r="J19" s="16">
        <v>0</v>
      </c>
      <c r="K19" s="17"/>
      <c r="L19" s="16" t="s">
        <v>142</v>
      </c>
      <c r="M19" s="17"/>
      <c r="N19" s="16">
        <v>2000000</v>
      </c>
      <c r="O19" s="16"/>
      <c r="P19" s="16">
        <v>15000000</v>
      </c>
      <c r="R19" s="20"/>
      <c r="S19" s="105"/>
    </row>
    <row r="20" spans="1:21" s="14" customFormat="1" ht="20.100000000000001" customHeight="1">
      <c r="A20" s="18" t="s">
        <v>7</v>
      </c>
      <c r="H20" s="21">
        <v>15</v>
      </c>
      <c r="I20" s="15"/>
      <c r="J20" s="44">
        <v>7773600</v>
      </c>
      <c r="K20" s="17"/>
      <c r="L20" s="44">
        <v>8263722</v>
      </c>
      <c r="M20" s="17"/>
      <c r="N20" s="22">
        <v>3631166</v>
      </c>
      <c r="O20" s="16"/>
      <c r="P20" s="22">
        <v>3831166</v>
      </c>
      <c r="R20" s="20"/>
      <c r="S20" s="106"/>
    </row>
    <row r="21" spans="1:21" s="14" customFormat="1" ht="6" customHeight="1">
      <c r="E21" s="19"/>
      <c r="H21" s="15"/>
      <c r="I21" s="15"/>
      <c r="J21" s="16"/>
      <c r="K21" s="16"/>
      <c r="L21" s="16"/>
      <c r="M21" s="16"/>
      <c r="N21" s="16"/>
      <c r="O21" s="17"/>
      <c r="P21" s="16"/>
      <c r="R21" s="20"/>
      <c r="S21" s="104"/>
    </row>
    <row r="22" spans="1:21" s="14" customFormat="1" ht="20.100000000000001" customHeight="1">
      <c r="A22" s="2" t="s">
        <v>8</v>
      </c>
      <c r="H22" s="21"/>
      <c r="I22" s="15"/>
      <c r="J22" s="22">
        <f>SUM(J13:J20)</f>
        <v>171507311</v>
      </c>
      <c r="K22" s="16"/>
      <c r="L22" s="22">
        <f>SUM(L13:L20)</f>
        <v>129858068</v>
      </c>
      <c r="M22" s="16"/>
      <c r="N22" s="22">
        <f>SUM(N13:N20)</f>
        <v>124949890</v>
      </c>
      <c r="O22" s="17"/>
      <c r="P22" s="22">
        <f>SUM(P13:P20)</f>
        <v>111346242</v>
      </c>
      <c r="R22" s="20"/>
      <c r="S22" s="104"/>
    </row>
    <row r="23" spans="1:21" s="14" customFormat="1" ht="18.600000000000001">
      <c r="A23" s="18"/>
      <c r="H23" s="21"/>
      <c r="I23" s="15"/>
      <c r="J23" s="23"/>
      <c r="K23" s="16"/>
      <c r="L23" s="23"/>
      <c r="M23" s="16"/>
      <c r="N23" s="23"/>
      <c r="O23" s="17"/>
      <c r="P23" s="23"/>
      <c r="R23" s="20"/>
      <c r="S23" s="104"/>
    </row>
    <row r="24" spans="1:21" s="14" customFormat="1" ht="20.100000000000001" customHeight="1">
      <c r="A24" s="2" t="s">
        <v>4</v>
      </c>
      <c r="H24" s="21"/>
      <c r="I24" s="15"/>
      <c r="J24" s="23"/>
      <c r="K24" s="16"/>
      <c r="L24" s="23"/>
      <c r="M24" s="16"/>
      <c r="N24" s="23"/>
      <c r="O24" s="17"/>
      <c r="P24" s="23"/>
      <c r="R24" s="20"/>
      <c r="S24" s="104"/>
    </row>
    <row r="25" spans="1:21" s="14" customFormat="1" ht="6" customHeight="1">
      <c r="A25" s="2"/>
      <c r="H25" s="21"/>
      <c r="I25" s="15"/>
      <c r="J25" s="23"/>
      <c r="K25" s="16"/>
      <c r="L25" s="23"/>
      <c r="M25" s="16"/>
      <c r="N25" s="23"/>
      <c r="O25" s="17"/>
      <c r="P25" s="23"/>
      <c r="R25" s="20"/>
      <c r="S25" s="104"/>
    </row>
    <row r="26" spans="1:21" s="14" customFormat="1" ht="20.100000000000001" customHeight="1">
      <c r="A26" s="18" t="s">
        <v>77</v>
      </c>
      <c r="H26" s="21">
        <v>16</v>
      </c>
      <c r="I26" s="15"/>
      <c r="J26" s="23">
        <v>1133884</v>
      </c>
      <c r="K26" s="24"/>
      <c r="L26" s="23">
        <v>1045412</v>
      </c>
      <c r="M26" s="24"/>
      <c r="N26" s="23">
        <v>2250000</v>
      </c>
      <c r="O26" s="25"/>
      <c r="P26" s="23">
        <v>2250000</v>
      </c>
      <c r="R26" s="26"/>
      <c r="S26" s="107"/>
    </row>
    <row r="27" spans="1:21" s="14" customFormat="1" ht="20.100000000000001" customHeight="1">
      <c r="A27" s="18" t="s">
        <v>63</v>
      </c>
      <c r="H27" s="21">
        <v>16</v>
      </c>
      <c r="I27" s="15"/>
      <c r="J27" s="23">
        <v>0</v>
      </c>
      <c r="K27" s="24"/>
      <c r="L27" s="23">
        <v>0</v>
      </c>
      <c r="M27" s="24"/>
      <c r="N27" s="23">
        <v>17999780</v>
      </c>
      <c r="O27" s="25"/>
      <c r="P27" s="23">
        <v>17999780</v>
      </c>
      <c r="Q27" s="28"/>
      <c r="R27" s="26"/>
      <c r="S27" s="108"/>
    </row>
    <row r="28" spans="1:21" s="14" customFormat="1" ht="20.100000000000001" customHeight="1">
      <c r="A28" s="18" t="s">
        <v>183</v>
      </c>
      <c r="B28" s="18"/>
      <c r="H28" s="21">
        <v>17</v>
      </c>
      <c r="I28" s="15"/>
      <c r="J28" s="23">
        <v>3551890</v>
      </c>
      <c r="K28" s="17"/>
      <c r="L28" s="23">
        <v>7165187</v>
      </c>
      <c r="M28" s="17"/>
      <c r="N28" s="23">
        <v>2289961</v>
      </c>
      <c r="O28" s="25"/>
      <c r="P28" s="23">
        <v>5576447</v>
      </c>
      <c r="R28" s="26"/>
      <c r="S28" s="107"/>
      <c r="T28" s="29"/>
    </row>
    <row r="29" spans="1:21" s="14" customFormat="1" ht="20.100000000000001" customHeight="1">
      <c r="A29" s="18" t="s">
        <v>73</v>
      </c>
      <c r="H29" s="21">
        <v>19</v>
      </c>
      <c r="I29" s="15"/>
      <c r="J29" s="23">
        <v>1178796</v>
      </c>
      <c r="K29" s="17"/>
      <c r="L29" s="23">
        <v>751287</v>
      </c>
      <c r="M29" s="17"/>
      <c r="N29" s="23">
        <v>24797</v>
      </c>
      <c r="O29" s="25"/>
      <c r="P29" s="23">
        <v>41822</v>
      </c>
      <c r="R29" s="26"/>
      <c r="S29" s="109"/>
      <c r="T29" s="29"/>
      <c r="U29" s="30"/>
    </row>
    <row r="30" spans="1:21" s="14" customFormat="1" ht="20.100000000000001" customHeight="1">
      <c r="A30" s="239" t="s">
        <v>159</v>
      </c>
      <c r="H30" s="243">
        <v>18</v>
      </c>
      <c r="I30" s="15"/>
      <c r="J30" s="23">
        <v>3867282</v>
      </c>
      <c r="K30" s="17"/>
      <c r="L30" s="23">
        <v>0</v>
      </c>
      <c r="M30" s="17"/>
      <c r="N30" s="23">
        <v>3867282</v>
      </c>
      <c r="O30" s="25"/>
      <c r="P30" s="23">
        <v>0</v>
      </c>
      <c r="R30" s="26"/>
      <c r="S30" s="109"/>
      <c r="T30" s="29"/>
      <c r="U30" s="30"/>
    </row>
    <row r="31" spans="1:21" s="14" customFormat="1" ht="20.100000000000001" customHeight="1">
      <c r="A31" s="14" t="s">
        <v>64</v>
      </c>
      <c r="H31" s="21">
        <v>20</v>
      </c>
      <c r="J31" s="122">
        <v>1348776</v>
      </c>
      <c r="K31" s="121"/>
      <c r="L31" s="122">
        <v>1270417</v>
      </c>
      <c r="M31" s="121"/>
      <c r="N31" s="122">
        <v>702376</v>
      </c>
      <c r="O31" s="123"/>
      <c r="P31" s="122">
        <v>610971</v>
      </c>
      <c r="R31" s="26"/>
      <c r="S31" s="106"/>
    </row>
    <row r="32" spans="1:21" s="14" customFormat="1" ht="20.100000000000001" customHeight="1">
      <c r="A32" s="18" t="s">
        <v>31</v>
      </c>
      <c r="H32" s="15"/>
      <c r="I32" s="15"/>
      <c r="J32" s="22">
        <v>628326</v>
      </c>
      <c r="K32" s="25"/>
      <c r="L32" s="22">
        <v>628326</v>
      </c>
      <c r="M32" s="25"/>
      <c r="N32" s="22">
        <v>628326</v>
      </c>
      <c r="O32" s="25"/>
      <c r="P32" s="22">
        <v>628326</v>
      </c>
      <c r="R32" s="26"/>
      <c r="S32" s="106"/>
    </row>
    <row r="33" spans="1:19" s="14" customFormat="1" ht="6" customHeight="1">
      <c r="E33" s="19"/>
      <c r="H33" s="15"/>
      <c r="I33" s="15"/>
      <c r="J33" s="16"/>
      <c r="K33" s="16"/>
      <c r="L33" s="16"/>
      <c r="M33" s="16"/>
      <c r="N33" s="16"/>
      <c r="O33" s="17"/>
      <c r="P33" s="16"/>
      <c r="R33" s="20"/>
      <c r="S33" s="104"/>
    </row>
    <row r="34" spans="1:19" s="14" customFormat="1" ht="20.100000000000001" customHeight="1">
      <c r="A34" s="2" t="s">
        <v>5</v>
      </c>
      <c r="H34" s="15"/>
      <c r="I34" s="15"/>
      <c r="J34" s="22">
        <f>SUM(J26:J32)</f>
        <v>11708954</v>
      </c>
      <c r="K34" s="16"/>
      <c r="L34" s="22">
        <f>SUM(L26:L32)</f>
        <v>10860629</v>
      </c>
      <c r="M34" s="16"/>
      <c r="N34" s="22">
        <f>SUM(N26:N32)</f>
        <v>27762522</v>
      </c>
      <c r="O34" s="17"/>
      <c r="P34" s="22">
        <f>SUM(P26:P32)</f>
        <v>27107346</v>
      </c>
      <c r="R34" s="20"/>
      <c r="S34" s="104"/>
    </row>
    <row r="35" spans="1:19" s="14" customFormat="1" ht="6" customHeight="1">
      <c r="A35" s="18"/>
      <c r="H35" s="15"/>
      <c r="I35" s="15"/>
      <c r="J35" s="16"/>
      <c r="K35" s="16"/>
      <c r="L35" s="16"/>
      <c r="M35" s="16"/>
      <c r="N35" s="16"/>
      <c r="O35" s="17"/>
      <c r="P35" s="16"/>
      <c r="R35" s="20"/>
      <c r="S35" s="104"/>
    </row>
    <row r="36" spans="1:19" s="14" customFormat="1" ht="20.100000000000001" customHeight="1" thickBot="1">
      <c r="A36" s="2" t="s">
        <v>9</v>
      </c>
      <c r="H36" s="15"/>
      <c r="I36" s="15"/>
      <c r="J36" s="31">
        <f>+J34+J22</f>
        <v>183216265</v>
      </c>
      <c r="K36" s="16"/>
      <c r="L36" s="31">
        <f>+L34+L22</f>
        <v>140718697</v>
      </c>
      <c r="M36" s="16"/>
      <c r="N36" s="31">
        <f>+N34+N22</f>
        <v>152712412</v>
      </c>
      <c r="O36" s="17"/>
      <c r="P36" s="31">
        <f>+P34+P22</f>
        <v>138453588</v>
      </c>
      <c r="R36" s="20"/>
      <c r="S36" s="104"/>
    </row>
    <row r="37" spans="1:19" s="14" customFormat="1" ht="9.6" customHeight="1" thickTop="1">
      <c r="A37" s="2"/>
      <c r="H37" s="15"/>
      <c r="I37" s="15"/>
      <c r="J37" s="16"/>
      <c r="K37" s="15"/>
      <c r="L37" s="16"/>
      <c r="M37" s="17"/>
      <c r="N37" s="16"/>
      <c r="O37" s="16"/>
      <c r="P37" s="16"/>
      <c r="R37" s="20"/>
      <c r="S37" s="104"/>
    </row>
    <row r="38" spans="1:19" s="14" customFormat="1" ht="13.5" customHeight="1">
      <c r="A38" s="2"/>
      <c r="H38" s="15"/>
      <c r="I38" s="15"/>
      <c r="J38" s="16"/>
      <c r="K38" s="15"/>
      <c r="L38" s="16"/>
      <c r="M38" s="17"/>
      <c r="N38" s="16"/>
      <c r="O38" s="16"/>
      <c r="P38" s="16"/>
      <c r="R38" s="20"/>
      <c r="S38" s="104"/>
    </row>
    <row r="39" spans="1:19" s="14" customFormat="1" ht="20.100000000000001" customHeight="1">
      <c r="A39" s="293" t="s">
        <v>164</v>
      </c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3"/>
      <c r="R39" s="20"/>
      <c r="S39" s="104"/>
    </row>
    <row r="40" spans="1:19" s="14" customFormat="1" ht="20.100000000000001" customHeight="1">
      <c r="A40" s="2"/>
      <c r="H40" s="15"/>
      <c r="I40" s="15"/>
      <c r="J40" s="16"/>
      <c r="K40" s="15"/>
      <c r="L40" s="16"/>
      <c r="M40" s="17"/>
      <c r="N40" s="16"/>
      <c r="O40" s="16"/>
      <c r="P40" s="16"/>
      <c r="R40" s="20"/>
      <c r="S40" s="104"/>
    </row>
    <row r="41" spans="1:19" s="14" customFormat="1" ht="20.100000000000001" customHeight="1">
      <c r="A41" s="2"/>
      <c r="H41" s="15"/>
      <c r="I41" s="15"/>
      <c r="J41" s="16"/>
      <c r="K41" s="15"/>
      <c r="L41" s="16"/>
      <c r="M41" s="17"/>
      <c r="N41" s="16"/>
      <c r="O41" s="16"/>
      <c r="P41" s="16"/>
      <c r="R41" s="20"/>
      <c r="S41" s="104"/>
    </row>
    <row r="42" spans="1:19" s="14" customFormat="1" ht="20.100000000000001" customHeight="1">
      <c r="A42" s="2"/>
      <c r="H42" s="15"/>
      <c r="I42" s="15"/>
      <c r="J42" s="16"/>
      <c r="K42" s="15"/>
      <c r="L42" s="16"/>
      <c r="M42" s="17"/>
      <c r="N42" s="16"/>
      <c r="O42" s="16"/>
      <c r="P42" s="16"/>
      <c r="R42" s="20"/>
      <c r="S42" s="104"/>
    </row>
    <row r="43" spans="1:19" s="14" customFormat="1" ht="9.75" customHeight="1">
      <c r="A43" s="2"/>
      <c r="H43" s="15"/>
      <c r="I43" s="15"/>
      <c r="J43" s="16"/>
      <c r="K43" s="15"/>
      <c r="L43" s="16"/>
      <c r="M43" s="17"/>
      <c r="N43" s="16"/>
      <c r="O43" s="16"/>
      <c r="P43" s="16"/>
      <c r="R43" s="20"/>
      <c r="S43" s="104"/>
    </row>
    <row r="44" spans="1:19" s="14" customFormat="1" ht="20.399999999999999" customHeight="1">
      <c r="A44" s="291" t="s">
        <v>102</v>
      </c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R44" s="20"/>
      <c r="S44" s="104"/>
    </row>
    <row r="45" spans="1:19" s="14" customFormat="1" ht="20.100000000000001" customHeight="1">
      <c r="A45" s="292" t="s">
        <v>150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2"/>
      <c r="O45" s="292"/>
      <c r="P45" s="292"/>
      <c r="R45" s="20"/>
      <c r="S45" s="104"/>
    </row>
    <row r="46" spans="1:19" s="14" customFormat="1" ht="13.5" customHeight="1">
      <c r="A46" s="32"/>
      <c r="B46" s="32"/>
      <c r="C46" s="32"/>
      <c r="D46" s="32"/>
      <c r="E46" s="32"/>
      <c r="F46" s="32"/>
      <c r="G46" s="32"/>
      <c r="H46" s="32"/>
      <c r="I46" s="32"/>
      <c r="J46" s="132"/>
      <c r="K46" s="32"/>
      <c r="L46" s="32"/>
      <c r="M46" s="32"/>
      <c r="N46" s="132"/>
      <c r="O46" s="32"/>
      <c r="P46" s="32"/>
      <c r="R46" s="20"/>
      <c r="S46" s="104"/>
    </row>
    <row r="47" spans="1:19" s="14" customFormat="1" ht="21.9" customHeight="1">
      <c r="A47" s="33" t="s">
        <v>101</v>
      </c>
      <c r="B47" s="33"/>
      <c r="C47" s="33"/>
      <c r="D47" s="33"/>
      <c r="E47" s="33"/>
      <c r="F47" s="33"/>
      <c r="G47" s="33"/>
      <c r="H47" s="33"/>
      <c r="I47" s="33"/>
      <c r="J47" s="34"/>
      <c r="K47" s="33"/>
      <c r="L47" s="33"/>
      <c r="M47" s="34"/>
      <c r="N47" s="34"/>
      <c r="O47" s="34"/>
      <c r="P47" s="34"/>
      <c r="R47" s="20"/>
      <c r="S47" s="104"/>
    </row>
    <row r="48" spans="1:19" s="2" customFormat="1" ht="20.100000000000001" customHeight="1">
      <c r="A48" s="1" t="s">
        <v>175</v>
      </c>
      <c r="H48" s="3"/>
      <c r="I48" s="3"/>
      <c r="J48" s="4"/>
      <c r="K48" s="3"/>
      <c r="L48" s="3"/>
      <c r="M48" s="4"/>
      <c r="N48" s="5"/>
      <c r="O48" s="5"/>
      <c r="P48" s="5"/>
      <c r="R48" s="20"/>
      <c r="S48" s="103"/>
    </row>
    <row r="49" spans="1:20" s="2" customFormat="1" ht="20.100000000000001" customHeight="1">
      <c r="A49" s="2" t="s">
        <v>134</v>
      </c>
      <c r="H49" s="3"/>
      <c r="I49" s="3"/>
      <c r="J49" s="4"/>
      <c r="K49" s="3"/>
      <c r="L49" s="3"/>
      <c r="M49" s="4"/>
      <c r="N49" s="5"/>
      <c r="O49" s="5"/>
      <c r="P49" s="5"/>
      <c r="R49" s="20"/>
      <c r="S49" s="103"/>
    </row>
    <row r="50" spans="1:20" s="2" customFormat="1" ht="20.100000000000001" customHeight="1">
      <c r="A50" s="6" t="s">
        <v>155</v>
      </c>
      <c r="B50" s="7"/>
      <c r="C50" s="7"/>
      <c r="D50" s="7"/>
      <c r="E50" s="7"/>
      <c r="F50" s="7"/>
      <c r="G50" s="7"/>
      <c r="H50" s="8"/>
      <c r="I50" s="8"/>
      <c r="J50" s="125"/>
      <c r="K50" s="8"/>
      <c r="L50" s="8"/>
      <c r="M50" s="9"/>
      <c r="N50" s="10"/>
      <c r="O50" s="10"/>
      <c r="P50" s="10"/>
      <c r="R50" s="20"/>
      <c r="S50" s="103"/>
    </row>
    <row r="51" spans="1:20" s="2" customFormat="1" ht="20.100000000000001" customHeight="1">
      <c r="H51" s="3"/>
      <c r="I51" s="3"/>
      <c r="J51" s="4"/>
      <c r="K51" s="3"/>
      <c r="L51" s="3"/>
      <c r="M51" s="4"/>
      <c r="N51" s="5"/>
      <c r="O51" s="5"/>
      <c r="P51" s="5"/>
      <c r="R51" s="20"/>
      <c r="S51" s="103"/>
    </row>
    <row r="52" spans="1:20" s="2" customFormat="1" ht="20.100000000000001" customHeight="1">
      <c r="H52" s="3"/>
      <c r="I52" s="3"/>
      <c r="J52" s="290" t="s">
        <v>46</v>
      </c>
      <c r="K52" s="290"/>
      <c r="L52" s="290"/>
      <c r="M52" s="11"/>
      <c r="N52" s="290" t="s">
        <v>83</v>
      </c>
      <c r="O52" s="290"/>
      <c r="P52" s="290"/>
      <c r="R52" s="20"/>
      <c r="S52" s="103"/>
    </row>
    <row r="53" spans="1:20" s="2" customFormat="1" ht="20.100000000000001" customHeight="1">
      <c r="H53" s="3"/>
      <c r="I53" s="3"/>
      <c r="J53" s="12" t="s">
        <v>156</v>
      </c>
      <c r="K53" s="13"/>
      <c r="L53" s="12" t="s">
        <v>131</v>
      </c>
      <c r="M53" s="12"/>
      <c r="N53" s="12" t="s">
        <v>156</v>
      </c>
      <c r="O53" s="13"/>
      <c r="P53" s="12" t="s">
        <v>131</v>
      </c>
      <c r="R53" s="20"/>
      <c r="S53" s="103"/>
    </row>
    <row r="54" spans="1:20" s="2" customFormat="1" ht="20.100000000000001" customHeight="1">
      <c r="H54" s="8" t="s">
        <v>1</v>
      </c>
      <c r="I54" s="3"/>
      <c r="J54" s="10" t="s">
        <v>2</v>
      </c>
      <c r="K54" s="3"/>
      <c r="L54" s="10" t="s">
        <v>2</v>
      </c>
      <c r="M54" s="5"/>
      <c r="N54" s="10" t="s">
        <v>2</v>
      </c>
      <c r="O54" s="3"/>
      <c r="P54" s="10" t="s">
        <v>2</v>
      </c>
      <c r="R54" s="20"/>
      <c r="S54" s="103"/>
    </row>
    <row r="55" spans="1:20" s="2" customFormat="1" ht="8.1" customHeight="1">
      <c r="H55" s="13"/>
      <c r="I55" s="3"/>
      <c r="J55" s="12"/>
      <c r="K55" s="3"/>
      <c r="L55" s="12"/>
      <c r="M55" s="4"/>
      <c r="N55" s="12"/>
      <c r="O55" s="5"/>
      <c r="P55" s="12"/>
      <c r="R55" s="20"/>
      <c r="S55" s="103"/>
    </row>
    <row r="56" spans="1:20" s="14" customFormat="1" ht="20.100000000000001" customHeight="1">
      <c r="A56" s="2" t="s">
        <v>84</v>
      </c>
      <c r="H56" s="15"/>
      <c r="I56" s="15"/>
      <c r="J56" s="17"/>
      <c r="K56" s="15"/>
      <c r="L56" s="15"/>
      <c r="M56" s="17"/>
      <c r="N56" s="16"/>
      <c r="O56" s="16"/>
      <c r="P56" s="16"/>
      <c r="R56" s="20"/>
      <c r="S56" s="104"/>
    </row>
    <row r="57" spans="1:20" s="14" customFormat="1" ht="8.1" customHeight="1">
      <c r="A57" s="18"/>
      <c r="E57" s="19"/>
      <c r="H57" s="15"/>
      <c r="I57" s="15"/>
      <c r="J57" s="17"/>
      <c r="K57" s="15"/>
      <c r="L57" s="15"/>
      <c r="M57" s="17"/>
      <c r="N57" s="16"/>
      <c r="O57" s="16"/>
      <c r="P57" s="16"/>
      <c r="R57" s="20"/>
      <c r="S57" s="104"/>
    </row>
    <row r="58" spans="1:20" s="14" customFormat="1" ht="20.100000000000001" customHeight="1">
      <c r="A58" s="2" t="s">
        <v>3</v>
      </c>
      <c r="E58" s="19"/>
      <c r="H58" s="15"/>
      <c r="I58" s="15"/>
      <c r="J58" s="17"/>
      <c r="K58" s="15"/>
      <c r="L58" s="17"/>
      <c r="M58" s="17"/>
      <c r="N58" s="16"/>
      <c r="O58" s="16"/>
      <c r="P58" s="16"/>
      <c r="R58" s="20"/>
      <c r="S58" s="104"/>
    </row>
    <row r="59" spans="1:20" s="14" customFormat="1" ht="8.1" customHeight="1">
      <c r="A59" s="18"/>
      <c r="E59" s="19"/>
      <c r="H59" s="15"/>
      <c r="I59" s="15"/>
      <c r="J59" s="17"/>
      <c r="K59" s="15"/>
      <c r="L59" s="15"/>
      <c r="M59" s="17"/>
      <c r="N59" s="16"/>
      <c r="O59" s="16"/>
      <c r="P59" s="16"/>
      <c r="R59" s="20"/>
      <c r="S59" s="104"/>
    </row>
    <row r="60" spans="1:20" s="14" customFormat="1" ht="20.100000000000001" customHeight="1">
      <c r="A60" s="18" t="s">
        <v>41</v>
      </c>
      <c r="E60" s="19"/>
      <c r="H60" s="15">
        <v>21</v>
      </c>
      <c r="I60" s="15"/>
      <c r="J60" s="23">
        <v>78611457</v>
      </c>
      <c r="K60" s="15"/>
      <c r="L60" s="23">
        <v>47346100</v>
      </c>
      <c r="M60" s="15"/>
      <c r="N60" s="23">
        <v>55542619</v>
      </c>
      <c r="O60" s="17"/>
      <c r="P60" s="23">
        <v>41044356</v>
      </c>
      <c r="R60" s="20"/>
      <c r="S60" s="107"/>
      <c r="T60" s="27"/>
    </row>
    <row r="61" spans="1:20" s="14" customFormat="1" ht="20.100000000000001" customHeight="1">
      <c r="A61" s="239" t="s">
        <v>160</v>
      </c>
      <c r="B61" s="239"/>
      <c r="E61" s="19"/>
      <c r="H61" s="15"/>
      <c r="I61" s="15"/>
      <c r="J61" s="23"/>
      <c r="K61" s="15"/>
      <c r="L61" s="23"/>
      <c r="M61" s="15"/>
      <c r="N61" s="23"/>
      <c r="O61" s="17"/>
      <c r="P61" s="23"/>
      <c r="R61" s="20"/>
      <c r="S61" s="107"/>
      <c r="T61" s="27"/>
    </row>
    <row r="62" spans="1:20" s="14" customFormat="1" ht="20.100000000000001" customHeight="1">
      <c r="A62" s="239"/>
      <c r="B62" s="239" t="s">
        <v>161</v>
      </c>
      <c r="E62" s="19"/>
      <c r="H62" s="15">
        <v>22</v>
      </c>
      <c r="I62" s="15"/>
      <c r="J62" s="23">
        <v>1697876</v>
      </c>
      <c r="K62" s="15"/>
      <c r="L62" s="23">
        <v>0</v>
      </c>
      <c r="M62" s="15"/>
      <c r="N62" s="23">
        <v>1697876</v>
      </c>
      <c r="O62" s="17"/>
      <c r="P62" s="23">
        <v>0</v>
      </c>
      <c r="R62" s="20"/>
      <c r="S62" s="107"/>
      <c r="T62" s="27"/>
    </row>
    <row r="63" spans="1:20" s="14" customFormat="1" ht="20.100000000000001" customHeight="1">
      <c r="A63" s="18" t="s">
        <v>67</v>
      </c>
      <c r="H63" s="21"/>
      <c r="I63" s="15"/>
      <c r="J63" s="17"/>
      <c r="K63" s="15"/>
      <c r="L63" s="17"/>
      <c r="M63" s="15"/>
      <c r="N63" s="15"/>
      <c r="O63" s="17"/>
      <c r="P63" s="17"/>
      <c r="R63" s="20"/>
      <c r="S63" s="104"/>
      <c r="T63" s="27"/>
    </row>
    <row r="64" spans="1:20" s="14" customFormat="1" ht="20.100000000000001" customHeight="1">
      <c r="A64" s="18"/>
      <c r="B64" s="14" t="s">
        <v>59</v>
      </c>
      <c r="H64" s="15" t="s">
        <v>180</v>
      </c>
      <c r="I64" s="15"/>
      <c r="J64" s="16">
        <v>0</v>
      </c>
      <c r="K64" s="15"/>
      <c r="L64" s="16">
        <v>313534</v>
      </c>
      <c r="M64" s="15"/>
      <c r="N64" s="16">
        <v>0</v>
      </c>
      <c r="O64" s="17"/>
      <c r="P64" s="16">
        <v>313534</v>
      </c>
      <c r="R64" s="20"/>
      <c r="S64" s="104"/>
      <c r="T64" s="27"/>
    </row>
    <row r="65" spans="1:20" s="14" customFormat="1" ht="20.100000000000001" customHeight="1">
      <c r="A65" s="18" t="s">
        <v>165</v>
      </c>
      <c r="H65" s="241"/>
      <c r="I65" s="15"/>
      <c r="J65" s="16">
        <v>3274429</v>
      </c>
      <c r="K65" s="15"/>
      <c r="L65" s="16">
        <v>0</v>
      </c>
      <c r="M65" s="15"/>
      <c r="N65" s="16">
        <v>2975017</v>
      </c>
      <c r="O65" s="17"/>
      <c r="P65" s="16">
        <v>0</v>
      </c>
      <c r="R65" s="20"/>
      <c r="S65" s="104"/>
      <c r="T65" s="27"/>
    </row>
    <row r="66" spans="1:20" s="14" customFormat="1" ht="20.100000000000001" customHeight="1">
      <c r="A66" s="18" t="s">
        <v>10</v>
      </c>
      <c r="C66" s="35"/>
      <c r="H66" s="21"/>
      <c r="I66" s="15"/>
      <c r="J66" s="44">
        <v>2156538</v>
      </c>
      <c r="K66" s="124"/>
      <c r="L66" s="44">
        <v>895057</v>
      </c>
      <c r="M66" s="124"/>
      <c r="N66" s="44">
        <v>1661958</v>
      </c>
      <c r="O66" s="119"/>
      <c r="P66" s="44">
        <v>530684</v>
      </c>
      <c r="R66" s="20"/>
      <c r="S66" s="104"/>
    </row>
    <row r="67" spans="1:20" s="14" customFormat="1" ht="8.1" customHeight="1">
      <c r="A67" s="18"/>
      <c r="E67" s="19"/>
      <c r="H67" s="15"/>
      <c r="I67" s="15"/>
      <c r="J67" s="16"/>
      <c r="K67" s="16"/>
      <c r="L67" s="16"/>
      <c r="M67" s="16"/>
      <c r="N67" s="16"/>
      <c r="O67" s="17"/>
      <c r="P67" s="16"/>
      <c r="R67" s="20"/>
      <c r="S67" s="104"/>
    </row>
    <row r="68" spans="1:20" s="14" customFormat="1" ht="20.100000000000001" customHeight="1">
      <c r="A68" s="2" t="s">
        <v>11</v>
      </c>
      <c r="H68" s="21"/>
      <c r="I68" s="15"/>
      <c r="J68" s="22">
        <f>SUM(J60:J66)</f>
        <v>85740300</v>
      </c>
      <c r="K68" s="16"/>
      <c r="L68" s="22">
        <f>SUM(L60:L66)</f>
        <v>48554691</v>
      </c>
      <c r="M68" s="16"/>
      <c r="N68" s="22">
        <f>SUM(N60:N66)</f>
        <v>61877470</v>
      </c>
      <c r="O68" s="17"/>
      <c r="P68" s="22">
        <f>SUM(P60:P66)</f>
        <v>41888574</v>
      </c>
      <c r="R68" s="20"/>
      <c r="S68" s="104"/>
    </row>
    <row r="69" spans="1:20" s="14" customFormat="1" ht="20.100000000000001" customHeight="1">
      <c r="A69" s="18"/>
      <c r="E69" s="19"/>
      <c r="H69" s="15"/>
      <c r="I69" s="15"/>
      <c r="J69" s="16"/>
      <c r="K69" s="16"/>
      <c r="L69" s="16"/>
      <c r="M69" s="16"/>
      <c r="N69" s="16"/>
      <c r="O69" s="17"/>
      <c r="P69" s="16"/>
      <c r="R69" s="20"/>
      <c r="S69" s="104"/>
    </row>
    <row r="70" spans="1:20" s="14" customFormat="1" ht="20.100000000000001" customHeight="1">
      <c r="A70" s="35" t="s">
        <v>16</v>
      </c>
      <c r="H70" s="21"/>
      <c r="J70" s="23"/>
      <c r="K70" s="28"/>
      <c r="L70" s="23"/>
      <c r="M70" s="28"/>
      <c r="N70" s="23"/>
      <c r="O70" s="28"/>
      <c r="P70" s="23"/>
      <c r="R70" s="20"/>
      <c r="S70" s="104"/>
    </row>
    <row r="71" spans="1:20" s="14" customFormat="1" ht="8.1" customHeight="1">
      <c r="A71" s="18"/>
      <c r="E71" s="19"/>
      <c r="H71" s="15"/>
      <c r="I71" s="15"/>
      <c r="J71" s="16"/>
      <c r="K71" s="16"/>
      <c r="L71" s="16"/>
      <c r="M71" s="16"/>
      <c r="N71" s="16"/>
      <c r="O71" s="17"/>
      <c r="P71" s="16"/>
      <c r="R71" s="20"/>
      <c r="S71" s="104"/>
    </row>
    <row r="72" spans="1:20" s="14" customFormat="1" ht="20.100000000000001" customHeight="1">
      <c r="A72" s="239" t="s">
        <v>162</v>
      </c>
      <c r="H72" s="243">
        <v>22</v>
      </c>
      <c r="J72" s="23">
        <v>1913275</v>
      </c>
      <c r="L72" s="23">
        <v>0</v>
      </c>
      <c r="N72" s="23">
        <v>1913275</v>
      </c>
      <c r="O72" s="28"/>
      <c r="P72" s="23">
        <v>0</v>
      </c>
      <c r="R72" s="20"/>
      <c r="S72" s="107"/>
    </row>
    <row r="73" spans="1:20" s="14" customFormat="1" ht="20.100000000000001" customHeight="1">
      <c r="A73" s="14" t="s">
        <v>68</v>
      </c>
      <c r="H73" s="15" t="s">
        <v>180</v>
      </c>
      <c r="J73" s="23">
        <v>0</v>
      </c>
      <c r="L73" s="23">
        <v>2129898</v>
      </c>
      <c r="N73" s="23">
        <v>0</v>
      </c>
      <c r="O73" s="28"/>
      <c r="P73" s="23">
        <v>2129898</v>
      </c>
      <c r="R73" s="20"/>
      <c r="S73" s="107"/>
    </row>
    <row r="74" spans="1:20" s="14" customFormat="1" ht="20.100000000000001" customHeight="1">
      <c r="A74" s="14" t="s">
        <v>34</v>
      </c>
      <c r="H74" s="21">
        <v>23</v>
      </c>
      <c r="J74" s="23">
        <v>4691705</v>
      </c>
      <c r="K74" s="28"/>
      <c r="L74" s="23">
        <v>3571127</v>
      </c>
      <c r="M74" s="28"/>
      <c r="N74" s="23">
        <v>3415607</v>
      </c>
      <c r="O74" s="28"/>
      <c r="P74" s="23">
        <v>2601646</v>
      </c>
      <c r="R74" s="20"/>
      <c r="S74" s="107"/>
    </row>
    <row r="75" spans="1:20" s="14" customFormat="1" ht="18.75" customHeight="1">
      <c r="A75" s="36" t="s">
        <v>80</v>
      </c>
      <c r="H75" s="21"/>
      <c r="J75" s="22">
        <v>310906</v>
      </c>
      <c r="K75" s="28"/>
      <c r="L75" s="22">
        <v>268272</v>
      </c>
      <c r="M75" s="28"/>
      <c r="N75" s="22">
        <v>310906</v>
      </c>
      <c r="O75" s="28"/>
      <c r="P75" s="22">
        <v>268272</v>
      </c>
      <c r="R75" s="20"/>
      <c r="S75" s="107"/>
    </row>
    <row r="76" spans="1:20" s="14" customFormat="1" ht="8.1" customHeight="1">
      <c r="A76" s="18"/>
      <c r="H76" s="21"/>
      <c r="J76" s="16"/>
      <c r="K76" s="28"/>
      <c r="L76" s="16"/>
      <c r="M76" s="28"/>
      <c r="N76" s="16"/>
      <c r="O76" s="28"/>
      <c r="P76" s="16"/>
      <c r="R76" s="20"/>
      <c r="S76" s="104"/>
    </row>
    <row r="77" spans="1:20" s="14" customFormat="1" ht="20.100000000000001" customHeight="1">
      <c r="A77" s="2" t="s">
        <v>17</v>
      </c>
      <c r="H77" s="21"/>
      <c r="J77" s="22">
        <f>SUM(J72:J75)</f>
        <v>6915886</v>
      </c>
      <c r="K77" s="16"/>
      <c r="L77" s="22">
        <f>SUM(L73:L75)</f>
        <v>5969297</v>
      </c>
      <c r="M77" s="16"/>
      <c r="N77" s="22">
        <f>SUM(N72:N75)</f>
        <v>5639788</v>
      </c>
      <c r="O77" s="28"/>
      <c r="P77" s="22">
        <f>SUM(P73:P75)</f>
        <v>4999816</v>
      </c>
      <c r="R77" s="20"/>
      <c r="S77" s="104"/>
    </row>
    <row r="78" spans="1:20" s="14" customFormat="1" ht="8.1" customHeight="1">
      <c r="A78" s="18"/>
      <c r="H78" s="21"/>
      <c r="I78" s="15"/>
      <c r="J78" s="16"/>
      <c r="K78" s="16"/>
      <c r="L78" s="16"/>
      <c r="M78" s="16"/>
      <c r="N78" s="16"/>
      <c r="O78" s="17"/>
      <c r="P78" s="16"/>
      <c r="R78" s="20"/>
      <c r="S78" s="104"/>
    </row>
    <row r="79" spans="1:20" s="14" customFormat="1" ht="20.100000000000001" customHeight="1">
      <c r="A79" s="2" t="s">
        <v>6</v>
      </c>
      <c r="C79" s="35"/>
      <c r="H79" s="21"/>
      <c r="I79" s="15"/>
      <c r="J79" s="22">
        <f>+J77+J68</f>
        <v>92656186</v>
      </c>
      <c r="K79" s="16"/>
      <c r="L79" s="22">
        <f>+L77+L68</f>
        <v>54523988</v>
      </c>
      <c r="M79" s="16"/>
      <c r="N79" s="22">
        <f>+N77+N68</f>
        <v>67517258</v>
      </c>
      <c r="O79" s="17"/>
      <c r="P79" s="22">
        <f>+P77+P68</f>
        <v>46888390</v>
      </c>
      <c r="R79" s="20"/>
      <c r="S79" s="104"/>
    </row>
    <row r="80" spans="1:20" s="14" customFormat="1" ht="20.100000000000001" customHeight="1">
      <c r="A80" s="18"/>
      <c r="H80" s="21"/>
      <c r="I80" s="15"/>
      <c r="J80" s="17"/>
      <c r="K80" s="15"/>
      <c r="L80" s="15"/>
      <c r="M80" s="17"/>
      <c r="N80" s="16"/>
      <c r="O80" s="16"/>
      <c r="P80" s="16"/>
      <c r="R80" s="20"/>
      <c r="S80" s="104"/>
    </row>
    <row r="81" spans="1:19" s="14" customFormat="1" ht="20.100000000000001" customHeight="1">
      <c r="H81" s="21"/>
      <c r="J81" s="23"/>
      <c r="K81" s="28"/>
      <c r="L81" s="23"/>
      <c r="M81" s="28"/>
      <c r="N81" s="23"/>
      <c r="O81" s="28"/>
      <c r="P81" s="23"/>
      <c r="R81" s="20"/>
      <c r="S81" s="107"/>
    </row>
    <row r="82" spans="1:19" s="14" customFormat="1" ht="20.100000000000001" customHeight="1">
      <c r="H82" s="288"/>
      <c r="J82" s="23"/>
      <c r="K82" s="28"/>
      <c r="L82" s="23"/>
      <c r="M82" s="28"/>
      <c r="N82" s="23"/>
      <c r="O82" s="28"/>
      <c r="P82" s="23"/>
      <c r="R82" s="20"/>
      <c r="S82" s="107"/>
    </row>
    <row r="83" spans="1:19" s="14" customFormat="1" ht="20.100000000000001" customHeight="1">
      <c r="H83" s="21"/>
      <c r="J83" s="23"/>
      <c r="K83" s="28"/>
      <c r="L83" s="23"/>
      <c r="M83" s="28"/>
      <c r="N83" s="23"/>
      <c r="O83" s="28"/>
      <c r="P83" s="23"/>
      <c r="R83" s="20"/>
      <c r="S83" s="107"/>
    </row>
    <row r="84" spans="1:19" s="14" customFormat="1" ht="20.100000000000001" customHeight="1">
      <c r="A84" s="18"/>
      <c r="H84" s="21"/>
      <c r="I84" s="15"/>
      <c r="J84" s="17"/>
      <c r="K84" s="15"/>
      <c r="L84" s="15"/>
      <c r="M84" s="17"/>
      <c r="N84" s="16"/>
      <c r="O84" s="16"/>
      <c r="P84" s="16"/>
      <c r="R84" s="20"/>
      <c r="S84" s="104"/>
    </row>
    <row r="85" spans="1:19" s="14" customFormat="1" ht="18.75" customHeight="1">
      <c r="A85" s="18"/>
      <c r="H85" s="21"/>
      <c r="I85" s="15"/>
      <c r="J85" s="17"/>
      <c r="K85" s="15"/>
      <c r="L85" s="15"/>
      <c r="M85" s="17"/>
      <c r="N85" s="16"/>
      <c r="O85" s="16"/>
      <c r="P85" s="16"/>
      <c r="R85" s="20"/>
      <c r="S85" s="104"/>
    </row>
    <row r="86" spans="1:19" s="14" customFormat="1" ht="20.100000000000001" customHeight="1">
      <c r="A86" s="18"/>
      <c r="H86" s="21"/>
      <c r="I86" s="15"/>
      <c r="J86" s="17"/>
      <c r="K86" s="15"/>
      <c r="L86" s="15"/>
      <c r="M86" s="17"/>
      <c r="N86" s="16"/>
      <c r="O86" s="16"/>
      <c r="P86" s="16"/>
      <c r="R86" s="20"/>
      <c r="S86" s="104"/>
    </row>
    <row r="87" spans="1:19" s="14" customFormat="1" ht="20.399999999999999" customHeight="1">
      <c r="A87" s="291" t="s">
        <v>102</v>
      </c>
      <c r="B87" s="291"/>
      <c r="C87" s="291"/>
      <c r="D87" s="291"/>
      <c r="E87" s="291"/>
      <c r="F87" s="291"/>
      <c r="G87" s="291"/>
      <c r="H87" s="291"/>
      <c r="I87" s="291"/>
      <c r="J87" s="291"/>
      <c r="K87" s="291"/>
      <c r="L87" s="291"/>
      <c r="M87" s="291"/>
      <c r="N87" s="291"/>
      <c r="O87" s="291"/>
      <c r="P87" s="291"/>
      <c r="R87" s="20"/>
      <c r="S87" s="104"/>
    </row>
    <row r="88" spans="1:19" s="14" customFormat="1" ht="20.100000000000001" customHeight="1">
      <c r="A88" s="292" t="s">
        <v>150</v>
      </c>
      <c r="B88" s="292"/>
      <c r="C88" s="292"/>
      <c r="D88" s="292"/>
      <c r="E88" s="292"/>
      <c r="F88" s="292"/>
      <c r="G88" s="292"/>
      <c r="H88" s="292"/>
      <c r="I88" s="292"/>
      <c r="J88" s="292"/>
      <c r="K88" s="292"/>
      <c r="L88" s="292"/>
      <c r="M88" s="292"/>
      <c r="N88" s="292"/>
      <c r="O88" s="292"/>
      <c r="P88" s="292"/>
      <c r="R88" s="20"/>
      <c r="S88" s="104"/>
    </row>
    <row r="89" spans="1:19" s="14" customFormat="1" ht="20.100000000000001" customHeight="1">
      <c r="A89" s="138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R89" s="20"/>
      <c r="S89" s="104"/>
    </row>
    <row r="90" spans="1:19" s="14" customFormat="1" ht="20.100000000000001" customHeight="1">
      <c r="A90" s="32"/>
      <c r="B90" s="32"/>
      <c r="C90" s="32"/>
      <c r="D90" s="32"/>
      <c r="E90" s="32"/>
      <c r="F90" s="32"/>
      <c r="G90" s="32"/>
      <c r="H90" s="32"/>
      <c r="I90" s="32"/>
      <c r="J90" s="132"/>
      <c r="K90" s="32"/>
      <c r="L90" s="32"/>
      <c r="M90" s="32"/>
      <c r="N90" s="132"/>
      <c r="O90" s="32"/>
      <c r="P90" s="32"/>
      <c r="R90" s="20"/>
      <c r="S90" s="104"/>
    </row>
    <row r="91" spans="1:19" s="14" customFormat="1" ht="13.65" customHeight="1">
      <c r="A91" s="18"/>
      <c r="H91" s="21"/>
      <c r="I91" s="15"/>
      <c r="J91" s="17"/>
      <c r="K91" s="15"/>
      <c r="L91" s="15"/>
      <c r="M91" s="17"/>
      <c r="N91" s="16"/>
      <c r="O91" s="16"/>
      <c r="P91" s="16"/>
      <c r="R91" s="20"/>
      <c r="S91" s="104"/>
    </row>
    <row r="92" spans="1:19" s="14" customFormat="1" ht="21.9" customHeight="1">
      <c r="A92" s="33" t="s">
        <v>101</v>
      </c>
      <c r="B92" s="33"/>
      <c r="C92" s="33"/>
      <c r="D92" s="33"/>
      <c r="E92" s="33"/>
      <c r="F92" s="33"/>
      <c r="G92" s="33"/>
      <c r="H92" s="37"/>
      <c r="I92" s="37"/>
      <c r="J92" s="38"/>
      <c r="K92" s="37"/>
      <c r="L92" s="37"/>
      <c r="M92" s="38"/>
      <c r="N92" s="22"/>
      <c r="O92" s="22"/>
      <c r="P92" s="22"/>
      <c r="R92" s="20"/>
      <c r="S92" s="104"/>
    </row>
    <row r="93" spans="1:19" s="2" customFormat="1" ht="20.100000000000001" customHeight="1">
      <c r="A93" s="1" t="s">
        <v>175</v>
      </c>
      <c r="H93" s="3"/>
      <c r="I93" s="3"/>
      <c r="J93" s="4"/>
      <c r="K93" s="3"/>
      <c r="L93" s="3"/>
      <c r="M93" s="4"/>
      <c r="N93" s="5"/>
      <c r="O93" s="5"/>
      <c r="P93" s="5"/>
      <c r="R93" s="20"/>
      <c r="S93" s="103"/>
    </row>
    <row r="94" spans="1:19" s="2" customFormat="1" ht="20.100000000000001" customHeight="1">
      <c r="A94" s="2" t="s">
        <v>134</v>
      </c>
      <c r="H94" s="3"/>
      <c r="I94" s="3"/>
      <c r="J94" s="4"/>
      <c r="K94" s="3"/>
      <c r="L94" s="3"/>
      <c r="M94" s="4"/>
      <c r="N94" s="5"/>
      <c r="O94" s="5"/>
      <c r="P94" s="5"/>
      <c r="R94" s="20"/>
      <c r="S94" s="103"/>
    </row>
    <row r="95" spans="1:19" s="2" customFormat="1" ht="20.100000000000001" customHeight="1">
      <c r="A95" s="6" t="s">
        <v>155</v>
      </c>
      <c r="B95" s="7"/>
      <c r="C95" s="7"/>
      <c r="D95" s="7"/>
      <c r="E95" s="7"/>
      <c r="F95" s="7"/>
      <c r="G95" s="7"/>
      <c r="H95" s="8"/>
      <c r="I95" s="8"/>
      <c r="J95" s="125"/>
      <c r="K95" s="8"/>
      <c r="L95" s="8"/>
      <c r="M95" s="9"/>
      <c r="N95" s="10"/>
      <c r="O95" s="10"/>
      <c r="P95" s="10"/>
      <c r="R95" s="20"/>
      <c r="S95" s="103"/>
    </row>
    <row r="96" spans="1:19" s="2" customFormat="1" ht="20.100000000000001" customHeight="1">
      <c r="H96" s="3"/>
      <c r="I96" s="3"/>
      <c r="J96" s="4"/>
      <c r="K96" s="3"/>
      <c r="L96" s="3"/>
      <c r="M96" s="4"/>
      <c r="N96" s="5"/>
      <c r="O96" s="5"/>
      <c r="P96" s="5"/>
      <c r="R96" s="20"/>
      <c r="S96" s="103"/>
    </row>
    <row r="97" spans="1:19" s="2" customFormat="1" ht="20.100000000000001" customHeight="1">
      <c r="H97" s="3"/>
      <c r="I97" s="3"/>
      <c r="J97" s="290" t="s">
        <v>46</v>
      </c>
      <c r="K97" s="290"/>
      <c r="L97" s="290"/>
      <c r="M97" s="11"/>
      <c r="N97" s="290" t="s">
        <v>83</v>
      </c>
      <c r="O97" s="290"/>
      <c r="P97" s="290"/>
      <c r="R97" s="20"/>
      <c r="S97" s="103"/>
    </row>
    <row r="98" spans="1:19" s="2" customFormat="1" ht="20.100000000000001" customHeight="1">
      <c r="H98" s="3"/>
      <c r="I98" s="3"/>
      <c r="J98" s="12" t="s">
        <v>156</v>
      </c>
      <c r="K98" s="13"/>
      <c r="L98" s="12" t="s">
        <v>131</v>
      </c>
      <c r="M98" s="12"/>
      <c r="N98" s="12" t="s">
        <v>156</v>
      </c>
      <c r="O98" s="13"/>
      <c r="P98" s="12" t="s">
        <v>131</v>
      </c>
      <c r="R98" s="20"/>
      <c r="S98" s="103"/>
    </row>
    <row r="99" spans="1:19" s="2" customFormat="1" ht="20.100000000000001" customHeight="1">
      <c r="H99" s="8" t="s">
        <v>1</v>
      </c>
      <c r="I99" s="3"/>
      <c r="J99" s="10" t="s">
        <v>2</v>
      </c>
      <c r="K99" s="3"/>
      <c r="L99" s="10" t="s">
        <v>2</v>
      </c>
      <c r="M99" s="5"/>
      <c r="N99" s="10" t="s">
        <v>2</v>
      </c>
      <c r="O99" s="3"/>
      <c r="P99" s="10" t="s">
        <v>2</v>
      </c>
      <c r="R99" s="20"/>
      <c r="S99" s="103"/>
    </row>
    <row r="100" spans="1:19" s="2" customFormat="1" ht="8.1" customHeight="1">
      <c r="H100" s="13"/>
      <c r="I100" s="3"/>
      <c r="J100" s="4"/>
      <c r="K100" s="3"/>
      <c r="L100" s="3"/>
      <c r="M100" s="4"/>
      <c r="N100" s="12"/>
      <c r="O100" s="5"/>
      <c r="P100" s="12"/>
      <c r="R100" s="20"/>
      <c r="S100" s="103"/>
    </row>
    <row r="101" spans="1:19" s="14" customFormat="1" ht="20.100000000000001" customHeight="1">
      <c r="A101" s="2" t="s">
        <v>135</v>
      </c>
      <c r="H101" s="15"/>
      <c r="I101" s="15"/>
      <c r="J101" s="17"/>
      <c r="K101" s="15"/>
      <c r="L101" s="15"/>
      <c r="M101" s="17"/>
      <c r="N101" s="16"/>
      <c r="O101" s="16"/>
      <c r="P101" s="16"/>
      <c r="R101" s="20"/>
      <c r="S101" s="104"/>
    </row>
    <row r="102" spans="1:19" s="14" customFormat="1" ht="8.1" customHeight="1">
      <c r="A102" s="2"/>
      <c r="H102" s="21"/>
      <c r="I102" s="15"/>
      <c r="J102" s="17"/>
      <c r="K102" s="15"/>
      <c r="L102" s="15"/>
      <c r="M102" s="17"/>
      <c r="N102" s="16"/>
      <c r="O102" s="16"/>
      <c r="P102" s="16"/>
      <c r="R102" s="20"/>
      <c r="S102" s="104"/>
    </row>
    <row r="103" spans="1:19" s="14" customFormat="1" ht="20.100000000000001" customHeight="1">
      <c r="A103" s="2" t="s">
        <v>82</v>
      </c>
      <c r="H103" s="21"/>
      <c r="I103" s="15"/>
      <c r="J103" s="17"/>
      <c r="K103" s="15"/>
      <c r="L103" s="15"/>
      <c r="M103" s="17"/>
      <c r="N103" s="16"/>
      <c r="O103" s="16"/>
      <c r="P103" s="16"/>
      <c r="R103" s="20"/>
      <c r="S103" s="104"/>
    </row>
    <row r="104" spans="1:19" s="14" customFormat="1" ht="8.1" customHeight="1">
      <c r="A104" s="2"/>
      <c r="H104" s="21"/>
      <c r="I104" s="15"/>
      <c r="J104" s="17"/>
      <c r="K104" s="15"/>
      <c r="L104" s="15"/>
      <c r="M104" s="17"/>
      <c r="N104" s="16"/>
      <c r="O104" s="16"/>
      <c r="P104" s="16"/>
      <c r="R104" s="20"/>
      <c r="S104" s="104"/>
    </row>
    <row r="105" spans="1:19" s="14" customFormat="1" ht="20.100000000000001" customHeight="1">
      <c r="A105" s="18" t="s">
        <v>12</v>
      </c>
      <c r="H105" s="21">
        <v>24</v>
      </c>
      <c r="I105" s="15"/>
      <c r="J105" s="17"/>
      <c r="K105" s="15"/>
      <c r="L105" s="15"/>
      <c r="M105" s="17"/>
      <c r="N105" s="23"/>
      <c r="O105" s="12"/>
      <c r="P105" s="23"/>
      <c r="R105" s="20"/>
      <c r="S105" s="104"/>
    </row>
    <row r="106" spans="1:19" s="14" customFormat="1" ht="20.100000000000001" customHeight="1">
      <c r="A106" s="18"/>
      <c r="B106" s="14" t="s">
        <v>18</v>
      </c>
      <c r="H106" s="21"/>
      <c r="I106" s="15"/>
      <c r="J106" s="17"/>
      <c r="K106" s="15"/>
      <c r="L106" s="15"/>
      <c r="M106" s="17"/>
      <c r="N106" s="28"/>
      <c r="O106" s="28"/>
      <c r="P106" s="28"/>
      <c r="R106" s="20"/>
      <c r="S106" s="104"/>
    </row>
    <row r="107" spans="1:19" s="14" customFormat="1" ht="20.100000000000001" customHeight="1">
      <c r="A107" s="18"/>
      <c r="C107" s="39" t="s">
        <v>138</v>
      </c>
      <c r="H107" s="21"/>
      <c r="I107" s="15"/>
      <c r="J107" s="17"/>
      <c r="K107" s="15"/>
      <c r="L107" s="15"/>
      <c r="M107" s="17"/>
      <c r="N107" s="40"/>
      <c r="O107" s="12"/>
      <c r="P107" s="40"/>
      <c r="R107" s="20"/>
      <c r="S107" s="104"/>
    </row>
    <row r="108" spans="1:19" s="14" customFormat="1" ht="20.100000000000001" customHeight="1" thickBot="1">
      <c r="A108" s="18"/>
      <c r="D108" s="39" t="s">
        <v>139</v>
      </c>
      <c r="H108" s="21"/>
      <c r="I108" s="15"/>
      <c r="J108" s="41">
        <v>80000000</v>
      </c>
      <c r="K108" s="15"/>
      <c r="L108" s="41">
        <v>80000000</v>
      </c>
      <c r="M108" s="15"/>
      <c r="N108" s="41">
        <v>80000000</v>
      </c>
      <c r="O108" s="17"/>
      <c r="P108" s="41">
        <v>80000000</v>
      </c>
      <c r="R108" s="20"/>
      <c r="S108" s="104"/>
    </row>
    <row r="109" spans="1:19" s="14" customFormat="1" ht="8.1" customHeight="1" thickTop="1">
      <c r="A109" s="18"/>
      <c r="H109" s="21"/>
      <c r="I109" s="15"/>
      <c r="J109" s="40"/>
      <c r="K109" s="12"/>
      <c r="L109" s="40"/>
      <c r="M109" s="12"/>
      <c r="N109" s="40"/>
      <c r="O109" s="17"/>
      <c r="P109" s="40"/>
      <c r="S109" s="104"/>
    </row>
    <row r="110" spans="1:19" s="14" customFormat="1" ht="20.100000000000001" customHeight="1">
      <c r="A110" s="18"/>
      <c r="B110" s="14" t="s">
        <v>22</v>
      </c>
      <c r="H110" s="21"/>
      <c r="I110" s="15"/>
      <c r="J110" s="28"/>
      <c r="K110" s="28"/>
      <c r="L110" s="28"/>
      <c r="M110" s="28"/>
      <c r="N110" s="28"/>
      <c r="O110" s="17"/>
      <c r="P110" s="28"/>
      <c r="R110" s="20"/>
      <c r="S110" s="104"/>
    </row>
    <row r="111" spans="1:19" s="14" customFormat="1" ht="20.100000000000001" customHeight="1">
      <c r="A111" s="18"/>
      <c r="C111" s="39" t="s">
        <v>140</v>
      </c>
      <c r="H111" s="21"/>
      <c r="I111" s="15"/>
      <c r="J111" s="40"/>
      <c r="K111" s="12"/>
      <c r="L111" s="40"/>
      <c r="M111" s="12"/>
      <c r="N111" s="40"/>
      <c r="O111" s="17"/>
      <c r="P111" s="40"/>
      <c r="R111" s="20"/>
      <c r="S111" s="104"/>
    </row>
    <row r="112" spans="1:19" s="14" customFormat="1" ht="20.100000000000001" customHeight="1">
      <c r="A112" s="18"/>
      <c r="D112" s="39" t="s">
        <v>141</v>
      </c>
      <c r="H112" s="21"/>
      <c r="I112" s="15"/>
      <c r="J112" s="42">
        <v>60000000</v>
      </c>
      <c r="K112" s="15"/>
      <c r="L112" s="42">
        <v>60000000</v>
      </c>
      <c r="M112" s="15"/>
      <c r="N112" s="246">
        <v>60000000</v>
      </c>
      <c r="O112" s="17"/>
      <c r="P112" s="42">
        <v>60000000</v>
      </c>
      <c r="R112" s="20"/>
      <c r="S112" s="104"/>
    </row>
    <row r="113" spans="1:21" ht="20.100000000000001" customHeight="1">
      <c r="A113" s="18" t="s">
        <v>92</v>
      </c>
      <c r="B113" s="14"/>
      <c r="C113" s="14"/>
      <c r="D113" s="14"/>
      <c r="E113" s="14"/>
      <c r="F113" s="14"/>
      <c r="G113" s="14"/>
      <c r="H113" s="15"/>
      <c r="I113" s="15"/>
      <c r="J113" s="16"/>
      <c r="K113" s="16"/>
      <c r="L113" s="16"/>
      <c r="M113" s="16"/>
      <c r="N113" s="16"/>
      <c r="O113" s="17"/>
      <c r="P113" s="16"/>
      <c r="R113" s="14"/>
      <c r="S113" s="104"/>
      <c r="T113" s="14"/>
      <c r="U113" s="14"/>
    </row>
    <row r="114" spans="1:21" s="14" customFormat="1" ht="20.100000000000001" customHeight="1">
      <c r="A114" s="18"/>
      <c r="B114" s="14" t="s">
        <v>88</v>
      </c>
      <c r="H114" s="21"/>
      <c r="I114" s="15"/>
      <c r="J114" s="42">
        <v>-4003638</v>
      </c>
      <c r="K114" s="42"/>
      <c r="L114" s="42">
        <v>-4003638</v>
      </c>
      <c r="M114" s="42"/>
      <c r="N114" s="42">
        <v>0</v>
      </c>
      <c r="O114" s="17"/>
      <c r="P114" s="42">
        <v>0</v>
      </c>
      <c r="R114" s="20"/>
      <c r="S114" s="104"/>
    </row>
    <row r="115" spans="1:21" ht="20.100000000000001" customHeight="1">
      <c r="A115" s="18" t="s">
        <v>35</v>
      </c>
      <c r="B115" s="14"/>
      <c r="C115" s="14"/>
      <c r="D115" s="14"/>
      <c r="E115" s="14"/>
      <c r="F115" s="14"/>
      <c r="G115" s="14"/>
      <c r="H115" s="15"/>
      <c r="I115" s="15"/>
      <c r="J115" s="16"/>
      <c r="K115" s="16"/>
      <c r="L115" s="16"/>
      <c r="M115" s="16"/>
      <c r="N115" s="16"/>
      <c r="O115" s="17"/>
      <c r="P115" s="16"/>
      <c r="R115" s="20"/>
    </row>
    <row r="116" spans="1:21" ht="20.100000000000001" customHeight="1">
      <c r="A116" s="2"/>
      <c r="B116" s="14" t="s">
        <v>47</v>
      </c>
      <c r="C116" s="14"/>
      <c r="D116" s="14"/>
      <c r="E116" s="14"/>
      <c r="F116" s="14"/>
      <c r="G116" s="14"/>
      <c r="H116" s="15">
        <v>25</v>
      </c>
      <c r="I116" s="15"/>
      <c r="J116" s="16">
        <v>8000000</v>
      </c>
      <c r="K116" s="16"/>
      <c r="L116" s="16">
        <v>5000000</v>
      </c>
      <c r="M116" s="16"/>
      <c r="N116" s="16">
        <v>8000000</v>
      </c>
      <c r="O116" s="17"/>
      <c r="P116" s="16">
        <v>5000000</v>
      </c>
      <c r="R116" s="20"/>
    </row>
    <row r="117" spans="1:21" ht="20.100000000000001" customHeight="1">
      <c r="A117" s="2"/>
      <c r="B117" s="14" t="s">
        <v>48</v>
      </c>
      <c r="C117" s="14"/>
      <c r="D117" s="14"/>
      <c r="E117" s="14"/>
      <c r="F117" s="14"/>
      <c r="G117" s="14"/>
      <c r="H117" s="15"/>
      <c r="I117" s="15"/>
      <c r="J117" s="16">
        <v>26563288</v>
      </c>
      <c r="K117" s="15"/>
      <c r="L117" s="16">
        <v>25082681</v>
      </c>
      <c r="M117" s="15"/>
      <c r="N117" s="16">
        <v>17195154</v>
      </c>
      <c r="O117" s="17"/>
      <c r="P117" s="16">
        <v>26449774</v>
      </c>
      <c r="R117" s="20"/>
      <c r="S117" s="111"/>
    </row>
    <row r="118" spans="1:21" ht="20.100000000000001" customHeight="1">
      <c r="A118" s="18" t="s">
        <v>120</v>
      </c>
      <c r="B118" s="14"/>
      <c r="C118" s="14"/>
      <c r="D118" s="14"/>
      <c r="E118" s="14"/>
      <c r="F118" s="14"/>
      <c r="G118" s="14"/>
      <c r="H118" s="15"/>
      <c r="I118" s="15"/>
      <c r="J118" s="22">
        <v>0</v>
      </c>
      <c r="K118" s="15"/>
      <c r="L118" s="22">
        <v>115424</v>
      </c>
      <c r="M118" s="15"/>
      <c r="N118" s="22">
        <v>0</v>
      </c>
      <c r="O118" s="17"/>
      <c r="P118" s="22">
        <v>115424</v>
      </c>
      <c r="R118" s="20"/>
      <c r="S118" s="111"/>
    </row>
    <row r="119" spans="1:21" s="14" customFormat="1" ht="8.1" customHeight="1">
      <c r="A119" s="18"/>
      <c r="E119" s="19"/>
      <c r="H119" s="15"/>
      <c r="I119" s="15"/>
      <c r="J119" s="16"/>
      <c r="K119" s="16"/>
      <c r="L119" s="16"/>
      <c r="M119" s="16"/>
      <c r="N119" s="16"/>
      <c r="O119" s="17"/>
      <c r="P119" s="16"/>
      <c r="R119" s="20"/>
      <c r="S119" s="104"/>
    </row>
    <row r="120" spans="1:21" s="14" customFormat="1" ht="20.100000000000001" customHeight="1">
      <c r="A120" s="18" t="s">
        <v>119</v>
      </c>
      <c r="H120" s="21"/>
      <c r="I120" s="15"/>
      <c r="J120" s="42">
        <f>SUM(J112:J118)</f>
        <v>90559650</v>
      </c>
      <c r="K120" s="12"/>
      <c r="L120" s="42">
        <f>SUM(L112:L118)</f>
        <v>86194467</v>
      </c>
      <c r="M120" s="12"/>
      <c r="N120" s="42">
        <f>SUM(N112:N118)</f>
        <v>85195154</v>
      </c>
      <c r="O120" s="17"/>
      <c r="P120" s="42">
        <f>SUM(P112:P118)</f>
        <v>91565198</v>
      </c>
      <c r="R120" s="20"/>
      <c r="S120" s="104"/>
    </row>
    <row r="121" spans="1:21" s="14" customFormat="1" ht="20.100000000000001" customHeight="1">
      <c r="A121" s="18" t="s">
        <v>69</v>
      </c>
      <c r="H121" s="15"/>
      <c r="I121" s="15"/>
      <c r="J121" s="43">
        <v>429</v>
      </c>
      <c r="K121" s="12"/>
      <c r="L121" s="43">
        <v>242</v>
      </c>
      <c r="M121" s="12"/>
      <c r="N121" s="43">
        <v>0</v>
      </c>
      <c r="O121" s="17"/>
      <c r="P121" s="43">
        <v>0</v>
      </c>
      <c r="R121" s="20"/>
      <c r="S121" s="104"/>
    </row>
    <row r="122" spans="1:21" s="14" customFormat="1" ht="8.1" customHeight="1">
      <c r="A122" s="18"/>
      <c r="E122" s="19"/>
      <c r="H122" s="15"/>
      <c r="I122" s="15"/>
      <c r="J122" s="16"/>
      <c r="K122" s="16"/>
      <c r="L122" s="16"/>
      <c r="M122" s="16"/>
      <c r="N122" s="16"/>
      <c r="O122" s="17"/>
      <c r="P122" s="16"/>
      <c r="R122" s="20"/>
      <c r="S122" s="104"/>
    </row>
    <row r="123" spans="1:21" s="14" customFormat="1" ht="20.100000000000001" customHeight="1">
      <c r="A123" s="2" t="s">
        <v>85</v>
      </c>
      <c r="H123" s="15"/>
      <c r="I123" s="15"/>
      <c r="J123" s="44">
        <f>SUM(J120:J121)</f>
        <v>90560079</v>
      </c>
      <c r="K123" s="16"/>
      <c r="L123" s="44">
        <f>SUM(L120:L121)</f>
        <v>86194709</v>
      </c>
      <c r="M123" s="16"/>
      <c r="N123" s="44">
        <f>SUM(N120:N121)</f>
        <v>85195154</v>
      </c>
      <c r="O123" s="17"/>
      <c r="P123" s="22">
        <f>SUM(P120:P121)</f>
        <v>91565198</v>
      </c>
      <c r="R123" s="20"/>
      <c r="S123" s="104"/>
    </row>
    <row r="124" spans="1:21" s="14" customFormat="1" ht="8.1" customHeight="1">
      <c r="A124" s="18"/>
      <c r="E124" s="19"/>
      <c r="H124" s="15"/>
      <c r="I124" s="15"/>
      <c r="J124" s="16"/>
      <c r="K124" s="16"/>
      <c r="L124" s="16"/>
      <c r="M124" s="16"/>
      <c r="N124" s="16"/>
      <c r="O124" s="17"/>
      <c r="P124" s="16"/>
      <c r="R124" s="20"/>
      <c r="S124" s="104"/>
    </row>
    <row r="125" spans="1:21" ht="20.100000000000001" customHeight="1" thickBot="1">
      <c r="A125" s="2" t="s">
        <v>86</v>
      </c>
      <c r="B125" s="14"/>
      <c r="C125" s="14"/>
      <c r="D125" s="14"/>
      <c r="E125" s="14"/>
      <c r="F125" s="14"/>
      <c r="G125" s="14"/>
      <c r="H125" s="15"/>
      <c r="I125" s="15"/>
      <c r="J125" s="31">
        <f>+J123+J79</f>
        <v>183216265</v>
      </c>
      <c r="K125" s="16"/>
      <c r="L125" s="31">
        <f>+L123+L79</f>
        <v>140718697</v>
      </c>
      <c r="M125" s="16"/>
      <c r="N125" s="31">
        <f>+N123+N79</f>
        <v>152712412</v>
      </c>
      <c r="O125" s="17"/>
      <c r="P125" s="31">
        <f>+P123+P79</f>
        <v>138453588</v>
      </c>
      <c r="R125" s="20"/>
    </row>
    <row r="126" spans="1:21" ht="20.100000000000001" customHeight="1" thickTop="1">
      <c r="A126" s="2"/>
      <c r="B126" s="14"/>
      <c r="C126" s="14"/>
      <c r="D126" s="14"/>
      <c r="E126" s="14"/>
      <c r="F126" s="14"/>
      <c r="G126" s="14"/>
      <c r="H126" s="15"/>
      <c r="I126" s="15"/>
      <c r="J126" s="137"/>
      <c r="K126" s="45"/>
      <c r="L126" s="101"/>
      <c r="M126" s="16"/>
      <c r="N126" s="137"/>
      <c r="O126" s="16"/>
      <c r="P126" s="16"/>
    </row>
    <row r="127" spans="1:21" ht="20.100000000000001" customHeight="1">
      <c r="A127" s="2"/>
      <c r="B127" s="14"/>
      <c r="C127" s="14"/>
      <c r="D127" s="14"/>
      <c r="E127" s="14"/>
      <c r="F127" s="14"/>
      <c r="G127" s="14"/>
      <c r="H127" s="15"/>
      <c r="I127" s="15"/>
      <c r="J127" s="137"/>
      <c r="K127" s="45"/>
      <c r="L127" s="101"/>
      <c r="M127" s="16"/>
      <c r="N127" s="137"/>
      <c r="O127" s="16"/>
      <c r="P127" s="16"/>
    </row>
    <row r="128" spans="1:21" ht="20.100000000000001" customHeight="1">
      <c r="A128" s="2"/>
      <c r="B128" s="14"/>
      <c r="C128" s="14"/>
      <c r="D128" s="14"/>
      <c r="E128" s="14"/>
      <c r="F128" s="14"/>
      <c r="G128" s="14"/>
      <c r="H128" s="15"/>
      <c r="I128" s="15"/>
      <c r="J128" s="137"/>
      <c r="K128" s="45"/>
      <c r="L128" s="101"/>
      <c r="M128" s="16"/>
      <c r="N128" s="137"/>
      <c r="O128" s="16"/>
      <c r="P128" s="16"/>
    </row>
    <row r="129" spans="1:19" ht="20.100000000000001" customHeight="1">
      <c r="A129" s="2"/>
      <c r="B129" s="14"/>
      <c r="C129" s="14"/>
      <c r="D129" s="14"/>
      <c r="E129" s="14"/>
      <c r="F129" s="14"/>
      <c r="G129" s="14"/>
      <c r="H129" s="15"/>
      <c r="I129" s="15"/>
      <c r="J129" s="137"/>
      <c r="K129" s="45"/>
      <c r="L129" s="101"/>
      <c r="M129" s="16"/>
      <c r="N129" s="137"/>
      <c r="O129" s="16"/>
      <c r="P129" s="16"/>
    </row>
    <row r="130" spans="1:19" ht="20.100000000000001" customHeight="1">
      <c r="A130" s="2"/>
      <c r="B130" s="14"/>
      <c r="C130" s="14"/>
      <c r="D130" s="14"/>
      <c r="E130" s="14"/>
      <c r="F130" s="14"/>
      <c r="G130" s="14"/>
      <c r="H130" s="15"/>
      <c r="I130" s="15"/>
      <c r="J130" s="137"/>
      <c r="K130" s="45"/>
      <c r="L130" s="101"/>
      <c r="M130" s="16"/>
      <c r="N130" s="137"/>
      <c r="O130" s="16"/>
      <c r="P130" s="16"/>
    </row>
    <row r="131" spans="1:19" ht="20.100000000000001" customHeight="1">
      <c r="A131" s="2"/>
      <c r="B131" s="14"/>
      <c r="C131" s="14"/>
      <c r="D131" s="14"/>
      <c r="E131" s="14"/>
      <c r="F131" s="14"/>
      <c r="G131" s="14"/>
      <c r="H131" s="15"/>
      <c r="I131" s="15"/>
      <c r="J131" s="137"/>
      <c r="K131" s="45"/>
      <c r="L131" s="101"/>
      <c r="M131" s="16"/>
      <c r="N131" s="137"/>
      <c r="O131" s="16"/>
      <c r="P131" s="16"/>
    </row>
    <row r="132" spans="1:19" ht="20.100000000000001" customHeight="1">
      <c r="A132" s="2"/>
      <c r="B132" s="14"/>
      <c r="C132" s="14"/>
      <c r="D132" s="14"/>
      <c r="E132" s="14"/>
      <c r="F132" s="14"/>
      <c r="G132" s="14"/>
      <c r="H132" s="15"/>
      <c r="I132" s="15"/>
      <c r="J132" s="137"/>
      <c r="K132" s="45"/>
      <c r="L132" s="101"/>
      <c r="M132" s="16"/>
      <c r="N132" s="137"/>
      <c r="O132" s="16"/>
      <c r="P132" s="16"/>
    </row>
    <row r="133" spans="1:19" s="14" customFormat="1" ht="20.399999999999999" customHeight="1">
      <c r="A133" s="291" t="s">
        <v>102</v>
      </c>
      <c r="B133" s="291"/>
      <c r="C133" s="291"/>
      <c r="D133" s="291"/>
      <c r="E133" s="291"/>
      <c r="F133" s="291"/>
      <c r="G133" s="291"/>
      <c r="H133" s="291"/>
      <c r="I133" s="291"/>
      <c r="J133" s="291"/>
      <c r="K133" s="291"/>
      <c r="L133" s="291"/>
      <c r="M133" s="291"/>
      <c r="N133" s="291"/>
      <c r="O133" s="291"/>
      <c r="P133" s="291"/>
      <c r="S133" s="104"/>
    </row>
    <row r="134" spans="1:19" s="14" customFormat="1" ht="20.100000000000001" customHeight="1">
      <c r="A134" s="292" t="s">
        <v>150</v>
      </c>
      <c r="B134" s="292"/>
      <c r="C134" s="292"/>
      <c r="D134" s="292"/>
      <c r="E134" s="292"/>
      <c r="F134" s="292"/>
      <c r="G134" s="292"/>
      <c r="H134" s="292"/>
      <c r="I134" s="292"/>
      <c r="J134" s="292"/>
      <c r="K134" s="292"/>
      <c r="L134" s="292"/>
      <c r="M134" s="292"/>
      <c r="N134" s="292"/>
      <c r="O134" s="292"/>
      <c r="P134" s="292"/>
      <c r="S134" s="104"/>
    </row>
    <row r="135" spans="1:19" s="14" customFormat="1" ht="20.100000000000001" customHeight="1">
      <c r="A135" s="249"/>
      <c r="B135" s="249"/>
      <c r="C135" s="249"/>
      <c r="D135" s="249"/>
      <c r="E135" s="249"/>
      <c r="F135" s="249"/>
      <c r="G135" s="249"/>
      <c r="H135" s="249"/>
      <c r="I135" s="249"/>
      <c r="J135" s="249"/>
      <c r="K135" s="249"/>
      <c r="L135" s="249"/>
      <c r="M135" s="249"/>
      <c r="N135" s="249"/>
      <c r="O135" s="249"/>
      <c r="P135" s="249"/>
      <c r="S135" s="104"/>
    </row>
    <row r="136" spans="1:19" s="14" customFormat="1" ht="12" customHeight="1">
      <c r="A136" s="138"/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S136" s="104"/>
    </row>
    <row r="137" spans="1:19" s="14" customFormat="1" ht="21.9" customHeight="1">
      <c r="A137" s="33" t="s">
        <v>101</v>
      </c>
      <c r="B137" s="33"/>
      <c r="C137" s="33"/>
      <c r="D137" s="33"/>
      <c r="E137" s="33"/>
      <c r="F137" s="33"/>
      <c r="G137" s="33"/>
      <c r="H137" s="33"/>
      <c r="I137" s="33"/>
      <c r="J137" s="34"/>
      <c r="K137" s="33"/>
      <c r="L137" s="33"/>
      <c r="M137" s="34"/>
      <c r="N137" s="34"/>
      <c r="O137" s="34"/>
      <c r="P137" s="34"/>
      <c r="S137" s="104"/>
    </row>
  </sheetData>
  <mergeCells count="13">
    <mergeCell ref="J97:L97"/>
    <mergeCell ref="N97:P97"/>
    <mergeCell ref="A133:P133"/>
    <mergeCell ref="A134:P134"/>
    <mergeCell ref="J52:L52"/>
    <mergeCell ref="N52:P52"/>
    <mergeCell ref="A88:P88"/>
    <mergeCell ref="J5:L5"/>
    <mergeCell ref="N5:P5"/>
    <mergeCell ref="A44:P44"/>
    <mergeCell ref="A45:P45"/>
    <mergeCell ref="A87:P87"/>
    <mergeCell ref="A39:P39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9"/>
  <sheetViews>
    <sheetView topLeftCell="A73" zoomScale="98" zoomScaleNormal="98" zoomScaleSheetLayoutView="70" workbookViewId="0">
      <selection activeCell="G89" sqref="G89"/>
    </sheetView>
  </sheetViews>
  <sheetFormatPr defaultColWidth="9.125" defaultRowHeight="18.899999999999999" customHeight="1"/>
  <cols>
    <col min="1" max="4" width="1.375" style="63" customWidth="1"/>
    <col min="5" max="6" width="1.875" style="63" customWidth="1"/>
    <col min="7" max="7" width="31.125" style="63" customWidth="1"/>
    <col min="8" max="8" width="7.75" style="72" customWidth="1"/>
    <col min="9" max="9" width="0.75" style="72" customWidth="1"/>
    <col min="10" max="10" width="11.75" style="130" customWidth="1"/>
    <col min="11" max="11" width="0.75" style="130" customWidth="1"/>
    <col min="12" max="12" width="11.75" style="130" customWidth="1"/>
    <col min="13" max="13" width="0.75" style="130" customWidth="1"/>
    <col min="14" max="14" width="11.75" style="64" customWidth="1"/>
    <col min="15" max="15" width="0.75" style="96" customWidth="1"/>
    <col min="16" max="16" width="11.75" style="64" customWidth="1"/>
    <col min="17" max="17" width="10.625" style="63" customWidth="1"/>
    <col min="18" max="18" width="12" style="63" bestFit="1" customWidth="1"/>
    <col min="19" max="19" width="12.125" style="112" bestFit="1" customWidth="1"/>
    <col min="20" max="16384" width="9.125" style="63"/>
  </cols>
  <sheetData>
    <row r="1" spans="1:21" ht="20.100000000000001" customHeight="1">
      <c r="A1" s="1" t="s">
        <v>175</v>
      </c>
      <c r="B1" s="54"/>
      <c r="C1" s="54"/>
      <c r="D1" s="54"/>
      <c r="E1" s="54"/>
      <c r="F1" s="54"/>
      <c r="G1" s="54"/>
      <c r="H1" s="66"/>
      <c r="I1" s="66"/>
      <c r="J1" s="127"/>
      <c r="K1" s="127"/>
      <c r="L1" s="127"/>
      <c r="M1" s="127"/>
      <c r="N1" s="55"/>
      <c r="O1" s="67"/>
      <c r="P1" s="55"/>
    </row>
    <row r="2" spans="1:21" ht="20.100000000000001" customHeight="1">
      <c r="A2" s="57" t="s">
        <v>38</v>
      </c>
      <c r="B2" s="54"/>
      <c r="C2" s="54"/>
      <c r="D2" s="54"/>
      <c r="E2" s="54"/>
      <c r="F2" s="54"/>
      <c r="G2" s="54"/>
      <c r="H2" s="66"/>
      <c r="I2" s="66"/>
      <c r="J2" s="127"/>
      <c r="K2" s="127"/>
      <c r="L2" s="127"/>
      <c r="M2" s="127"/>
      <c r="N2" s="55"/>
      <c r="O2" s="67"/>
      <c r="P2" s="55"/>
    </row>
    <row r="3" spans="1:21" ht="20.100000000000001" customHeight="1">
      <c r="A3" s="68" t="s">
        <v>157</v>
      </c>
      <c r="B3" s="58"/>
      <c r="C3" s="58"/>
      <c r="D3" s="58"/>
      <c r="E3" s="58"/>
      <c r="F3" s="58"/>
      <c r="G3" s="58"/>
      <c r="H3" s="69"/>
      <c r="I3" s="69"/>
      <c r="J3" s="128"/>
      <c r="K3" s="128"/>
      <c r="L3" s="128"/>
      <c r="M3" s="128"/>
      <c r="N3" s="59"/>
      <c r="O3" s="70"/>
      <c r="P3" s="59"/>
    </row>
    <row r="4" spans="1:21" ht="20.100000000000001" customHeight="1">
      <c r="A4" s="54"/>
      <c r="B4" s="54"/>
      <c r="C4" s="54"/>
      <c r="D4" s="54"/>
      <c r="E4" s="54"/>
      <c r="F4" s="54"/>
      <c r="G4" s="54"/>
      <c r="H4" s="66"/>
      <c r="I4" s="66"/>
      <c r="J4" s="127"/>
      <c r="K4" s="127"/>
      <c r="L4" s="127"/>
      <c r="M4" s="127"/>
      <c r="N4" s="55"/>
      <c r="O4" s="67"/>
      <c r="P4" s="55"/>
    </row>
    <row r="5" spans="1:21" ht="20.100000000000001" customHeight="1">
      <c r="A5" s="2"/>
      <c r="B5" s="2"/>
      <c r="C5" s="2"/>
      <c r="D5" s="2"/>
      <c r="E5" s="2"/>
      <c r="F5" s="2"/>
      <c r="G5" s="2"/>
      <c r="H5" s="3"/>
      <c r="I5" s="3"/>
      <c r="J5" s="290" t="s">
        <v>46</v>
      </c>
      <c r="K5" s="290"/>
      <c r="L5" s="290"/>
      <c r="M5" s="11"/>
      <c r="N5" s="290" t="s">
        <v>83</v>
      </c>
      <c r="O5" s="290"/>
      <c r="P5" s="290"/>
    </row>
    <row r="6" spans="1:21" ht="20.100000000000001" customHeight="1">
      <c r="A6" s="54"/>
      <c r="B6" s="54"/>
      <c r="C6" s="54"/>
      <c r="D6" s="54"/>
      <c r="E6" s="54"/>
      <c r="F6" s="54"/>
      <c r="G6" s="54"/>
      <c r="H6" s="63"/>
      <c r="I6" s="66"/>
      <c r="J6" s="12" t="s">
        <v>156</v>
      </c>
      <c r="K6" s="11"/>
      <c r="L6" s="12" t="s">
        <v>131</v>
      </c>
      <c r="M6" s="11"/>
      <c r="N6" s="12" t="s">
        <v>156</v>
      </c>
      <c r="O6" s="13"/>
      <c r="P6" s="12" t="s">
        <v>131</v>
      </c>
      <c r="Q6" s="13"/>
      <c r="R6" s="12"/>
      <c r="S6" s="113"/>
      <c r="T6" s="12"/>
    </row>
    <row r="7" spans="1:21" ht="20.100000000000001" customHeight="1">
      <c r="A7" s="54"/>
      <c r="B7" s="54"/>
      <c r="C7" s="54"/>
      <c r="D7" s="54"/>
      <c r="E7" s="54"/>
      <c r="F7" s="54"/>
      <c r="G7" s="54"/>
      <c r="H7" s="69" t="s">
        <v>1</v>
      </c>
      <c r="I7" s="66"/>
      <c r="J7" s="59" t="s">
        <v>2</v>
      </c>
      <c r="K7" s="127"/>
      <c r="L7" s="59" t="s">
        <v>2</v>
      </c>
      <c r="M7" s="60"/>
      <c r="N7" s="59" t="s">
        <v>2</v>
      </c>
      <c r="O7" s="60"/>
      <c r="P7" s="59" t="s">
        <v>2</v>
      </c>
    </row>
    <row r="8" spans="1:21" ht="8.1" customHeight="1">
      <c r="A8" s="54"/>
      <c r="B8" s="54"/>
      <c r="C8" s="54"/>
      <c r="D8" s="54"/>
      <c r="E8" s="54"/>
      <c r="F8" s="54"/>
      <c r="G8" s="54"/>
      <c r="H8" s="71"/>
      <c r="I8" s="66"/>
      <c r="J8" s="127"/>
      <c r="K8" s="127"/>
      <c r="L8" s="127"/>
      <c r="M8" s="127"/>
      <c r="N8" s="60"/>
      <c r="O8" s="56"/>
      <c r="P8" s="60"/>
    </row>
    <row r="9" spans="1:21" ht="20.100000000000001" customHeight="1">
      <c r="A9" s="63" t="s">
        <v>49</v>
      </c>
      <c r="B9" s="52"/>
      <c r="C9" s="52"/>
      <c r="D9" s="52"/>
      <c r="E9" s="52"/>
      <c r="F9" s="52"/>
      <c r="G9" s="52"/>
      <c r="I9" s="73"/>
      <c r="J9" s="74">
        <v>345526607</v>
      </c>
      <c r="K9" s="83"/>
      <c r="L9" s="74">
        <v>302043462</v>
      </c>
      <c r="M9" s="83"/>
      <c r="N9" s="74">
        <v>273427410</v>
      </c>
      <c r="O9" s="129"/>
      <c r="P9" s="74">
        <v>187100152</v>
      </c>
      <c r="R9" s="65"/>
    </row>
    <row r="10" spans="1:21" ht="20.100000000000001" customHeight="1">
      <c r="A10" s="63" t="s">
        <v>70</v>
      </c>
      <c r="B10" s="52"/>
      <c r="C10" s="52"/>
      <c r="D10" s="52"/>
      <c r="E10" s="52"/>
      <c r="F10" s="52"/>
      <c r="G10" s="52"/>
      <c r="I10" s="73"/>
      <c r="J10" s="75">
        <v>-228285470</v>
      </c>
      <c r="L10" s="75">
        <v>-222226629</v>
      </c>
      <c r="N10" s="75">
        <v>-181885291</v>
      </c>
      <c r="O10" s="83"/>
      <c r="P10" s="75">
        <v>-135557797</v>
      </c>
      <c r="Q10" s="65"/>
      <c r="R10" s="65"/>
      <c r="S10" s="114"/>
    </row>
    <row r="11" spans="1:21" ht="8.1" customHeight="1">
      <c r="B11" s="52"/>
      <c r="C11" s="52"/>
      <c r="D11" s="52"/>
      <c r="E11" s="52"/>
      <c r="F11" s="52"/>
      <c r="G11" s="52"/>
      <c r="I11" s="73"/>
      <c r="J11" s="74"/>
      <c r="K11" s="83"/>
      <c r="L11" s="74"/>
      <c r="M11" s="83"/>
      <c r="N11" s="74"/>
      <c r="O11" s="129"/>
      <c r="P11" s="74"/>
      <c r="R11" s="65"/>
      <c r="U11" s="52"/>
    </row>
    <row r="12" spans="1:21" ht="18.75" customHeight="1">
      <c r="A12" s="54" t="s">
        <v>23</v>
      </c>
      <c r="B12" s="54"/>
      <c r="C12" s="54"/>
      <c r="D12" s="54"/>
      <c r="E12" s="54"/>
      <c r="F12" s="54"/>
      <c r="G12" s="54"/>
      <c r="H12" s="71"/>
      <c r="I12" s="66"/>
      <c r="J12" s="74">
        <f>SUM(J9:J10)</f>
        <v>117241137</v>
      </c>
      <c r="K12" s="127"/>
      <c r="L12" s="74">
        <f>SUM(L9:L10)</f>
        <v>79816833</v>
      </c>
      <c r="M12" s="127"/>
      <c r="N12" s="74">
        <f>SUM(N9:N10)</f>
        <v>91542119</v>
      </c>
      <c r="O12" s="127"/>
      <c r="P12" s="74">
        <f>SUM(P9:P10)</f>
        <v>51542355</v>
      </c>
      <c r="R12" s="65"/>
    </row>
    <row r="13" spans="1:21" ht="20.100000000000001" customHeight="1">
      <c r="A13" s="63" t="s">
        <v>104</v>
      </c>
      <c r="B13" s="54"/>
      <c r="C13" s="54"/>
      <c r="D13" s="54"/>
      <c r="E13" s="54"/>
      <c r="F13" s="54"/>
      <c r="G13" s="54"/>
      <c r="H13" s="73">
        <v>32</v>
      </c>
      <c r="I13" s="66"/>
      <c r="J13" s="74">
        <v>0</v>
      </c>
      <c r="K13" s="127"/>
      <c r="L13" s="74">
        <v>0</v>
      </c>
      <c r="M13" s="127"/>
      <c r="N13" s="74">
        <v>9999900</v>
      </c>
      <c r="O13" s="127"/>
      <c r="P13" s="74">
        <v>23999760</v>
      </c>
      <c r="R13" s="65"/>
    </row>
    <row r="14" spans="1:21" ht="20.100000000000001" customHeight="1">
      <c r="A14" s="63" t="s">
        <v>13</v>
      </c>
      <c r="B14" s="57"/>
      <c r="C14" s="52"/>
      <c r="D14" s="52"/>
      <c r="E14" s="52"/>
      <c r="F14" s="52"/>
      <c r="G14" s="52"/>
      <c r="H14" s="72">
        <v>27</v>
      </c>
      <c r="I14" s="73"/>
      <c r="J14" s="131">
        <v>102905</v>
      </c>
      <c r="L14" s="131">
        <v>62842</v>
      </c>
      <c r="N14" s="77">
        <v>1861544</v>
      </c>
      <c r="O14" s="83"/>
      <c r="P14" s="77">
        <v>2349924</v>
      </c>
      <c r="R14" s="65"/>
    </row>
    <row r="15" spans="1:21" ht="20.100000000000001" customHeight="1">
      <c r="A15" s="78" t="s">
        <v>188</v>
      </c>
      <c r="B15" s="52"/>
      <c r="C15" s="52"/>
      <c r="D15" s="52"/>
      <c r="E15" s="52"/>
      <c r="F15" s="52"/>
      <c r="G15" s="52"/>
      <c r="I15" s="73"/>
      <c r="J15" s="74">
        <v>-4591654</v>
      </c>
      <c r="L15" s="74">
        <v>-5388280</v>
      </c>
      <c r="N15" s="74">
        <v>-4298062</v>
      </c>
      <c r="O15" s="83"/>
      <c r="P15" s="74">
        <v>-5146390</v>
      </c>
      <c r="R15" s="65"/>
    </row>
    <row r="16" spans="1:21" ht="20.100000000000001" customHeight="1">
      <c r="A16" s="78" t="s">
        <v>19</v>
      </c>
      <c r="B16" s="52"/>
      <c r="C16" s="52"/>
      <c r="D16" s="52"/>
      <c r="E16" s="52"/>
      <c r="F16" s="52"/>
      <c r="G16" s="52"/>
      <c r="I16" s="73"/>
      <c r="J16" s="74">
        <v>-26208412</v>
      </c>
      <c r="L16" s="74">
        <v>-29387419</v>
      </c>
      <c r="N16" s="74">
        <v>-24212084</v>
      </c>
      <c r="O16" s="83"/>
      <c r="P16" s="74">
        <v>-26707562</v>
      </c>
      <c r="R16" s="65"/>
    </row>
    <row r="17" spans="1:19" ht="20.100000000000001" customHeight="1">
      <c r="A17" s="63" t="s">
        <v>176</v>
      </c>
      <c r="B17" s="57"/>
      <c r="C17" s="52"/>
      <c r="D17" s="52"/>
      <c r="E17" s="52"/>
      <c r="F17" s="52"/>
      <c r="G17" s="52"/>
      <c r="H17" s="72">
        <v>16</v>
      </c>
      <c r="I17" s="73"/>
      <c r="J17" s="77">
        <v>88472</v>
      </c>
      <c r="K17" s="83"/>
      <c r="L17" s="77">
        <v>-344518</v>
      </c>
      <c r="M17" s="83"/>
      <c r="N17" s="77">
        <v>0</v>
      </c>
      <c r="O17" s="83"/>
      <c r="P17" s="77">
        <v>0</v>
      </c>
      <c r="R17" s="65"/>
    </row>
    <row r="18" spans="1:19" ht="20.100000000000001" customHeight="1">
      <c r="A18" s="63" t="s">
        <v>24</v>
      </c>
      <c r="B18" s="57"/>
      <c r="C18" s="57"/>
      <c r="D18" s="52"/>
      <c r="E18" s="52"/>
      <c r="F18" s="52"/>
      <c r="G18" s="52"/>
      <c r="H18" s="72">
        <v>28</v>
      </c>
      <c r="I18" s="73"/>
      <c r="J18" s="75">
        <v>-264660</v>
      </c>
      <c r="L18" s="75">
        <v>-235051</v>
      </c>
      <c r="N18" s="75">
        <v>-264660</v>
      </c>
      <c r="O18" s="83"/>
      <c r="P18" s="75">
        <v>-235051</v>
      </c>
      <c r="R18" s="65"/>
    </row>
    <row r="19" spans="1:19" ht="8.1" customHeight="1">
      <c r="B19" s="52"/>
      <c r="C19" s="52"/>
      <c r="D19" s="52"/>
      <c r="E19" s="52"/>
      <c r="F19" s="52"/>
      <c r="G19" s="52"/>
      <c r="H19" s="71"/>
      <c r="I19" s="73"/>
      <c r="J19" s="77"/>
      <c r="K19" s="83"/>
      <c r="L19" s="77"/>
      <c r="M19" s="83"/>
      <c r="N19" s="77"/>
      <c r="O19" s="83"/>
      <c r="P19" s="77"/>
      <c r="R19" s="65"/>
    </row>
    <row r="20" spans="1:19" ht="20.100000000000001" customHeight="1">
      <c r="A20" s="54" t="s">
        <v>52</v>
      </c>
      <c r="B20" s="52"/>
      <c r="C20" s="52"/>
      <c r="D20" s="52"/>
      <c r="E20" s="52"/>
      <c r="F20" s="52"/>
      <c r="G20" s="52"/>
      <c r="I20" s="73"/>
      <c r="J20" s="64">
        <f>SUM(J12:J18)</f>
        <v>86367788</v>
      </c>
      <c r="K20" s="83"/>
      <c r="L20" s="64">
        <f>SUM(L12:L18)</f>
        <v>44524407</v>
      </c>
      <c r="M20" s="83"/>
      <c r="N20" s="64">
        <f>SUM(N12:N18)</f>
        <v>74628757</v>
      </c>
      <c r="O20" s="83"/>
      <c r="P20" s="64">
        <f>SUM(P12:P18)</f>
        <v>45803036</v>
      </c>
      <c r="R20" s="65"/>
    </row>
    <row r="21" spans="1:19" ht="20.100000000000001" customHeight="1">
      <c r="A21" s="63" t="s">
        <v>93</v>
      </c>
      <c r="B21" s="52"/>
      <c r="C21" s="52"/>
      <c r="D21" s="52"/>
      <c r="E21" s="52"/>
      <c r="F21" s="52"/>
      <c r="G21" s="78"/>
      <c r="H21" s="72">
        <v>30</v>
      </c>
      <c r="I21" s="73"/>
      <c r="J21" s="62">
        <v>-14002368</v>
      </c>
      <c r="L21" s="62">
        <v>-5019543</v>
      </c>
      <c r="N21" s="62">
        <v>-12998851</v>
      </c>
      <c r="O21" s="83"/>
      <c r="P21" s="62">
        <v>-4621334</v>
      </c>
      <c r="R21" s="65"/>
      <c r="S21" s="115"/>
    </row>
    <row r="22" spans="1:19" ht="8.1" customHeight="1">
      <c r="A22" s="52"/>
      <c r="B22" s="57"/>
      <c r="C22" s="52"/>
      <c r="D22" s="52"/>
      <c r="E22" s="52"/>
      <c r="F22" s="52"/>
      <c r="G22" s="52"/>
      <c r="H22" s="73"/>
      <c r="I22" s="73"/>
      <c r="J22" s="74"/>
      <c r="K22" s="83"/>
      <c r="L22" s="74"/>
      <c r="M22" s="83"/>
      <c r="N22" s="74"/>
      <c r="O22" s="83"/>
      <c r="P22" s="74"/>
      <c r="R22" s="65"/>
    </row>
    <row r="23" spans="1:19" ht="20.100000000000001" customHeight="1" thickBot="1">
      <c r="A23" s="54" t="s">
        <v>72</v>
      </c>
      <c r="B23" s="57"/>
      <c r="C23" s="52"/>
      <c r="D23" s="52"/>
      <c r="E23" s="52"/>
      <c r="F23" s="52"/>
      <c r="G23" s="52"/>
      <c r="I23" s="73"/>
      <c r="J23" s="81">
        <f>SUM(J20:J21)</f>
        <v>72365420</v>
      </c>
      <c r="K23" s="83"/>
      <c r="L23" s="81">
        <f>SUM(L20:L21)</f>
        <v>39504864</v>
      </c>
      <c r="M23" s="83"/>
      <c r="N23" s="81">
        <f>SUM(N20:N21)</f>
        <v>61629906</v>
      </c>
      <c r="O23" s="83"/>
      <c r="P23" s="81">
        <f>SUM(P20:P21)</f>
        <v>41181702</v>
      </c>
      <c r="Q23" s="52"/>
      <c r="R23" s="65"/>
    </row>
    <row r="24" spans="1:19" ht="19.2" thickTop="1">
      <c r="B24" s="52"/>
      <c r="C24" s="52"/>
      <c r="D24" s="52"/>
      <c r="E24" s="52"/>
      <c r="F24" s="52"/>
      <c r="G24" s="52"/>
      <c r="H24" s="73"/>
      <c r="I24" s="73"/>
      <c r="J24" s="77"/>
      <c r="K24" s="83"/>
      <c r="L24" s="77"/>
      <c r="M24" s="83"/>
      <c r="N24" s="77"/>
      <c r="O24" s="83"/>
      <c r="P24" s="77"/>
      <c r="R24" s="65"/>
    </row>
    <row r="25" spans="1:19" ht="20.100000000000001" customHeight="1">
      <c r="A25" s="54" t="s">
        <v>71</v>
      </c>
      <c r="B25" s="52"/>
      <c r="C25" s="52"/>
      <c r="D25" s="52"/>
      <c r="E25" s="52"/>
      <c r="F25" s="52"/>
      <c r="G25" s="52"/>
      <c r="H25" s="73"/>
      <c r="I25" s="73"/>
      <c r="J25" s="82"/>
      <c r="K25" s="83"/>
      <c r="L25" s="82"/>
      <c r="M25" s="83"/>
      <c r="N25" s="82"/>
      <c r="O25" s="83"/>
      <c r="P25" s="82"/>
      <c r="R25" s="65"/>
    </row>
    <row r="26" spans="1:19" ht="20.100000000000001" customHeight="1">
      <c r="A26" s="63" t="s">
        <v>121</v>
      </c>
      <c r="B26" s="52"/>
      <c r="C26" s="52"/>
      <c r="D26" s="52"/>
      <c r="E26" s="52"/>
      <c r="F26" s="52"/>
      <c r="G26" s="52"/>
      <c r="H26" s="73"/>
      <c r="I26" s="73"/>
      <c r="J26" s="82">
        <v>72365133</v>
      </c>
      <c r="K26" s="83"/>
      <c r="L26" s="82">
        <v>39504576</v>
      </c>
      <c r="M26" s="83"/>
      <c r="N26" s="82">
        <v>61629906</v>
      </c>
      <c r="O26" s="83"/>
      <c r="P26" s="82">
        <f>P23</f>
        <v>41181702</v>
      </c>
      <c r="R26" s="65"/>
    </row>
    <row r="27" spans="1:19" ht="20.100000000000001" customHeight="1">
      <c r="A27" s="63" t="s">
        <v>57</v>
      </c>
      <c r="B27" s="52"/>
      <c r="C27" s="52"/>
      <c r="D27" s="52"/>
      <c r="E27" s="52"/>
      <c r="F27" s="52"/>
      <c r="G27" s="52"/>
      <c r="H27" s="73"/>
      <c r="I27" s="73"/>
      <c r="J27" s="85">
        <v>287</v>
      </c>
      <c r="K27" s="83"/>
      <c r="L27" s="85">
        <v>288</v>
      </c>
      <c r="M27" s="83"/>
      <c r="N27" s="85">
        <v>0</v>
      </c>
      <c r="O27" s="83"/>
      <c r="P27" s="85">
        <v>0</v>
      </c>
      <c r="R27" s="65"/>
    </row>
    <row r="28" spans="1:19" ht="8.1" customHeight="1">
      <c r="A28" s="52"/>
      <c r="B28" s="57"/>
      <c r="C28" s="52"/>
      <c r="D28" s="52"/>
      <c r="E28" s="52"/>
      <c r="F28" s="52"/>
      <c r="G28" s="52"/>
      <c r="H28" s="73"/>
      <c r="I28" s="73"/>
      <c r="J28" s="74"/>
      <c r="K28" s="83"/>
      <c r="L28" s="74"/>
      <c r="M28" s="83"/>
      <c r="N28" s="74"/>
      <c r="O28" s="83"/>
      <c r="P28" s="74"/>
      <c r="R28" s="65"/>
    </row>
    <row r="29" spans="1:19" ht="20.100000000000001" customHeight="1" thickBot="1">
      <c r="B29" s="52"/>
      <c r="C29" s="52"/>
      <c r="D29" s="52"/>
      <c r="E29" s="52"/>
      <c r="F29" s="52"/>
      <c r="G29" s="52"/>
      <c r="H29" s="73"/>
      <c r="I29" s="73"/>
      <c r="J29" s="86">
        <f>SUM(J26:J28)</f>
        <v>72365420</v>
      </c>
      <c r="K29" s="83"/>
      <c r="L29" s="86">
        <f>SUM(L26:L28)</f>
        <v>39504864</v>
      </c>
      <c r="M29" s="83"/>
      <c r="N29" s="86">
        <f>SUM(N26:N28)</f>
        <v>61629906</v>
      </c>
      <c r="O29" s="83"/>
      <c r="P29" s="86">
        <f>SUM(P26:P28)</f>
        <v>41181702</v>
      </c>
      <c r="R29" s="65"/>
      <c r="S29" s="114"/>
    </row>
    <row r="30" spans="1:19" ht="20.100000000000001" customHeight="1" thickTop="1">
      <c r="B30" s="52"/>
      <c r="C30" s="52"/>
      <c r="D30" s="52"/>
      <c r="E30" s="52"/>
      <c r="F30" s="52"/>
      <c r="G30" s="52"/>
      <c r="H30" s="73"/>
      <c r="I30" s="73"/>
      <c r="J30" s="82"/>
      <c r="K30" s="83"/>
      <c r="L30" s="82"/>
      <c r="M30" s="83"/>
      <c r="N30" s="82"/>
      <c r="O30" s="83"/>
      <c r="P30" s="82"/>
      <c r="R30" s="65"/>
      <c r="S30" s="114"/>
    </row>
    <row r="31" spans="1:19" ht="20.100000000000001" customHeight="1">
      <c r="A31" s="54" t="s">
        <v>42</v>
      </c>
      <c r="B31" s="52"/>
      <c r="C31" s="52"/>
      <c r="D31" s="52"/>
      <c r="E31" s="52"/>
      <c r="F31" s="52"/>
      <c r="G31" s="52"/>
      <c r="H31" s="73"/>
      <c r="I31" s="73"/>
      <c r="J31" s="82"/>
      <c r="K31" s="83"/>
      <c r="L31" s="82"/>
      <c r="M31" s="83"/>
      <c r="N31" s="82"/>
      <c r="O31" s="83"/>
      <c r="P31" s="82"/>
      <c r="R31" s="65"/>
      <c r="S31" s="114"/>
    </row>
    <row r="32" spans="1:19" ht="20.100000000000001" customHeight="1" thickBot="1">
      <c r="A32" s="63" t="s">
        <v>32</v>
      </c>
      <c r="B32" s="52"/>
      <c r="C32" s="52"/>
      <c r="D32" s="52"/>
      <c r="E32" s="52"/>
      <c r="F32" s="52"/>
      <c r="G32" s="52"/>
      <c r="H32" s="73">
        <v>31</v>
      </c>
      <c r="I32" s="73"/>
      <c r="J32" s="87">
        <v>0.6</v>
      </c>
      <c r="K32" s="126"/>
      <c r="L32" s="87">
        <v>0.34</v>
      </c>
      <c r="M32" s="126"/>
      <c r="N32" s="87">
        <v>0.51</v>
      </c>
      <c r="O32" s="126"/>
      <c r="P32" s="87">
        <v>0.36</v>
      </c>
      <c r="R32" s="65"/>
      <c r="S32" s="114"/>
    </row>
    <row r="33" spans="1:23" ht="18.75" customHeight="1" thickTop="1">
      <c r="B33" s="52"/>
      <c r="C33" s="52"/>
      <c r="D33" s="52"/>
      <c r="E33" s="52"/>
      <c r="F33" s="52"/>
      <c r="G33" s="52"/>
      <c r="H33" s="73"/>
      <c r="I33" s="73"/>
      <c r="J33" s="77"/>
      <c r="K33" s="83"/>
      <c r="L33" s="77"/>
      <c r="M33" s="83"/>
      <c r="N33" s="77"/>
      <c r="O33" s="80"/>
      <c r="P33" s="79"/>
      <c r="S33" s="114"/>
    </row>
    <row r="34" spans="1:23" ht="18.75" customHeight="1">
      <c r="B34" s="52"/>
      <c r="C34" s="52"/>
      <c r="D34" s="52"/>
      <c r="E34" s="52"/>
      <c r="F34" s="52"/>
      <c r="G34" s="52"/>
      <c r="H34" s="73"/>
      <c r="I34" s="73"/>
      <c r="J34" s="77"/>
      <c r="K34" s="83"/>
      <c r="L34" s="77"/>
      <c r="M34" s="83"/>
      <c r="N34" s="77"/>
      <c r="O34" s="80"/>
      <c r="P34" s="79"/>
      <c r="S34" s="114"/>
    </row>
    <row r="35" spans="1:23" ht="12.75" customHeight="1">
      <c r="B35" s="52"/>
      <c r="C35" s="52"/>
      <c r="D35" s="52"/>
      <c r="E35" s="52"/>
      <c r="F35" s="52"/>
      <c r="G35" s="52"/>
      <c r="H35" s="73"/>
      <c r="I35" s="73"/>
      <c r="J35" s="77"/>
      <c r="K35" s="83"/>
      <c r="L35" s="77"/>
      <c r="M35" s="83"/>
      <c r="N35" s="77"/>
      <c r="O35" s="80"/>
      <c r="P35" s="79"/>
      <c r="S35" s="114"/>
    </row>
    <row r="36" spans="1:23" ht="21.75" customHeight="1">
      <c r="B36" s="52"/>
      <c r="C36" s="52"/>
      <c r="D36" s="52"/>
      <c r="E36" s="52"/>
      <c r="F36" s="52"/>
      <c r="G36" s="52"/>
      <c r="H36" s="73"/>
      <c r="I36" s="73"/>
      <c r="J36" s="77"/>
      <c r="K36" s="83"/>
      <c r="L36" s="77"/>
      <c r="M36" s="83"/>
      <c r="N36" s="77"/>
      <c r="O36" s="80"/>
      <c r="P36" s="79"/>
      <c r="S36" s="114"/>
    </row>
    <row r="37" spans="1:23" ht="18.75" customHeight="1">
      <c r="B37" s="52"/>
      <c r="C37" s="52"/>
      <c r="D37" s="52"/>
      <c r="E37" s="52"/>
      <c r="F37" s="52"/>
      <c r="G37" s="52"/>
      <c r="H37" s="73"/>
      <c r="I37" s="73"/>
      <c r="J37" s="77"/>
      <c r="K37" s="83"/>
      <c r="L37" s="77"/>
      <c r="M37" s="83"/>
      <c r="N37" s="77"/>
      <c r="O37" s="80"/>
      <c r="P37" s="79"/>
    </row>
    <row r="38" spans="1:23" s="14" customFormat="1" ht="20.100000000000001" customHeight="1">
      <c r="A38" s="291" t="s">
        <v>102</v>
      </c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1"/>
      <c r="N38" s="291"/>
      <c r="O38" s="291"/>
      <c r="P38" s="291"/>
      <c r="Q38" s="47"/>
      <c r="R38" s="63"/>
      <c r="S38" s="112"/>
      <c r="T38" s="63"/>
      <c r="U38" s="63"/>
    </row>
    <row r="39" spans="1:23" s="14" customFormat="1" ht="20.100000000000001" customHeight="1">
      <c r="A39" s="292" t="s">
        <v>151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53"/>
      <c r="R39" s="63"/>
      <c r="S39" s="112"/>
      <c r="T39" s="63"/>
      <c r="U39" s="63"/>
    </row>
    <row r="40" spans="1:23" s="14" customFormat="1" ht="20.100000000000001" customHeight="1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53"/>
      <c r="R40" s="63"/>
      <c r="S40" s="112"/>
      <c r="T40" s="63"/>
      <c r="U40" s="63"/>
    </row>
    <row r="41" spans="1:23" s="14" customFormat="1" ht="20.100000000000001" customHeight="1">
      <c r="A41" s="138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53"/>
      <c r="R41" s="63"/>
      <c r="S41" s="112"/>
      <c r="T41" s="63"/>
      <c r="U41" s="63"/>
    </row>
    <row r="42" spans="1:23" s="14" customFormat="1" ht="20.100000000000001" customHeight="1">
      <c r="A42" s="289"/>
      <c r="B42" s="289"/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O42" s="289"/>
      <c r="P42" s="289"/>
      <c r="Q42" s="53"/>
      <c r="R42" s="63"/>
      <c r="S42" s="112"/>
      <c r="T42" s="63"/>
      <c r="U42" s="63"/>
    </row>
    <row r="43" spans="1:23" s="14" customFormat="1" ht="20.100000000000001" customHeight="1">
      <c r="A43" s="13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53"/>
      <c r="R43" s="63"/>
      <c r="S43" s="112"/>
      <c r="T43" s="63"/>
      <c r="U43" s="63"/>
    </row>
    <row r="44" spans="1:23" ht="21.9" customHeight="1">
      <c r="A44" s="61" t="s">
        <v>101</v>
      </c>
      <c r="B44" s="61"/>
      <c r="C44" s="61"/>
      <c r="D44" s="61"/>
      <c r="E44" s="61"/>
      <c r="F44" s="61"/>
      <c r="G44" s="61"/>
      <c r="H44" s="88"/>
      <c r="I44" s="88"/>
      <c r="J44" s="133"/>
      <c r="K44" s="134"/>
      <c r="L44" s="133"/>
      <c r="M44" s="134"/>
      <c r="N44" s="133"/>
      <c r="O44" s="90"/>
      <c r="P44" s="89"/>
      <c r="T44" s="91"/>
      <c r="U44" s="92"/>
      <c r="W44" s="93"/>
    </row>
    <row r="45" spans="1:23" ht="20.100000000000001" customHeight="1">
      <c r="A45" s="1" t="s">
        <v>175</v>
      </c>
      <c r="B45" s="54"/>
      <c r="C45" s="54"/>
      <c r="D45" s="54"/>
      <c r="E45" s="54"/>
      <c r="F45" s="54"/>
      <c r="G45" s="54"/>
      <c r="H45" s="66"/>
      <c r="I45" s="66"/>
      <c r="J45" s="127"/>
      <c r="K45" s="127"/>
      <c r="L45" s="127"/>
      <c r="M45" s="127"/>
      <c r="N45" s="55"/>
      <c r="O45" s="67"/>
      <c r="P45" s="55"/>
    </row>
    <row r="46" spans="1:23" ht="20.100000000000001" customHeight="1">
      <c r="A46" s="57" t="s">
        <v>177</v>
      </c>
      <c r="B46" s="54"/>
      <c r="C46" s="54"/>
      <c r="D46" s="54"/>
      <c r="E46" s="54"/>
      <c r="F46" s="54"/>
      <c r="G46" s="54"/>
      <c r="H46" s="66"/>
      <c r="I46" s="66"/>
      <c r="J46" s="127"/>
      <c r="K46" s="127"/>
      <c r="L46" s="127"/>
      <c r="M46" s="127"/>
      <c r="N46" s="55"/>
      <c r="O46" s="67"/>
      <c r="P46" s="55"/>
    </row>
    <row r="47" spans="1:23" ht="20.100000000000001" customHeight="1">
      <c r="A47" s="68" t="s">
        <v>157</v>
      </c>
      <c r="B47" s="58"/>
      <c r="C47" s="58"/>
      <c r="D47" s="58"/>
      <c r="E47" s="58"/>
      <c r="F47" s="58"/>
      <c r="G47" s="58"/>
      <c r="H47" s="69"/>
      <c r="I47" s="69"/>
      <c r="J47" s="128"/>
      <c r="K47" s="128"/>
      <c r="L47" s="128"/>
      <c r="M47" s="128"/>
      <c r="N47" s="59"/>
      <c r="O47" s="70"/>
      <c r="P47" s="59"/>
    </row>
    <row r="48" spans="1:23" ht="20.100000000000001" customHeight="1">
      <c r="A48" s="54"/>
      <c r="B48" s="54"/>
      <c r="C48" s="54"/>
      <c r="D48" s="54"/>
      <c r="E48" s="54"/>
      <c r="F48" s="54"/>
      <c r="G48" s="54"/>
      <c r="H48" s="66"/>
      <c r="I48" s="66"/>
      <c r="J48" s="127"/>
      <c r="K48" s="127"/>
      <c r="L48" s="127"/>
      <c r="M48" s="127"/>
      <c r="N48" s="55"/>
      <c r="O48" s="67"/>
      <c r="P48" s="55"/>
    </row>
    <row r="49" spans="1:19" ht="20.100000000000001" customHeight="1">
      <c r="A49" s="2"/>
      <c r="B49" s="2"/>
      <c r="C49" s="2"/>
      <c r="D49" s="2"/>
      <c r="E49" s="2"/>
      <c r="F49" s="2"/>
      <c r="G49" s="2"/>
      <c r="H49" s="3"/>
      <c r="I49" s="3"/>
      <c r="J49" s="290" t="s">
        <v>46</v>
      </c>
      <c r="K49" s="290"/>
      <c r="L49" s="290"/>
      <c r="M49" s="11"/>
      <c r="N49" s="290" t="s">
        <v>83</v>
      </c>
      <c r="O49" s="290"/>
      <c r="P49" s="290"/>
    </row>
    <row r="50" spans="1:19" ht="20.100000000000001" customHeight="1">
      <c r="A50" s="54"/>
      <c r="B50" s="54"/>
      <c r="C50" s="54"/>
      <c r="D50" s="54"/>
      <c r="E50" s="54"/>
      <c r="F50" s="54"/>
      <c r="G50" s="54"/>
      <c r="H50" s="63"/>
      <c r="I50" s="66"/>
      <c r="J50" s="12" t="s">
        <v>156</v>
      </c>
      <c r="K50" s="11"/>
      <c r="L50" s="12" t="s">
        <v>131</v>
      </c>
      <c r="M50" s="11"/>
      <c r="N50" s="12" t="s">
        <v>156</v>
      </c>
      <c r="O50" s="13"/>
      <c r="P50" s="12" t="s">
        <v>131</v>
      </c>
    </row>
    <row r="51" spans="1:19" ht="20.100000000000001" customHeight="1">
      <c r="A51" s="54"/>
      <c r="B51" s="54"/>
      <c r="C51" s="54"/>
      <c r="D51" s="54"/>
      <c r="E51" s="54"/>
      <c r="F51" s="54"/>
      <c r="G51" s="54"/>
      <c r="H51" s="69" t="s">
        <v>1</v>
      </c>
      <c r="I51" s="66"/>
      <c r="J51" s="59" t="s">
        <v>2</v>
      </c>
      <c r="K51" s="127"/>
      <c r="L51" s="59" t="s">
        <v>2</v>
      </c>
      <c r="M51" s="60"/>
      <c r="N51" s="59" t="s">
        <v>2</v>
      </c>
      <c r="O51" s="60"/>
      <c r="P51" s="59" t="s">
        <v>2</v>
      </c>
    </row>
    <row r="52" spans="1:19" ht="8.1" customHeight="1">
      <c r="B52" s="52"/>
      <c r="C52" s="52"/>
      <c r="D52" s="52"/>
      <c r="E52" s="52"/>
      <c r="F52" s="52"/>
      <c r="G52" s="52"/>
      <c r="H52" s="73"/>
      <c r="I52" s="73"/>
      <c r="J52" s="82"/>
      <c r="K52" s="83"/>
      <c r="L52" s="82"/>
      <c r="M52" s="83"/>
      <c r="N52" s="82"/>
      <c r="O52" s="84"/>
      <c r="P52" s="82"/>
      <c r="S52" s="114"/>
    </row>
    <row r="53" spans="1:19" ht="20.100000000000001" customHeight="1">
      <c r="A53" s="54" t="s">
        <v>72</v>
      </c>
      <c r="B53" s="52"/>
      <c r="C53" s="52"/>
      <c r="D53" s="52"/>
      <c r="E53" s="52"/>
      <c r="F53" s="52"/>
      <c r="G53" s="52"/>
      <c r="H53" s="73"/>
      <c r="I53" s="73"/>
      <c r="J53" s="82">
        <f>J23</f>
        <v>72365420</v>
      </c>
      <c r="K53" s="83"/>
      <c r="L53" s="82">
        <f>L23</f>
        <v>39504864</v>
      </c>
      <c r="M53" s="83"/>
      <c r="N53" s="82">
        <f>N29</f>
        <v>61629906</v>
      </c>
      <c r="O53" s="84"/>
      <c r="P53" s="82">
        <f>P29</f>
        <v>41181702</v>
      </c>
      <c r="S53" s="114"/>
    </row>
    <row r="54" spans="1:19" ht="8.1" customHeight="1">
      <c r="B54" s="52"/>
      <c r="C54" s="52"/>
      <c r="D54" s="52"/>
      <c r="E54" s="52"/>
      <c r="F54" s="52"/>
      <c r="G54" s="52"/>
      <c r="H54" s="73"/>
      <c r="I54" s="73"/>
      <c r="J54" s="82"/>
      <c r="K54" s="83"/>
      <c r="L54" s="82"/>
      <c r="M54" s="83"/>
      <c r="N54" s="82"/>
      <c r="O54" s="84"/>
      <c r="P54" s="82"/>
      <c r="S54" s="114"/>
    </row>
    <row r="55" spans="1:19" ht="20.100000000000001" customHeight="1">
      <c r="A55" s="54" t="s">
        <v>58</v>
      </c>
      <c r="B55" s="57"/>
      <c r="C55" s="52"/>
      <c r="D55" s="52"/>
      <c r="E55" s="52"/>
      <c r="F55" s="52"/>
      <c r="G55" s="52"/>
      <c r="I55" s="73"/>
      <c r="J55" s="74"/>
      <c r="K55" s="83"/>
      <c r="L55" s="74"/>
      <c r="M55" s="83"/>
      <c r="N55" s="74"/>
      <c r="O55" s="76"/>
      <c r="P55" s="74"/>
      <c r="Q55" s="52"/>
    </row>
    <row r="56" spans="1:19" ht="20.100000000000001" customHeight="1">
      <c r="A56" s="54"/>
      <c r="B56" s="94" t="s">
        <v>125</v>
      </c>
      <c r="C56" s="94"/>
      <c r="D56" s="52"/>
      <c r="E56" s="52"/>
      <c r="F56" s="52"/>
      <c r="G56" s="52"/>
      <c r="I56" s="73"/>
      <c r="J56" s="74"/>
      <c r="K56" s="83"/>
      <c r="L56" s="74"/>
      <c r="M56" s="83"/>
      <c r="N56" s="74"/>
      <c r="O56" s="76"/>
      <c r="P56" s="74"/>
      <c r="Q56" s="52"/>
      <c r="R56" s="95"/>
    </row>
    <row r="57" spans="1:19" ht="20.100000000000001" customHeight="1">
      <c r="A57" s="54"/>
      <c r="B57" s="94"/>
      <c r="C57" s="94" t="s">
        <v>90</v>
      </c>
      <c r="D57" s="52"/>
      <c r="E57" s="52"/>
      <c r="F57" s="52"/>
      <c r="G57" s="52"/>
      <c r="I57" s="73"/>
      <c r="J57" s="74"/>
      <c r="K57" s="83"/>
      <c r="L57" s="74"/>
      <c r="M57" s="83"/>
      <c r="N57" s="74"/>
      <c r="O57" s="76"/>
      <c r="P57" s="74"/>
      <c r="Q57" s="52"/>
      <c r="R57" s="95"/>
    </row>
    <row r="58" spans="1:19" ht="20.100000000000001" customHeight="1">
      <c r="D58" s="63" t="s">
        <v>147</v>
      </c>
      <c r="F58" s="52"/>
      <c r="G58" s="52"/>
      <c r="I58" s="73"/>
      <c r="J58" s="65"/>
      <c r="K58" s="65"/>
      <c r="L58" s="65"/>
      <c r="M58" s="65"/>
      <c r="N58" s="65"/>
      <c r="O58" s="63"/>
      <c r="P58" s="63"/>
      <c r="R58" s="95"/>
    </row>
    <row r="59" spans="1:19" ht="20.100000000000001" customHeight="1">
      <c r="E59" s="63" t="s">
        <v>98</v>
      </c>
      <c r="F59" s="52"/>
      <c r="G59" s="52"/>
      <c r="H59" s="72">
        <v>23</v>
      </c>
      <c r="I59" s="73"/>
      <c r="J59" s="74">
        <v>0</v>
      </c>
      <c r="K59" s="83"/>
      <c r="L59" s="74">
        <v>-18778</v>
      </c>
      <c r="M59" s="83"/>
      <c r="N59" s="74">
        <v>0</v>
      </c>
      <c r="O59" s="83"/>
      <c r="P59" s="74">
        <v>54611</v>
      </c>
      <c r="R59" s="95"/>
    </row>
    <row r="60" spans="1:19" ht="20.100000000000001" customHeight="1">
      <c r="D60" s="63" t="s">
        <v>100</v>
      </c>
      <c r="F60" s="52"/>
      <c r="G60" s="52"/>
      <c r="I60" s="73"/>
      <c r="J60" s="74"/>
      <c r="K60" s="83"/>
      <c r="L60" s="74"/>
      <c r="M60" s="83"/>
      <c r="N60" s="74"/>
      <c r="O60" s="83"/>
    </row>
    <row r="61" spans="1:19" ht="20.100000000000001" customHeight="1">
      <c r="E61" s="63" t="s">
        <v>99</v>
      </c>
      <c r="F61" s="52"/>
      <c r="G61" s="52"/>
      <c r="I61" s="73"/>
      <c r="J61" s="62">
        <v>0</v>
      </c>
      <c r="K61" s="83"/>
      <c r="L61" s="62">
        <v>3755</v>
      </c>
      <c r="M61" s="83"/>
      <c r="N61" s="62">
        <v>0</v>
      </c>
      <c r="O61" s="83"/>
      <c r="P61" s="62">
        <v>-10922</v>
      </c>
      <c r="R61" s="102"/>
      <c r="S61" s="115"/>
    </row>
    <row r="62" spans="1:19" ht="8.1" customHeight="1">
      <c r="C62" s="52"/>
      <c r="D62" s="52"/>
      <c r="E62" s="52"/>
      <c r="F62" s="52"/>
      <c r="G62" s="52"/>
      <c r="I62" s="73"/>
      <c r="J62" s="74"/>
      <c r="K62" s="83"/>
      <c r="L62" s="74"/>
      <c r="M62" s="83"/>
      <c r="N62" s="74"/>
      <c r="O62" s="83"/>
      <c r="P62" s="74"/>
      <c r="R62" s="95"/>
    </row>
    <row r="63" spans="1:19" ht="20.100000000000001" customHeight="1">
      <c r="D63" s="63" t="s">
        <v>89</v>
      </c>
      <c r="F63" s="52"/>
      <c r="G63" s="52"/>
      <c r="I63" s="73"/>
      <c r="J63" s="74"/>
      <c r="K63" s="83"/>
      <c r="L63" s="74"/>
      <c r="M63" s="83"/>
      <c r="N63" s="74"/>
      <c r="O63" s="83"/>
      <c r="P63" s="74"/>
      <c r="S63" s="116"/>
    </row>
    <row r="64" spans="1:19" ht="20.100000000000001" customHeight="1">
      <c r="E64" s="63" t="s">
        <v>108</v>
      </c>
      <c r="F64" s="52"/>
      <c r="G64" s="52"/>
      <c r="I64" s="73"/>
      <c r="J64" s="62">
        <f>SUM(J59:J61)</f>
        <v>0</v>
      </c>
      <c r="K64" s="83"/>
      <c r="L64" s="62">
        <f>SUM(L59:L61)</f>
        <v>-15023</v>
      </c>
      <c r="M64" s="83"/>
      <c r="N64" s="62">
        <f>SUM(N59:N61)</f>
        <v>0</v>
      </c>
      <c r="O64" s="83"/>
      <c r="P64" s="62">
        <f>SUM(P59:P61)</f>
        <v>43689</v>
      </c>
      <c r="R64" s="95"/>
      <c r="S64" s="115"/>
    </row>
    <row r="65" spans="1:19" ht="12.6" customHeight="1">
      <c r="F65" s="52"/>
      <c r="G65" s="52"/>
      <c r="I65" s="73"/>
      <c r="J65" s="74"/>
      <c r="K65" s="83"/>
      <c r="L65" s="74"/>
      <c r="M65" s="83"/>
      <c r="N65" s="74"/>
      <c r="O65" s="83"/>
      <c r="P65" s="74"/>
      <c r="R65" s="65"/>
    </row>
    <row r="66" spans="1:19" ht="20.100000000000001" customHeight="1">
      <c r="A66" s="54"/>
      <c r="B66" s="94" t="s">
        <v>123</v>
      </c>
      <c r="C66" s="94"/>
      <c r="D66" s="52"/>
      <c r="E66" s="52"/>
      <c r="F66" s="52"/>
      <c r="G66" s="52"/>
      <c r="I66" s="73"/>
      <c r="J66" s="74"/>
      <c r="K66" s="83"/>
      <c r="L66" s="74"/>
      <c r="M66" s="83"/>
      <c r="N66" s="74"/>
      <c r="O66" s="83"/>
      <c r="P66" s="74"/>
      <c r="Q66" s="52"/>
      <c r="R66" s="95"/>
      <c r="S66" s="117"/>
    </row>
    <row r="67" spans="1:19" ht="20.100000000000001" customHeight="1">
      <c r="A67" s="54"/>
      <c r="B67" s="94"/>
      <c r="C67" s="94" t="s">
        <v>90</v>
      </c>
      <c r="D67" s="52"/>
      <c r="E67" s="52"/>
      <c r="F67" s="52"/>
      <c r="G67" s="52"/>
      <c r="I67" s="73"/>
      <c r="J67" s="74"/>
      <c r="K67" s="83"/>
      <c r="L67" s="74"/>
      <c r="M67" s="83"/>
      <c r="N67" s="74"/>
      <c r="O67" s="83"/>
      <c r="P67" s="74"/>
      <c r="Q67" s="52"/>
      <c r="R67" s="95"/>
    </row>
    <row r="68" spans="1:19" ht="20.100000000000001" customHeight="1">
      <c r="D68" s="63" t="s">
        <v>105</v>
      </c>
      <c r="F68" s="52"/>
      <c r="G68" s="52"/>
      <c r="I68" s="73"/>
      <c r="J68" s="65"/>
      <c r="K68" s="65"/>
      <c r="L68" s="65"/>
      <c r="M68" s="65"/>
      <c r="N68" s="65"/>
      <c r="O68" s="65"/>
      <c r="P68" s="65"/>
      <c r="R68" s="95"/>
    </row>
    <row r="69" spans="1:19" ht="20.100000000000001" customHeight="1">
      <c r="E69" s="63" t="s">
        <v>106</v>
      </c>
      <c r="F69" s="52"/>
      <c r="G69" s="52"/>
      <c r="H69" s="72">
        <v>12</v>
      </c>
      <c r="I69" s="73"/>
      <c r="J69" s="74">
        <v>0</v>
      </c>
      <c r="K69" s="83"/>
      <c r="L69" s="74">
        <v>115637</v>
      </c>
      <c r="M69" s="83"/>
      <c r="N69" s="74">
        <v>0</v>
      </c>
      <c r="O69" s="83"/>
      <c r="P69" s="74">
        <v>115637</v>
      </c>
      <c r="R69" s="95"/>
      <c r="S69" s="115"/>
    </row>
    <row r="70" spans="1:19" ht="20.100000000000001" customHeight="1">
      <c r="D70" s="63" t="s">
        <v>107</v>
      </c>
      <c r="F70" s="52"/>
      <c r="G70" s="52"/>
      <c r="I70" s="73"/>
      <c r="J70" s="74"/>
      <c r="K70" s="83"/>
      <c r="L70" s="74"/>
      <c r="M70" s="83"/>
      <c r="N70" s="74"/>
      <c r="O70" s="83"/>
      <c r="P70" s="74"/>
    </row>
    <row r="71" spans="1:19" ht="20.100000000000001" customHeight="1">
      <c r="E71" s="63" t="s">
        <v>99</v>
      </c>
      <c r="F71" s="52"/>
      <c r="G71" s="52"/>
      <c r="I71" s="73"/>
      <c r="J71" s="62">
        <v>0</v>
      </c>
      <c r="K71" s="83"/>
      <c r="L71" s="62">
        <v>-23127</v>
      </c>
      <c r="M71" s="83"/>
      <c r="N71" s="62">
        <v>0</v>
      </c>
      <c r="O71" s="83"/>
      <c r="P71" s="62">
        <v>-23127</v>
      </c>
      <c r="R71" s="95"/>
    </row>
    <row r="72" spans="1:19" ht="8.1" customHeight="1">
      <c r="C72" s="52"/>
      <c r="D72" s="52"/>
      <c r="E72" s="52"/>
      <c r="F72" s="52"/>
      <c r="G72" s="52"/>
      <c r="I72" s="73"/>
      <c r="J72" s="74"/>
      <c r="K72" s="83"/>
      <c r="L72" s="74"/>
      <c r="M72" s="83"/>
      <c r="N72" s="74"/>
      <c r="O72" s="83"/>
      <c r="P72" s="74"/>
      <c r="R72" s="95"/>
    </row>
    <row r="73" spans="1:19" ht="20.100000000000001" customHeight="1">
      <c r="D73" s="63" t="s">
        <v>124</v>
      </c>
      <c r="F73" s="52"/>
      <c r="G73" s="52"/>
      <c r="I73" s="73"/>
      <c r="J73" s="74"/>
      <c r="K73" s="83"/>
      <c r="L73" s="74"/>
      <c r="M73" s="83"/>
      <c r="N73" s="74"/>
      <c r="O73" s="83"/>
      <c r="P73" s="74"/>
    </row>
    <row r="74" spans="1:19" ht="20.100000000000001" customHeight="1">
      <c r="E74" s="63" t="s">
        <v>108</v>
      </c>
      <c r="F74" s="52"/>
      <c r="G74" s="52"/>
      <c r="I74" s="73"/>
      <c r="J74" s="62">
        <f>SUM(J69:J71)</f>
        <v>0</v>
      </c>
      <c r="K74" s="83"/>
      <c r="L74" s="62">
        <f>SUM(L69:L71)</f>
        <v>92510</v>
      </c>
      <c r="M74" s="83"/>
      <c r="N74" s="62">
        <f>SUM(N69:N71)</f>
        <v>0</v>
      </c>
      <c r="O74" s="83"/>
      <c r="P74" s="135">
        <f>SUM(P69:P71)</f>
        <v>92510</v>
      </c>
      <c r="R74" s="65"/>
    </row>
    <row r="75" spans="1:19" ht="8.1" customHeight="1">
      <c r="C75" s="52"/>
      <c r="D75" s="52"/>
      <c r="E75" s="52"/>
      <c r="F75" s="52"/>
      <c r="G75" s="52"/>
      <c r="I75" s="73"/>
      <c r="J75" s="74"/>
      <c r="K75" s="83"/>
      <c r="L75" s="74"/>
      <c r="M75" s="83"/>
      <c r="N75" s="74"/>
      <c r="O75" s="83"/>
      <c r="P75" s="74"/>
    </row>
    <row r="76" spans="1:19" ht="20.100000000000001" customHeight="1" thickBot="1">
      <c r="A76" s="54" t="s">
        <v>40</v>
      </c>
      <c r="B76" s="52"/>
      <c r="C76" s="52"/>
      <c r="D76" s="52"/>
      <c r="E76" s="52"/>
      <c r="F76" s="52"/>
      <c r="G76" s="52"/>
      <c r="I76" s="73"/>
      <c r="J76" s="81">
        <f>SUM(J53,J74,J64)</f>
        <v>72365420</v>
      </c>
      <c r="K76" s="83"/>
      <c r="L76" s="81">
        <f>SUM(L53,L74,L64)</f>
        <v>39582351</v>
      </c>
      <c r="M76" s="83"/>
      <c r="N76" s="81">
        <f>SUM(N53,N74,N64)</f>
        <v>61629906</v>
      </c>
      <c r="O76" s="83"/>
      <c r="P76" s="81">
        <f>SUM(P53,P74,P64)</f>
        <v>41317901</v>
      </c>
      <c r="R76" s="65"/>
    </row>
    <row r="77" spans="1:19" ht="20.100000000000001" customHeight="1" thickTop="1">
      <c r="B77" s="52"/>
      <c r="C77" s="52"/>
      <c r="D77" s="52"/>
      <c r="E77" s="52"/>
      <c r="F77" s="52"/>
      <c r="G77" s="52"/>
      <c r="H77" s="73"/>
      <c r="I77" s="73"/>
      <c r="J77" s="77"/>
      <c r="K77" s="83"/>
      <c r="L77" s="77"/>
      <c r="M77" s="83"/>
      <c r="N77" s="77"/>
      <c r="O77" s="83"/>
      <c r="P77" s="77"/>
    </row>
    <row r="78" spans="1:19" ht="20.100000000000001" customHeight="1">
      <c r="A78" s="54" t="s">
        <v>56</v>
      </c>
      <c r="B78" s="52"/>
      <c r="C78" s="52"/>
      <c r="D78" s="52"/>
      <c r="E78" s="52"/>
      <c r="F78" s="52"/>
      <c r="G78" s="52"/>
      <c r="H78" s="73"/>
      <c r="I78" s="73"/>
      <c r="J78" s="82"/>
      <c r="K78" s="83"/>
      <c r="L78" s="82"/>
      <c r="M78" s="83"/>
      <c r="N78" s="82"/>
      <c r="O78" s="83"/>
      <c r="P78" s="82"/>
    </row>
    <row r="79" spans="1:19" ht="20.100000000000001" customHeight="1">
      <c r="B79" s="63" t="s">
        <v>121</v>
      </c>
      <c r="C79" s="52"/>
      <c r="D79" s="52"/>
      <c r="E79" s="52"/>
      <c r="F79" s="52"/>
      <c r="G79" s="52"/>
      <c r="H79" s="73"/>
      <c r="I79" s="73"/>
      <c r="J79" s="82">
        <v>72365133</v>
      </c>
      <c r="K79" s="83"/>
      <c r="L79" s="82">
        <f>L76-L80</f>
        <v>39582063</v>
      </c>
      <c r="M79" s="83"/>
      <c r="N79" s="82">
        <f>N76-N80</f>
        <v>61629906</v>
      </c>
      <c r="O79" s="83"/>
      <c r="P79" s="82">
        <f>P76-P80</f>
        <v>41317901</v>
      </c>
      <c r="R79" s="65"/>
    </row>
    <row r="80" spans="1:19" ht="20.100000000000001" customHeight="1">
      <c r="B80" s="63" t="s">
        <v>57</v>
      </c>
      <c r="C80" s="52"/>
      <c r="D80" s="52"/>
      <c r="E80" s="52"/>
      <c r="F80" s="52"/>
      <c r="G80" s="52"/>
      <c r="H80" s="73"/>
      <c r="I80" s="73"/>
      <c r="J80" s="136">
        <v>287</v>
      </c>
      <c r="K80" s="83"/>
      <c r="L80" s="136">
        <v>288</v>
      </c>
      <c r="M80" s="83"/>
      <c r="N80" s="85">
        <v>0</v>
      </c>
      <c r="O80" s="83"/>
      <c r="P80" s="85">
        <v>0</v>
      </c>
      <c r="R80" s="65"/>
    </row>
    <row r="81" spans="1:23" ht="8.1" customHeight="1">
      <c r="C81" s="52"/>
      <c r="D81" s="52"/>
      <c r="E81" s="52"/>
      <c r="F81" s="52"/>
      <c r="G81" s="52"/>
      <c r="I81" s="73"/>
      <c r="J81" s="74"/>
      <c r="K81" s="83"/>
      <c r="L81" s="74"/>
      <c r="M81" s="83"/>
      <c r="N81" s="74"/>
      <c r="O81" s="83"/>
      <c r="P81" s="74"/>
    </row>
    <row r="82" spans="1:23" ht="20.100000000000001" customHeight="1" thickBot="1">
      <c r="B82" s="52"/>
      <c r="C82" s="52"/>
      <c r="D82" s="52"/>
      <c r="E82" s="52"/>
      <c r="F82" s="52"/>
      <c r="G82" s="52"/>
      <c r="H82" s="73"/>
      <c r="I82" s="73"/>
      <c r="J82" s="86">
        <f>SUM(J79:J80)</f>
        <v>72365420</v>
      </c>
      <c r="K82" s="83"/>
      <c r="L82" s="86">
        <f>SUM(L79:L80)</f>
        <v>39582351</v>
      </c>
      <c r="M82" s="83"/>
      <c r="N82" s="86">
        <f>SUM(N79:N80)</f>
        <v>61629906</v>
      </c>
      <c r="O82" s="83"/>
      <c r="P82" s="86">
        <f>SUM(P79:P80)</f>
        <v>41317901</v>
      </c>
      <c r="R82" s="65"/>
      <c r="S82" s="114"/>
    </row>
    <row r="83" spans="1:23" ht="20.100000000000001" customHeight="1" thickTop="1">
      <c r="B83" s="52"/>
      <c r="C83" s="52"/>
      <c r="D83" s="52"/>
      <c r="E83" s="52"/>
      <c r="F83" s="52"/>
      <c r="G83" s="52"/>
      <c r="H83" s="73"/>
      <c r="I83" s="73"/>
      <c r="J83" s="82"/>
      <c r="K83" s="83"/>
      <c r="L83" s="82"/>
      <c r="M83" s="83"/>
      <c r="N83" s="82"/>
      <c r="O83" s="84"/>
      <c r="P83" s="82"/>
      <c r="R83" s="65"/>
      <c r="S83" s="114"/>
    </row>
    <row r="84" spans="1:23" ht="20.100000000000001" customHeight="1">
      <c r="B84" s="52"/>
      <c r="C84" s="52"/>
      <c r="D84" s="52"/>
      <c r="E84" s="52"/>
      <c r="F84" s="52"/>
      <c r="G84" s="52"/>
      <c r="H84" s="73"/>
      <c r="I84" s="73"/>
      <c r="J84" s="82"/>
      <c r="K84" s="83"/>
      <c r="L84" s="82"/>
      <c r="M84" s="83"/>
      <c r="N84" s="82"/>
      <c r="O84" s="84"/>
      <c r="P84" s="82"/>
      <c r="R84" s="65"/>
      <c r="S84" s="114"/>
    </row>
    <row r="85" spans="1:23" s="14" customFormat="1" ht="20.100000000000001" customHeight="1">
      <c r="A85" s="291" t="s">
        <v>102</v>
      </c>
      <c r="B85" s="291"/>
      <c r="C85" s="291"/>
      <c r="D85" s="291"/>
      <c r="E85" s="291"/>
      <c r="F85" s="291"/>
      <c r="G85" s="291"/>
      <c r="H85" s="291"/>
      <c r="I85" s="291"/>
      <c r="J85" s="291"/>
      <c r="K85" s="291"/>
      <c r="L85" s="291"/>
      <c r="M85" s="291"/>
      <c r="N85" s="291"/>
      <c r="O85" s="291"/>
      <c r="P85" s="291"/>
      <c r="Q85" s="47"/>
      <c r="R85" s="18"/>
      <c r="S85" s="110"/>
      <c r="T85" s="18"/>
    </row>
    <row r="86" spans="1:23" s="14" customFormat="1" ht="20.100000000000001" customHeight="1">
      <c r="A86" s="292" t="s">
        <v>151</v>
      </c>
      <c r="B86" s="292"/>
      <c r="C86" s="292"/>
      <c r="D86" s="292"/>
      <c r="E86" s="292"/>
      <c r="F86" s="292"/>
      <c r="G86" s="292"/>
      <c r="H86" s="292"/>
      <c r="I86" s="292"/>
      <c r="J86" s="292"/>
      <c r="K86" s="292"/>
      <c r="L86" s="292"/>
      <c r="M86" s="292"/>
      <c r="N86" s="292"/>
      <c r="O86" s="292"/>
      <c r="P86" s="292"/>
      <c r="Q86" s="53"/>
      <c r="R86" s="53"/>
      <c r="S86" s="118"/>
      <c r="T86" s="53"/>
    </row>
    <row r="87" spans="1:23" s="14" customFormat="1" ht="20.100000000000001" customHeight="1">
      <c r="A87" s="249"/>
      <c r="B87" s="249"/>
      <c r="C87" s="249"/>
      <c r="D87" s="249"/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49"/>
      <c r="Q87" s="53"/>
      <c r="R87" s="53"/>
      <c r="S87" s="118"/>
      <c r="T87" s="53"/>
    </row>
    <row r="88" spans="1:23" s="14" customFormat="1" ht="6.75" customHeight="1">
      <c r="A88" s="138"/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53"/>
      <c r="R88" s="53"/>
      <c r="S88" s="118"/>
      <c r="T88" s="53"/>
    </row>
    <row r="89" spans="1:23" ht="21.9" customHeight="1">
      <c r="A89" s="61" t="s">
        <v>101</v>
      </c>
      <c r="B89" s="61"/>
      <c r="C89" s="61"/>
      <c r="D89" s="61"/>
      <c r="E89" s="61"/>
      <c r="F89" s="61"/>
      <c r="G89" s="61"/>
      <c r="H89" s="88"/>
      <c r="I89" s="88"/>
      <c r="J89" s="133"/>
      <c r="K89" s="134"/>
      <c r="L89" s="133"/>
      <c r="M89" s="134"/>
      <c r="N89" s="133"/>
      <c r="O89" s="90"/>
      <c r="P89" s="89"/>
      <c r="T89" s="91"/>
      <c r="U89" s="92"/>
      <c r="W89" s="93"/>
    </row>
  </sheetData>
  <mergeCells count="8">
    <mergeCell ref="A85:P85"/>
    <mergeCell ref="A86:P86"/>
    <mergeCell ref="N5:P5"/>
    <mergeCell ref="J5:L5"/>
    <mergeCell ref="J49:L49"/>
    <mergeCell ref="N49:P49"/>
    <mergeCell ref="A39:P39"/>
    <mergeCell ref="A38:P38"/>
  </mergeCells>
  <phoneticPr fontId="0" type="noConversion"/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2"/>
  <sheetViews>
    <sheetView topLeftCell="A13" zoomScaleNormal="100" zoomScaleSheetLayoutView="85" workbookViewId="0">
      <selection activeCell="C32" sqref="C32"/>
    </sheetView>
  </sheetViews>
  <sheetFormatPr defaultColWidth="9.125" defaultRowHeight="21.75" customHeight="1"/>
  <cols>
    <col min="1" max="2" width="1.875" style="282" customWidth="1"/>
    <col min="3" max="3" width="50.375" style="282" customWidth="1"/>
    <col min="4" max="4" width="8.25" style="282" customWidth="1"/>
    <col min="5" max="5" width="0.875" style="282" customWidth="1"/>
    <col min="6" max="6" width="11.875" style="284" customWidth="1"/>
    <col min="7" max="7" width="0.875" style="250" customWidth="1"/>
    <col min="8" max="8" width="16.625" style="285" customWidth="1"/>
    <col min="9" max="9" width="1.125" style="285" customWidth="1"/>
    <col min="10" max="10" width="11.75" style="285" customWidth="1"/>
    <col min="11" max="11" width="0.875" style="286" customWidth="1"/>
    <col min="12" max="12" width="13.25" style="285" customWidth="1"/>
    <col min="13" max="13" width="0.875" style="286" customWidth="1"/>
    <col min="14" max="14" width="13.25" style="285" customWidth="1"/>
    <col min="15" max="15" width="0.875" style="282" customWidth="1"/>
    <col min="16" max="16" width="13.625" style="285" customWidth="1"/>
    <col min="17" max="17" width="0.875" style="282" customWidth="1"/>
    <col min="18" max="18" width="13.625" style="282" customWidth="1"/>
    <col min="19" max="19" width="0.875" style="282" customWidth="1"/>
    <col min="20" max="20" width="13.875" style="282" customWidth="1"/>
    <col min="21" max="21" width="9.125" style="282"/>
    <col min="22" max="22" width="15.625" style="283" bestFit="1" customWidth="1"/>
    <col min="23" max="23" width="13.875" style="282" bestFit="1" customWidth="1"/>
    <col min="24" max="16384" width="9.125" style="282"/>
  </cols>
  <sheetData>
    <row r="1" spans="1:22" s="251" customFormat="1" ht="20.399999999999999" customHeight="1">
      <c r="A1" s="1" t="s">
        <v>175</v>
      </c>
      <c r="F1" s="252"/>
      <c r="G1" s="253"/>
      <c r="H1" s="254"/>
      <c r="I1" s="254"/>
      <c r="J1" s="254"/>
      <c r="K1" s="255"/>
      <c r="L1" s="254"/>
      <c r="M1" s="255"/>
      <c r="N1" s="254"/>
      <c r="P1" s="254"/>
      <c r="V1" s="256"/>
    </row>
    <row r="2" spans="1:22" s="251" customFormat="1" ht="20.399999999999999" customHeight="1">
      <c r="A2" s="257" t="s">
        <v>81</v>
      </c>
      <c r="F2" s="252"/>
      <c r="G2" s="253"/>
      <c r="H2" s="254"/>
      <c r="I2" s="254"/>
      <c r="J2" s="254"/>
      <c r="K2" s="255"/>
      <c r="L2" s="254"/>
      <c r="M2" s="255"/>
      <c r="N2" s="254"/>
      <c r="P2" s="254"/>
      <c r="V2" s="256"/>
    </row>
    <row r="3" spans="1:22" s="251" customFormat="1" ht="20.399999999999999" customHeight="1">
      <c r="A3" s="258" t="str">
        <f>'7-8'!A3</f>
        <v>สำหรับปีสิ้นสุดวันที่ 31 ธันวาคม พ.ศ. 2563</v>
      </c>
      <c r="B3" s="258"/>
      <c r="C3" s="258"/>
      <c r="D3" s="258"/>
      <c r="E3" s="258"/>
      <c r="F3" s="259"/>
      <c r="G3" s="260"/>
      <c r="H3" s="261"/>
      <c r="I3" s="261"/>
      <c r="J3" s="262"/>
      <c r="K3" s="261"/>
      <c r="L3" s="261"/>
      <c r="M3" s="261"/>
      <c r="N3" s="261"/>
      <c r="O3" s="261"/>
      <c r="P3" s="261"/>
      <c r="Q3" s="261"/>
      <c r="R3" s="262"/>
      <c r="S3" s="261"/>
      <c r="T3" s="262"/>
      <c r="V3" s="256"/>
    </row>
    <row r="4" spans="1:22" s="251" customFormat="1" ht="12" customHeight="1">
      <c r="A4" s="257"/>
      <c r="B4" s="257"/>
      <c r="C4" s="257"/>
      <c r="D4" s="257"/>
      <c r="E4" s="257"/>
      <c r="F4" s="263"/>
      <c r="G4" s="264"/>
      <c r="H4" s="265"/>
      <c r="I4" s="265"/>
      <c r="J4" s="266"/>
      <c r="K4" s="265"/>
      <c r="L4" s="265"/>
      <c r="M4" s="265"/>
      <c r="N4" s="265"/>
      <c r="O4" s="265"/>
      <c r="P4" s="265"/>
      <c r="Q4" s="265"/>
      <c r="R4" s="266"/>
      <c r="S4" s="265"/>
      <c r="T4" s="266"/>
      <c r="V4" s="256"/>
    </row>
    <row r="5" spans="1:22" s="251" customFormat="1" ht="18.600000000000001" customHeight="1">
      <c r="A5" s="2"/>
      <c r="B5" s="2"/>
      <c r="C5" s="2"/>
      <c r="D5" s="2"/>
      <c r="E5" s="2"/>
      <c r="F5" s="290" t="s">
        <v>46</v>
      </c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V5" s="256"/>
    </row>
    <row r="6" spans="1:22" s="251" customFormat="1" ht="18.600000000000001" customHeight="1">
      <c r="A6" s="2"/>
      <c r="B6" s="2"/>
      <c r="C6" s="2"/>
      <c r="D6" s="2"/>
      <c r="E6" s="2"/>
      <c r="F6" s="294" t="s">
        <v>122</v>
      </c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67"/>
      <c r="R6" s="5"/>
      <c r="S6" s="206"/>
      <c r="T6" s="12"/>
      <c r="V6" s="256"/>
    </row>
    <row r="7" spans="1:22" s="251" customFormat="1" ht="18.600000000000001" customHeight="1">
      <c r="A7" s="14"/>
      <c r="B7" s="14"/>
      <c r="C7" s="14"/>
      <c r="D7" s="14"/>
      <c r="E7" s="14"/>
      <c r="F7" s="16"/>
      <c r="G7" s="50"/>
      <c r="H7" s="5"/>
      <c r="J7" s="294" t="s">
        <v>35</v>
      </c>
      <c r="K7" s="294"/>
      <c r="L7" s="294"/>
      <c r="M7" s="11"/>
      <c r="N7" s="16"/>
      <c r="O7" s="50"/>
      <c r="P7" s="16"/>
      <c r="Q7" s="50"/>
      <c r="R7" s="16"/>
      <c r="S7" s="50"/>
      <c r="T7" s="16"/>
      <c r="V7" s="256"/>
    </row>
    <row r="8" spans="1:22" s="251" customFormat="1" ht="18.600000000000001" customHeight="1">
      <c r="A8" s="2"/>
      <c r="B8" s="2"/>
      <c r="C8" s="2"/>
      <c r="D8" s="2"/>
      <c r="E8" s="2"/>
      <c r="F8" s="12"/>
      <c r="G8" s="267"/>
      <c r="H8" s="12" t="s">
        <v>94</v>
      </c>
      <c r="I8" s="5"/>
      <c r="J8" s="12" t="s">
        <v>163</v>
      </c>
      <c r="K8" s="206"/>
      <c r="L8" s="5"/>
      <c r="M8" s="206"/>
      <c r="N8" s="5" t="s">
        <v>115</v>
      </c>
      <c r="O8" s="267"/>
      <c r="P8" s="5" t="s">
        <v>43</v>
      </c>
      <c r="Q8" s="267"/>
      <c r="R8" s="5"/>
      <c r="S8" s="206"/>
      <c r="T8" s="12"/>
      <c r="V8" s="256"/>
    </row>
    <row r="9" spans="1:22" s="270" customFormat="1" ht="18.600000000000001" customHeight="1">
      <c r="A9" s="2"/>
      <c r="B9" s="2"/>
      <c r="C9" s="2"/>
      <c r="D9" s="2"/>
      <c r="E9" s="2"/>
      <c r="F9" s="12" t="s">
        <v>15</v>
      </c>
      <c r="G9" s="267"/>
      <c r="H9" s="268" t="s">
        <v>87</v>
      </c>
      <c r="I9" s="5"/>
      <c r="J9" s="269" t="s">
        <v>91</v>
      </c>
      <c r="K9" s="206"/>
      <c r="L9" s="5"/>
      <c r="M9" s="206"/>
      <c r="N9" s="5" t="s">
        <v>116</v>
      </c>
      <c r="O9" s="267"/>
      <c r="P9" s="5" t="s">
        <v>127</v>
      </c>
      <c r="Q9" s="267"/>
      <c r="R9" s="5" t="s">
        <v>36</v>
      </c>
      <c r="S9" s="206"/>
      <c r="T9" s="12" t="s">
        <v>14</v>
      </c>
      <c r="V9" s="271"/>
    </row>
    <row r="10" spans="1:22" s="270" customFormat="1" ht="18.600000000000001" customHeight="1">
      <c r="A10" s="2"/>
      <c r="B10" s="2"/>
      <c r="C10" s="2"/>
      <c r="D10" s="2"/>
      <c r="E10" s="2"/>
      <c r="F10" s="12" t="s">
        <v>44</v>
      </c>
      <c r="G10" s="206"/>
      <c r="H10" s="268" t="s">
        <v>88</v>
      </c>
      <c r="I10" s="12"/>
      <c r="J10" s="12" t="s">
        <v>50</v>
      </c>
      <c r="K10" s="206"/>
      <c r="L10" s="12" t="s">
        <v>48</v>
      </c>
      <c r="M10" s="206"/>
      <c r="N10" s="12" t="s">
        <v>117</v>
      </c>
      <c r="O10" s="206"/>
      <c r="P10" s="12" t="s">
        <v>126</v>
      </c>
      <c r="Q10" s="206"/>
      <c r="R10" s="12" t="s">
        <v>37</v>
      </c>
      <c r="S10" s="206"/>
      <c r="T10" s="12" t="s">
        <v>82</v>
      </c>
      <c r="V10" s="271"/>
    </row>
    <row r="11" spans="1:22" s="270" customFormat="1" ht="18.600000000000001" customHeight="1">
      <c r="A11" s="14"/>
      <c r="B11" s="14"/>
      <c r="C11" s="14"/>
      <c r="D11" s="248" t="s">
        <v>1</v>
      </c>
      <c r="E11" s="14"/>
      <c r="F11" s="10" t="s">
        <v>2</v>
      </c>
      <c r="G11" s="206"/>
      <c r="H11" s="10" t="s">
        <v>2</v>
      </c>
      <c r="I11" s="5"/>
      <c r="J11" s="10" t="s">
        <v>2</v>
      </c>
      <c r="K11" s="206"/>
      <c r="L11" s="10" t="s">
        <v>2</v>
      </c>
      <c r="M11" s="206"/>
      <c r="N11" s="10" t="s">
        <v>2</v>
      </c>
      <c r="O11" s="206"/>
      <c r="P11" s="10" t="s">
        <v>2</v>
      </c>
      <c r="Q11" s="206"/>
      <c r="R11" s="10" t="s">
        <v>2</v>
      </c>
      <c r="S11" s="206"/>
      <c r="T11" s="10" t="s">
        <v>2</v>
      </c>
      <c r="V11" s="271"/>
    </row>
    <row r="12" spans="1:22" s="270" customFormat="1" ht="5.0999999999999996" customHeight="1">
      <c r="A12" s="14"/>
      <c r="B12" s="14"/>
      <c r="C12" s="14"/>
      <c r="D12" s="13"/>
      <c r="E12" s="14"/>
      <c r="F12" s="12"/>
      <c r="G12" s="206"/>
      <c r="H12" s="12"/>
      <c r="I12" s="12"/>
      <c r="J12" s="12"/>
      <c r="K12" s="206"/>
      <c r="L12" s="12"/>
      <c r="M12" s="206"/>
      <c r="N12" s="12"/>
      <c r="O12" s="206"/>
      <c r="P12" s="12"/>
      <c r="Q12" s="206"/>
      <c r="R12" s="12"/>
      <c r="S12" s="206"/>
      <c r="T12" s="12"/>
      <c r="V12" s="271"/>
    </row>
    <row r="13" spans="1:22" s="270" customFormat="1" ht="18.600000000000001" customHeight="1">
      <c r="A13" s="35" t="s">
        <v>132</v>
      </c>
      <c r="B13" s="14"/>
      <c r="C13" s="14"/>
      <c r="D13" s="14"/>
      <c r="E13" s="14"/>
      <c r="F13" s="16">
        <v>50000000</v>
      </c>
      <c r="G13" s="16"/>
      <c r="H13" s="16">
        <v>-4003638</v>
      </c>
      <c r="I13" s="16"/>
      <c r="J13" s="16">
        <v>200000</v>
      </c>
      <c r="K13" s="16"/>
      <c r="L13" s="16">
        <v>33392698</v>
      </c>
      <c r="M13" s="16"/>
      <c r="N13" s="16">
        <v>22914</v>
      </c>
      <c r="O13" s="16"/>
      <c r="P13" s="16">
        <v>79611974</v>
      </c>
      <c r="Q13" s="16"/>
      <c r="R13" s="16">
        <v>194</v>
      </c>
      <c r="S13" s="16"/>
      <c r="T13" s="16">
        <f>SUM(P13:R13)</f>
        <v>79612168</v>
      </c>
      <c r="V13" s="271"/>
    </row>
    <row r="14" spans="1:22" s="270" customFormat="1" ht="5.0999999999999996" customHeight="1">
      <c r="A14" s="35"/>
      <c r="B14" s="14"/>
      <c r="C14" s="14"/>
      <c r="D14" s="14"/>
      <c r="E14" s="14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40"/>
      <c r="V14" s="271"/>
    </row>
    <row r="15" spans="1:22" s="270" customFormat="1" ht="18.600000000000001" customHeight="1">
      <c r="A15" s="35" t="s">
        <v>109</v>
      </c>
      <c r="B15" s="14"/>
      <c r="C15" s="14"/>
      <c r="D15" s="15"/>
      <c r="E15" s="14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40"/>
      <c r="V15" s="271"/>
    </row>
    <row r="16" spans="1:22" s="270" customFormat="1" ht="18.600000000000001" customHeight="1">
      <c r="A16" s="14" t="s">
        <v>110</v>
      </c>
      <c r="B16" s="14"/>
      <c r="C16" s="14"/>
      <c r="D16" s="15">
        <v>24</v>
      </c>
      <c r="E16" s="14"/>
      <c r="F16" s="186">
        <v>10000000</v>
      </c>
      <c r="G16" s="16"/>
      <c r="H16" s="16">
        <v>0</v>
      </c>
      <c r="I16" s="16"/>
      <c r="J16" s="16">
        <v>0</v>
      </c>
      <c r="K16" s="16"/>
      <c r="L16" s="16">
        <v>0</v>
      </c>
      <c r="M16" s="16"/>
      <c r="N16" s="16">
        <v>0</v>
      </c>
      <c r="O16" s="16"/>
      <c r="P16" s="16">
        <v>10000000</v>
      </c>
      <c r="Q16" s="16"/>
      <c r="R16" s="16">
        <v>0</v>
      </c>
      <c r="S16" s="16"/>
      <c r="T16" s="40">
        <f>SUM(P16:R16)</f>
        <v>10000000</v>
      </c>
      <c r="V16" s="271"/>
    </row>
    <row r="17" spans="1:23" s="270" customFormat="1" ht="18.600000000000001" customHeight="1">
      <c r="A17" s="14" t="s">
        <v>143</v>
      </c>
      <c r="B17" s="14"/>
      <c r="C17" s="14"/>
      <c r="D17" s="15">
        <v>25</v>
      </c>
      <c r="E17" s="14"/>
      <c r="F17" s="272">
        <v>0</v>
      </c>
      <c r="G17" s="272"/>
      <c r="H17" s="272">
        <v>0</v>
      </c>
      <c r="I17" s="16"/>
      <c r="J17" s="16">
        <v>4800000</v>
      </c>
      <c r="K17" s="16"/>
      <c r="L17" s="16">
        <v>-4800000</v>
      </c>
      <c r="M17" s="16"/>
      <c r="N17" s="16">
        <v>0</v>
      </c>
      <c r="O17" s="16"/>
      <c r="P17" s="16">
        <v>0</v>
      </c>
      <c r="Q17" s="16"/>
      <c r="R17" s="16">
        <v>0</v>
      </c>
      <c r="S17" s="16"/>
      <c r="T17" s="40">
        <v>0</v>
      </c>
      <c r="V17" s="271"/>
    </row>
    <row r="18" spans="1:23" s="270" customFormat="1" ht="18.600000000000001" customHeight="1">
      <c r="A18" s="18" t="s">
        <v>128</v>
      </c>
      <c r="B18" s="18"/>
      <c r="C18" s="18"/>
      <c r="D18" s="15"/>
      <c r="E18" s="18"/>
      <c r="F18" s="272">
        <v>0</v>
      </c>
      <c r="G18" s="272"/>
      <c r="H18" s="272">
        <v>0</v>
      </c>
      <c r="I18" s="272"/>
      <c r="J18" s="272">
        <v>0</v>
      </c>
      <c r="K18" s="272"/>
      <c r="L18" s="272">
        <v>0</v>
      </c>
      <c r="M18" s="272"/>
      <c r="N18" s="16">
        <v>0</v>
      </c>
      <c r="O18" s="16"/>
      <c r="P18" s="16">
        <v>0</v>
      </c>
      <c r="Q18" s="16"/>
      <c r="R18" s="16">
        <v>-240</v>
      </c>
      <c r="S18" s="16"/>
      <c r="T18" s="40">
        <f>SUM(P18:R18)</f>
        <v>-240</v>
      </c>
      <c r="V18" s="271"/>
    </row>
    <row r="19" spans="1:23" s="270" customFormat="1" ht="18.600000000000001" customHeight="1">
      <c r="A19" s="18" t="s">
        <v>51</v>
      </c>
      <c r="B19" s="18"/>
      <c r="C19" s="18"/>
      <c r="D19" s="15">
        <v>26</v>
      </c>
      <c r="E19" s="18"/>
      <c r="F19" s="272">
        <v>0</v>
      </c>
      <c r="G19" s="272"/>
      <c r="H19" s="272">
        <v>0</v>
      </c>
      <c r="I19" s="272"/>
      <c r="J19" s="272">
        <v>0</v>
      </c>
      <c r="K19" s="272"/>
      <c r="L19" s="272">
        <v>-42999570</v>
      </c>
      <c r="M19" s="272"/>
      <c r="N19" s="16">
        <v>0</v>
      </c>
      <c r="O19" s="16"/>
      <c r="P19" s="16">
        <v>-42999570</v>
      </c>
      <c r="Q19" s="16"/>
      <c r="R19" s="16">
        <v>0</v>
      </c>
      <c r="S19" s="16"/>
      <c r="T19" s="40">
        <f>SUM(P19:R19)</f>
        <v>-42999570</v>
      </c>
      <c r="V19" s="271"/>
    </row>
    <row r="20" spans="1:23" s="270" customFormat="1" ht="18.600000000000001" customHeight="1">
      <c r="A20" s="14" t="s">
        <v>40</v>
      </c>
      <c r="B20" s="14"/>
      <c r="C20" s="14"/>
      <c r="D20" s="14"/>
      <c r="E20" s="14"/>
      <c r="F20" s="22">
        <v>0</v>
      </c>
      <c r="G20" s="16"/>
      <c r="H20" s="22">
        <v>0</v>
      </c>
      <c r="I20" s="16"/>
      <c r="J20" s="22">
        <v>0</v>
      </c>
      <c r="K20" s="16"/>
      <c r="L20" s="22">
        <v>39489553</v>
      </c>
      <c r="M20" s="16"/>
      <c r="N20" s="22">
        <v>92510</v>
      </c>
      <c r="O20" s="16"/>
      <c r="P20" s="22">
        <v>39582063</v>
      </c>
      <c r="Q20" s="16"/>
      <c r="R20" s="273">
        <v>288</v>
      </c>
      <c r="S20" s="16"/>
      <c r="T20" s="43">
        <f>SUM(P20:R20)</f>
        <v>39582351</v>
      </c>
      <c r="U20" s="274"/>
      <c r="V20" s="271"/>
    </row>
    <row r="21" spans="1:23" s="270" customFormat="1" ht="5.0999999999999996" customHeight="1">
      <c r="A21" s="14"/>
      <c r="B21" s="14"/>
      <c r="C21" s="14"/>
      <c r="D21" s="14"/>
      <c r="E21" s="14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40"/>
      <c r="V21" s="271"/>
    </row>
    <row r="22" spans="1:23" s="270" customFormat="1" ht="18.600000000000001" customHeight="1" thickBot="1">
      <c r="A22" s="35" t="s">
        <v>133</v>
      </c>
      <c r="B22" s="14"/>
      <c r="C22" s="14"/>
      <c r="D22" s="14"/>
      <c r="E22" s="14"/>
      <c r="F22" s="31">
        <f>SUM(F13:F20)</f>
        <v>60000000</v>
      </c>
      <c r="G22" s="16"/>
      <c r="H22" s="31">
        <f>SUM(H13:H20)</f>
        <v>-4003638</v>
      </c>
      <c r="I22" s="16"/>
      <c r="J22" s="31">
        <f>SUM(J13:J20)</f>
        <v>5000000</v>
      </c>
      <c r="K22" s="16"/>
      <c r="L22" s="31">
        <f>SUM(L13:L20)</f>
        <v>25082681</v>
      </c>
      <c r="M22" s="16"/>
      <c r="N22" s="31">
        <f>SUM(N13:N20)</f>
        <v>115424</v>
      </c>
      <c r="O22" s="16"/>
      <c r="P22" s="31">
        <f>SUM(P13:P20)</f>
        <v>86194467</v>
      </c>
      <c r="Q22" s="16"/>
      <c r="R22" s="31">
        <f>SUM(R13:R20)</f>
        <v>242</v>
      </c>
      <c r="S22" s="16"/>
      <c r="T22" s="31">
        <f>SUM(T13:T20)</f>
        <v>86194709</v>
      </c>
      <c r="V22" s="271"/>
      <c r="W22" s="275"/>
    </row>
    <row r="23" spans="1:23" s="270" customFormat="1" ht="12" customHeight="1" thickTop="1">
      <c r="A23" s="35"/>
      <c r="B23" s="14"/>
      <c r="C23" s="14"/>
      <c r="D23" s="14"/>
      <c r="E23" s="14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37"/>
      <c r="S23" s="16"/>
      <c r="T23" s="16"/>
      <c r="V23" s="271"/>
    </row>
    <row r="24" spans="1:23" s="270" customFormat="1" ht="18.600000000000001" customHeight="1">
      <c r="A24" s="35" t="s">
        <v>184</v>
      </c>
      <c r="B24" s="35"/>
      <c r="C24" s="35"/>
      <c r="D24" s="13"/>
      <c r="E24" s="14"/>
      <c r="F24" s="16">
        <v>60000000</v>
      </c>
      <c r="G24" s="50"/>
      <c r="H24" s="16">
        <v>-4003638</v>
      </c>
      <c r="I24" s="16"/>
      <c r="J24" s="16">
        <v>5000000</v>
      </c>
      <c r="K24" s="50"/>
      <c r="L24" s="16">
        <v>25082681</v>
      </c>
      <c r="M24" s="50"/>
      <c r="N24" s="16">
        <v>115424</v>
      </c>
      <c r="O24" s="50"/>
      <c r="P24" s="16">
        <f>SUM(F24:N24)</f>
        <v>86194467</v>
      </c>
      <c r="Q24" s="50"/>
      <c r="R24" s="16">
        <v>242</v>
      </c>
      <c r="S24" s="50"/>
      <c r="T24" s="16">
        <f>SUM(P24:R24)</f>
        <v>86194709</v>
      </c>
      <c r="V24" s="271"/>
    </row>
    <row r="25" spans="1:23" s="270" customFormat="1" ht="18.600000000000001" customHeight="1">
      <c r="A25" s="14" t="s">
        <v>170</v>
      </c>
      <c r="B25" s="14"/>
      <c r="C25" s="14"/>
      <c r="D25" s="13"/>
      <c r="E25" s="14"/>
      <c r="F25" s="22">
        <v>0</v>
      </c>
      <c r="G25" s="50"/>
      <c r="H25" s="22">
        <v>0</v>
      </c>
      <c r="I25" s="16"/>
      <c r="J25" s="22">
        <v>0</v>
      </c>
      <c r="K25" s="50"/>
      <c r="L25" s="22">
        <v>115424</v>
      </c>
      <c r="M25" s="50"/>
      <c r="N25" s="22">
        <v>-115424</v>
      </c>
      <c r="O25" s="50"/>
      <c r="P25" s="22">
        <f>SUM(F25:N25)</f>
        <v>0</v>
      </c>
      <c r="Q25" s="50"/>
      <c r="R25" s="22">
        <v>0</v>
      </c>
      <c r="S25" s="50"/>
      <c r="T25" s="22">
        <f>SUM(P25:R25)</f>
        <v>0</v>
      </c>
      <c r="V25" s="271"/>
    </row>
    <row r="26" spans="1:23" s="270" customFormat="1" ht="5.0999999999999996" customHeight="1">
      <c r="A26" s="35"/>
      <c r="B26" s="14"/>
      <c r="C26" s="14"/>
      <c r="D26" s="14"/>
      <c r="E26" s="14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40"/>
      <c r="V26" s="271"/>
    </row>
    <row r="27" spans="1:23" s="270" customFormat="1" ht="18.600000000000001" customHeight="1">
      <c r="A27" s="35" t="s">
        <v>193</v>
      </c>
      <c r="B27" s="14"/>
      <c r="C27" s="14"/>
      <c r="D27" s="14"/>
      <c r="E27" s="14"/>
      <c r="F27" s="16">
        <f>SUM(F24:F25)</f>
        <v>60000000</v>
      </c>
      <c r="G27" s="16"/>
      <c r="H27" s="16">
        <f>SUM(H24:H25)</f>
        <v>-4003638</v>
      </c>
      <c r="I27" s="16"/>
      <c r="J27" s="16">
        <f>SUM(J24:J25)</f>
        <v>5000000</v>
      </c>
      <c r="K27" s="16"/>
      <c r="L27" s="16">
        <f>SUM(L24:L25)</f>
        <v>25198105</v>
      </c>
      <c r="M27" s="16"/>
      <c r="N27" s="16">
        <f>SUM(N24:N25)</f>
        <v>0</v>
      </c>
      <c r="O27" s="16"/>
      <c r="P27" s="16">
        <f>SUM(P24:P25)</f>
        <v>86194467</v>
      </c>
      <c r="Q27" s="16"/>
      <c r="R27" s="16">
        <f>SUM(R24:R25)</f>
        <v>242</v>
      </c>
      <c r="S27" s="16"/>
      <c r="T27" s="16">
        <f>SUM(P27:R27)</f>
        <v>86194709</v>
      </c>
      <c r="V27" s="271"/>
    </row>
    <row r="28" spans="1:23" s="270" customFormat="1" ht="5.0999999999999996" customHeight="1">
      <c r="A28" s="35"/>
      <c r="B28" s="14"/>
      <c r="C28" s="14"/>
      <c r="D28" s="14"/>
      <c r="E28" s="1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40"/>
      <c r="V28" s="271"/>
    </row>
    <row r="29" spans="1:23" s="270" customFormat="1" ht="18.600000000000001" customHeight="1">
      <c r="A29" s="35" t="s">
        <v>109</v>
      </c>
      <c r="B29" s="14"/>
      <c r="C29" s="14"/>
      <c r="D29" s="15"/>
      <c r="E29" s="14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40"/>
      <c r="V29" s="271"/>
    </row>
    <row r="30" spans="1:23" s="270" customFormat="1" ht="18.600000000000001" customHeight="1">
      <c r="A30" s="14" t="s">
        <v>143</v>
      </c>
      <c r="B30" s="14"/>
      <c r="C30" s="14"/>
      <c r="D30" s="15">
        <v>25</v>
      </c>
      <c r="E30" s="14"/>
      <c r="F30" s="272">
        <v>0</v>
      </c>
      <c r="G30" s="272"/>
      <c r="H30" s="272">
        <v>0</v>
      </c>
      <c r="I30" s="16"/>
      <c r="J30" s="16">
        <v>3000000</v>
      </c>
      <c r="K30" s="16"/>
      <c r="L30" s="16">
        <v>-3000000</v>
      </c>
      <c r="M30" s="16"/>
      <c r="N30" s="16">
        <v>0</v>
      </c>
      <c r="O30" s="16"/>
      <c r="P30" s="16">
        <f t="shared" ref="P30:P33" si="0">SUM(F30:N30)</f>
        <v>0</v>
      </c>
      <c r="Q30" s="16"/>
      <c r="R30" s="16">
        <v>0</v>
      </c>
      <c r="S30" s="16"/>
      <c r="T30" s="40">
        <v>0</v>
      </c>
      <c r="V30" s="271"/>
    </row>
    <row r="31" spans="1:23" s="270" customFormat="1" ht="18.600000000000001" customHeight="1">
      <c r="A31" s="18" t="s">
        <v>128</v>
      </c>
      <c r="B31" s="18"/>
      <c r="C31" s="18"/>
      <c r="D31" s="15"/>
      <c r="E31" s="18"/>
      <c r="F31" s="272">
        <v>0</v>
      </c>
      <c r="G31" s="272"/>
      <c r="H31" s="272">
        <v>0</v>
      </c>
      <c r="I31" s="272"/>
      <c r="J31" s="272">
        <v>0</v>
      </c>
      <c r="K31" s="272"/>
      <c r="L31" s="272">
        <v>0</v>
      </c>
      <c r="M31" s="272"/>
      <c r="N31" s="16">
        <v>0</v>
      </c>
      <c r="O31" s="16"/>
      <c r="P31" s="16">
        <f t="shared" si="0"/>
        <v>0</v>
      </c>
      <c r="Q31" s="16"/>
      <c r="R31" s="16">
        <v>-100</v>
      </c>
      <c r="S31" s="16"/>
      <c r="T31" s="40">
        <f>SUM(P31:R31)</f>
        <v>-100</v>
      </c>
      <c r="V31" s="271"/>
    </row>
    <row r="32" spans="1:23" s="270" customFormat="1" ht="18.600000000000001" customHeight="1">
      <c r="A32" s="18" t="s">
        <v>51</v>
      </c>
      <c r="B32" s="18"/>
      <c r="C32" s="18"/>
      <c r="D32" s="15">
        <v>26</v>
      </c>
      <c r="E32" s="18"/>
      <c r="F32" s="272">
        <v>0</v>
      </c>
      <c r="G32" s="272"/>
      <c r="H32" s="272">
        <v>0</v>
      </c>
      <c r="I32" s="272"/>
      <c r="J32" s="272">
        <v>0</v>
      </c>
      <c r="K32" s="272"/>
      <c r="L32" s="272">
        <v>-67999950</v>
      </c>
      <c r="M32" s="272"/>
      <c r="N32" s="16">
        <v>0</v>
      </c>
      <c r="O32" s="16"/>
      <c r="P32" s="16">
        <f t="shared" si="0"/>
        <v>-67999950</v>
      </c>
      <c r="Q32" s="16"/>
      <c r="R32" s="16">
        <v>0</v>
      </c>
      <c r="S32" s="16"/>
      <c r="T32" s="40">
        <f>SUM(P32:R32)</f>
        <v>-67999950</v>
      </c>
      <c r="V32" s="271"/>
    </row>
    <row r="33" spans="1:23" s="270" customFormat="1" ht="18.600000000000001" customHeight="1">
      <c r="A33" s="14" t="s">
        <v>40</v>
      </c>
      <c r="B33" s="14"/>
      <c r="C33" s="14"/>
      <c r="D33" s="14"/>
      <c r="E33" s="14"/>
      <c r="F33" s="22">
        <v>0</v>
      </c>
      <c r="G33" s="16"/>
      <c r="H33" s="22">
        <v>0</v>
      </c>
      <c r="I33" s="16"/>
      <c r="J33" s="22">
        <v>0</v>
      </c>
      <c r="K33" s="16"/>
      <c r="L33" s="22">
        <v>72365133</v>
      </c>
      <c r="M33" s="16"/>
      <c r="N33" s="22">
        <v>0</v>
      </c>
      <c r="O33" s="16"/>
      <c r="P33" s="22">
        <f t="shared" si="0"/>
        <v>72365133</v>
      </c>
      <c r="Q33" s="16"/>
      <c r="R33" s="273">
        <v>287</v>
      </c>
      <c r="S33" s="16"/>
      <c r="T33" s="43">
        <f>SUM(P33:R33)</f>
        <v>72365420</v>
      </c>
      <c r="U33" s="274"/>
      <c r="V33" s="271"/>
    </row>
    <row r="34" spans="1:23" s="270" customFormat="1" ht="5.0999999999999996" customHeight="1">
      <c r="A34" s="14"/>
      <c r="B34" s="14"/>
      <c r="C34" s="14"/>
      <c r="D34" s="14"/>
      <c r="E34" s="14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40"/>
      <c r="V34" s="271"/>
    </row>
    <row r="35" spans="1:23" s="270" customFormat="1" ht="18.600000000000001" customHeight="1" thickBot="1">
      <c r="A35" s="35" t="s">
        <v>154</v>
      </c>
      <c r="B35" s="14"/>
      <c r="C35" s="14"/>
      <c r="D35" s="14"/>
      <c r="E35" s="14"/>
      <c r="F35" s="31">
        <f>SUM(F27:F33)</f>
        <v>60000000</v>
      </c>
      <c r="G35" s="16"/>
      <c r="H35" s="31">
        <f>SUM(H27:H33)</f>
        <v>-4003638</v>
      </c>
      <c r="I35" s="16"/>
      <c r="J35" s="31">
        <f>SUM(J27:J33)</f>
        <v>8000000</v>
      </c>
      <c r="K35" s="16"/>
      <c r="L35" s="31">
        <f>SUM(L27:L33)</f>
        <v>26563288</v>
      </c>
      <c r="M35" s="16"/>
      <c r="N35" s="31">
        <f>SUM(N27:N33)</f>
        <v>0</v>
      </c>
      <c r="O35" s="16"/>
      <c r="P35" s="31">
        <f>SUM(P27:P33)</f>
        <v>90559650</v>
      </c>
      <c r="Q35" s="16"/>
      <c r="R35" s="31">
        <f>SUM(R27:R33)</f>
        <v>429</v>
      </c>
      <c r="S35" s="16"/>
      <c r="T35" s="31">
        <f>SUM(T27:T33)</f>
        <v>90560079</v>
      </c>
      <c r="V35" s="271"/>
      <c r="W35" s="275"/>
    </row>
    <row r="36" spans="1:23" s="270" customFormat="1" ht="18.600000000000001" customHeight="1" thickTop="1">
      <c r="A36" s="35"/>
      <c r="B36" s="14"/>
      <c r="C36" s="14"/>
      <c r="D36" s="14"/>
      <c r="E36" s="14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V36" s="271"/>
      <c r="W36" s="275"/>
    </row>
    <row r="37" spans="1:23" s="270" customFormat="1" ht="18" customHeight="1">
      <c r="A37" s="295" t="s">
        <v>185</v>
      </c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V37" s="271"/>
    </row>
    <row r="38" spans="1:23" s="270" customFormat="1" ht="18" customHeight="1">
      <c r="A38" s="295" t="s">
        <v>187</v>
      </c>
      <c r="B38" s="295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V38" s="271"/>
    </row>
    <row r="39" spans="1:23" s="270" customFormat="1" ht="6" customHeight="1">
      <c r="A39" s="250"/>
      <c r="B39" s="250"/>
      <c r="C39" s="250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V39" s="271"/>
    </row>
    <row r="40" spans="1:23" ht="21.75" customHeight="1">
      <c r="A40" s="276" t="str">
        <f>'4-6'!A47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276"/>
      <c r="C40" s="276"/>
      <c r="D40" s="276"/>
      <c r="E40" s="276"/>
      <c r="F40" s="277"/>
      <c r="G40" s="278"/>
      <c r="H40" s="279"/>
      <c r="I40" s="279"/>
      <c r="J40" s="280"/>
      <c r="K40" s="279"/>
      <c r="L40" s="281"/>
      <c r="M40" s="279"/>
      <c r="N40" s="279"/>
      <c r="O40" s="279"/>
      <c r="P40" s="279"/>
      <c r="Q40" s="279"/>
      <c r="R40" s="280"/>
      <c r="S40" s="279"/>
      <c r="T40" s="280"/>
    </row>
    <row r="42" spans="1:23" ht="21.75" customHeight="1">
      <c r="L42" s="287"/>
      <c r="T42" s="287"/>
    </row>
  </sheetData>
  <mergeCells count="5">
    <mergeCell ref="J7:L7"/>
    <mergeCell ref="F6:P6"/>
    <mergeCell ref="A37:T37"/>
    <mergeCell ref="A38:T38"/>
    <mergeCell ref="F5:T5"/>
  </mergeCells>
  <phoneticPr fontId="0" type="noConversion"/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9"/>
  <sheetViews>
    <sheetView topLeftCell="A13" zoomScaleNormal="100" zoomScaleSheetLayoutView="85" workbookViewId="0">
      <selection activeCell="A26" sqref="A26"/>
    </sheetView>
  </sheetViews>
  <sheetFormatPr defaultColWidth="9.125" defaultRowHeight="21.75" customHeight="1"/>
  <cols>
    <col min="1" max="2" width="1.875" style="233" customWidth="1"/>
    <col min="3" max="3" width="59.375" style="233" customWidth="1"/>
    <col min="4" max="4" width="8.125" style="233" customWidth="1"/>
    <col min="5" max="5" width="8.875" style="233" customWidth="1"/>
    <col min="6" max="6" width="0.875" style="233" customWidth="1"/>
    <col min="7" max="7" width="14.75" style="235" customWidth="1"/>
    <col min="8" max="8" width="0.875" style="236" customWidth="1"/>
    <col min="9" max="9" width="14.75" style="237" customWidth="1"/>
    <col min="10" max="10" width="0.875" style="238" customWidth="1"/>
    <col min="11" max="11" width="14.75" style="237" customWidth="1"/>
    <col min="12" max="12" width="0.875" style="236" customWidth="1"/>
    <col min="13" max="13" width="14.75" style="237" customWidth="1"/>
    <col min="14" max="14" width="0.875" style="236" customWidth="1"/>
    <col min="15" max="15" width="14.75" style="237" customWidth="1"/>
    <col min="16" max="16" width="13.125" style="233" bestFit="1" customWidth="1"/>
    <col min="17" max="17" width="12" style="234" bestFit="1" customWidth="1"/>
    <col min="18" max="16384" width="9.125" style="233"/>
  </cols>
  <sheetData>
    <row r="1" spans="1:17" s="1" customFormat="1" ht="21.75" customHeight="1">
      <c r="A1" s="1" t="s">
        <v>175</v>
      </c>
      <c r="G1" s="187"/>
      <c r="H1" s="188"/>
      <c r="I1" s="189"/>
      <c r="J1" s="190"/>
      <c r="K1" s="189"/>
      <c r="L1" s="188"/>
      <c r="M1" s="189"/>
      <c r="N1" s="188"/>
      <c r="O1" s="189"/>
      <c r="Q1" s="191"/>
    </row>
    <row r="2" spans="1:17" s="1" customFormat="1" ht="21.75" customHeight="1">
      <c r="A2" s="192" t="s">
        <v>178</v>
      </c>
      <c r="G2" s="187"/>
      <c r="H2" s="188"/>
      <c r="I2" s="189"/>
      <c r="J2" s="190"/>
      <c r="K2" s="189"/>
      <c r="L2" s="188"/>
      <c r="M2" s="189"/>
      <c r="N2" s="188"/>
      <c r="O2" s="189"/>
      <c r="Q2" s="191"/>
    </row>
    <row r="3" spans="1:17" s="1" customFormat="1" ht="21.75" customHeight="1">
      <c r="A3" s="193" t="str">
        <f>'9'!A3</f>
        <v>สำหรับปีสิ้นสุดวันที่ 31 ธันวาคม พ.ศ. 2563</v>
      </c>
      <c r="B3" s="193"/>
      <c r="C3" s="193"/>
      <c r="D3" s="193"/>
      <c r="E3" s="194"/>
      <c r="F3" s="195"/>
      <c r="G3" s="196"/>
      <c r="H3" s="197"/>
      <c r="I3" s="194"/>
      <c r="J3" s="195"/>
      <c r="K3" s="195"/>
      <c r="L3" s="197"/>
      <c r="M3" s="195"/>
      <c r="N3" s="197"/>
      <c r="O3" s="195"/>
      <c r="Q3" s="191"/>
    </row>
    <row r="4" spans="1:17" s="1" customFormat="1" ht="15" customHeight="1">
      <c r="A4" s="192"/>
      <c r="B4" s="192"/>
      <c r="C4" s="192"/>
      <c r="D4" s="192"/>
      <c r="E4" s="198"/>
      <c r="F4" s="199"/>
      <c r="G4" s="200"/>
      <c r="H4" s="201"/>
      <c r="I4" s="198"/>
      <c r="J4" s="199"/>
      <c r="K4" s="199"/>
      <c r="L4" s="201"/>
      <c r="M4" s="199"/>
      <c r="N4" s="201"/>
      <c r="O4" s="199"/>
      <c r="Q4" s="191"/>
    </row>
    <row r="5" spans="1:17" s="1" customFormat="1" ht="18.600000000000001" customHeight="1">
      <c r="A5" s="202"/>
      <c r="B5" s="202"/>
      <c r="C5" s="202"/>
      <c r="D5" s="202"/>
      <c r="E5" s="202"/>
      <c r="F5" s="202"/>
      <c r="G5" s="296" t="s">
        <v>83</v>
      </c>
      <c r="H5" s="296"/>
      <c r="I5" s="296"/>
      <c r="J5" s="296"/>
      <c r="K5" s="296"/>
      <c r="L5" s="296"/>
      <c r="M5" s="296"/>
      <c r="N5" s="296"/>
      <c r="O5" s="296"/>
      <c r="Q5" s="191"/>
    </row>
    <row r="6" spans="1:17" s="1" customFormat="1" ht="18.600000000000001" customHeight="1">
      <c r="A6" s="203"/>
      <c r="B6" s="203"/>
      <c r="C6" s="203"/>
      <c r="D6" s="203"/>
      <c r="E6" s="48"/>
      <c r="F6" s="49"/>
      <c r="G6" s="48"/>
      <c r="H6" s="49"/>
      <c r="I6" s="297" t="s">
        <v>35</v>
      </c>
      <c r="J6" s="297"/>
      <c r="K6" s="297"/>
      <c r="L6" s="49"/>
      <c r="M6" s="48"/>
      <c r="N6" s="49"/>
      <c r="O6" s="48"/>
      <c r="Q6" s="191"/>
    </row>
    <row r="7" spans="1:17" s="1" customFormat="1" ht="18.600000000000001" customHeight="1">
      <c r="A7" s="202"/>
      <c r="B7" s="202"/>
      <c r="C7" s="202"/>
      <c r="D7" s="202"/>
      <c r="E7" s="48"/>
      <c r="F7" s="49"/>
      <c r="G7" s="204"/>
      <c r="H7" s="205"/>
      <c r="I7" s="204" t="s">
        <v>163</v>
      </c>
      <c r="J7" s="206"/>
      <c r="K7" s="207"/>
      <c r="L7" s="205"/>
      <c r="M7" s="207" t="s">
        <v>115</v>
      </c>
      <c r="N7" s="205"/>
      <c r="O7" s="207"/>
      <c r="Q7" s="191"/>
    </row>
    <row r="8" spans="1:17" s="209" customFormat="1" ht="18.600000000000001" customHeight="1">
      <c r="A8" s="202"/>
      <c r="B8" s="202"/>
      <c r="C8" s="202"/>
      <c r="D8" s="202"/>
      <c r="E8" s="48"/>
      <c r="F8" s="49"/>
      <c r="G8" s="204" t="s">
        <v>15</v>
      </c>
      <c r="H8" s="205"/>
      <c r="I8" s="208" t="s">
        <v>91</v>
      </c>
      <c r="J8" s="206"/>
      <c r="K8" s="207"/>
      <c r="L8" s="205"/>
      <c r="M8" s="207" t="s">
        <v>116</v>
      </c>
      <c r="N8" s="205"/>
      <c r="O8" s="207" t="s">
        <v>14</v>
      </c>
      <c r="Q8" s="210"/>
    </row>
    <row r="9" spans="1:17" s="209" customFormat="1" ht="18.600000000000001" customHeight="1">
      <c r="A9" s="202"/>
      <c r="B9" s="202"/>
      <c r="C9" s="202"/>
      <c r="D9" s="202"/>
      <c r="E9" s="48"/>
      <c r="F9" s="49"/>
      <c r="G9" s="204" t="s">
        <v>44</v>
      </c>
      <c r="H9" s="211"/>
      <c r="I9" s="207" t="s">
        <v>50</v>
      </c>
      <c r="J9" s="206"/>
      <c r="K9" s="207" t="s">
        <v>48</v>
      </c>
      <c r="L9" s="211"/>
      <c r="M9" s="207" t="s">
        <v>117</v>
      </c>
      <c r="N9" s="211"/>
      <c r="O9" s="207" t="s">
        <v>82</v>
      </c>
      <c r="Q9" s="210"/>
    </row>
    <row r="10" spans="1:17" s="209" customFormat="1" ht="18.600000000000001" customHeight="1">
      <c r="A10" s="203"/>
      <c r="B10" s="203"/>
      <c r="C10" s="203"/>
      <c r="D10" s="203"/>
      <c r="E10" s="212" t="s">
        <v>1</v>
      </c>
      <c r="F10" s="49"/>
      <c r="G10" s="213" t="s">
        <v>2</v>
      </c>
      <c r="H10" s="211"/>
      <c r="I10" s="213" t="s">
        <v>2</v>
      </c>
      <c r="J10" s="211"/>
      <c r="K10" s="213" t="s">
        <v>2</v>
      </c>
      <c r="L10" s="211"/>
      <c r="M10" s="213" t="s">
        <v>2</v>
      </c>
      <c r="N10" s="211"/>
      <c r="O10" s="213" t="s">
        <v>2</v>
      </c>
      <c r="Q10" s="210"/>
    </row>
    <row r="11" spans="1:17" s="209" customFormat="1" ht="5.0999999999999996" customHeight="1">
      <c r="A11" s="203"/>
      <c r="B11" s="203"/>
      <c r="C11" s="203"/>
      <c r="D11" s="203"/>
      <c r="E11" s="214"/>
      <c r="F11" s="49"/>
      <c r="G11" s="48"/>
      <c r="H11" s="49"/>
      <c r="I11" s="16"/>
      <c r="J11" s="50"/>
      <c r="K11" s="16"/>
      <c r="L11" s="49"/>
      <c r="M11" s="48"/>
      <c r="N11" s="49"/>
      <c r="O11" s="48"/>
      <c r="Q11" s="210"/>
    </row>
    <row r="12" spans="1:17" s="209" customFormat="1" ht="18.600000000000001" customHeight="1">
      <c r="A12" s="215" t="s">
        <v>132</v>
      </c>
      <c r="B12" s="203"/>
      <c r="C12" s="203"/>
      <c r="D12" s="203"/>
      <c r="E12" s="214"/>
      <c r="F12" s="49"/>
      <c r="G12" s="48">
        <v>50000000</v>
      </c>
      <c r="H12" s="49"/>
      <c r="I12" s="48">
        <v>200000</v>
      </c>
      <c r="J12" s="50"/>
      <c r="K12" s="48">
        <v>33023953</v>
      </c>
      <c r="L12" s="49"/>
      <c r="M12" s="48">
        <v>22914</v>
      </c>
      <c r="N12" s="49"/>
      <c r="O12" s="48">
        <f>SUM(G12:M12)</f>
        <v>83246867</v>
      </c>
      <c r="Q12" s="210"/>
    </row>
    <row r="13" spans="1:17" s="209" customFormat="1" ht="5.0999999999999996" customHeight="1">
      <c r="A13" s="215"/>
      <c r="B13" s="203"/>
      <c r="C13" s="203"/>
      <c r="D13" s="203"/>
      <c r="E13" s="214"/>
      <c r="F13" s="49"/>
      <c r="G13" s="48"/>
      <c r="H13" s="49"/>
      <c r="I13" s="48"/>
      <c r="J13" s="50"/>
      <c r="K13" s="48"/>
      <c r="L13" s="49"/>
      <c r="M13" s="216"/>
      <c r="N13" s="49"/>
      <c r="O13" s="216"/>
      <c r="Q13" s="210"/>
    </row>
    <row r="14" spans="1:17" s="209" customFormat="1" ht="18.600000000000001" customHeight="1">
      <c r="A14" s="215" t="s">
        <v>109</v>
      </c>
      <c r="B14" s="203"/>
      <c r="C14" s="203"/>
      <c r="D14" s="203"/>
      <c r="E14" s="214"/>
      <c r="F14" s="49"/>
      <c r="G14" s="48"/>
      <c r="H14" s="49"/>
      <c r="I14" s="48"/>
      <c r="J14" s="50"/>
      <c r="K14" s="48"/>
      <c r="L14" s="49"/>
      <c r="M14" s="216"/>
      <c r="N14" s="49"/>
      <c r="O14" s="216"/>
      <c r="Q14" s="210"/>
    </row>
    <row r="15" spans="1:17" s="209" customFormat="1" ht="18.600000000000001" customHeight="1">
      <c r="A15" s="203" t="s">
        <v>110</v>
      </c>
      <c r="B15" s="203"/>
      <c r="C15" s="203"/>
      <c r="D15" s="203"/>
      <c r="E15" s="214">
        <v>24</v>
      </c>
      <c r="F15" s="49"/>
      <c r="G15" s="48">
        <v>10000000</v>
      </c>
      <c r="H15" s="49"/>
      <c r="I15" s="48">
        <v>0</v>
      </c>
      <c r="J15" s="50"/>
      <c r="K15" s="48">
        <v>0</v>
      </c>
      <c r="L15" s="49"/>
      <c r="M15" s="216">
        <v>0</v>
      </c>
      <c r="N15" s="49"/>
      <c r="O15" s="216">
        <f>SUM(G15:M15)</f>
        <v>10000000</v>
      </c>
      <c r="Q15" s="210"/>
    </row>
    <row r="16" spans="1:17" s="203" customFormat="1" ht="18.600000000000001" customHeight="1">
      <c r="A16" s="203" t="s">
        <v>143</v>
      </c>
      <c r="E16" s="214">
        <v>25</v>
      </c>
      <c r="G16" s="48">
        <v>0</v>
      </c>
      <c r="I16" s="48">
        <v>4800000</v>
      </c>
      <c r="J16" s="48"/>
      <c r="K16" s="48">
        <v>-4800000</v>
      </c>
      <c r="M16" s="216">
        <v>0</v>
      </c>
      <c r="O16" s="216">
        <f>SUM(G16:M16)</f>
        <v>0</v>
      </c>
      <c r="Q16" s="219"/>
    </row>
    <row r="17" spans="1:19" s="209" customFormat="1" ht="18.600000000000001" customHeight="1">
      <c r="A17" s="203" t="s">
        <v>51</v>
      </c>
      <c r="B17" s="203"/>
      <c r="C17" s="203"/>
      <c r="D17" s="203"/>
      <c r="E17" s="214">
        <v>26</v>
      </c>
      <c r="F17" s="49"/>
      <c r="G17" s="48">
        <v>0</v>
      </c>
      <c r="H17" s="49"/>
      <c r="I17" s="16">
        <v>0</v>
      </c>
      <c r="J17" s="50"/>
      <c r="K17" s="48">
        <v>-42999570</v>
      </c>
      <c r="L17" s="49"/>
      <c r="M17" s="216">
        <v>0</v>
      </c>
      <c r="N17" s="49"/>
      <c r="O17" s="216">
        <f>SUM(G17:M17)</f>
        <v>-42999570</v>
      </c>
      <c r="Q17" s="210"/>
    </row>
    <row r="18" spans="1:19" s="209" customFormat="1" ht="18.600000000000001" customHeight="1">
      <c r="A18" s="203" t="s">
        <v>40</v>
      </c>
      <c r="B18" s="203"/>
      <c r="C18" s="203"/>
      <c r="D18" s="203"/>
      <c r="E18" s="214"/>
      <c r="F18" s="49"/>
      <c r="G18" s="51">
        <v>0</v>
      </c>
      <c r="H18" s="49"/>
      <c r="I18" s="22">
        <v>0</v>
      </c>
      <c r="J18" s="50"/>
      <c r="K18" s="22">
        <v>41225391</v>
      </c>
      <c r="L18" s="49"/>
      <c r="M18" s="220">
        <v>92510</v>
      </c>
      <c r="N18" s="49"/>
      <c r="O18" s="221">
        <f>SUM(G18:M18)</f>
        <v>41317901</v>
      </c>
      <c r="P18" s="222"/>
      <c r="Q18" s="223"/>
      <c r="S18" s="217"/>
    </row>
    <row r="19" spans="1:19" s="209" customFormat="1" ht="5.0999999999999996" customHeight="1">
      <c r="A19" s="203"/>
      <c r="B19" s="203"/>
      <c r="C19" s="203"/>
      <c r="D19" s="203"/>
      <c r="E19" s="214"/>
      <c r="F19" s="49"/>
      <c r="G19" s="48"/>
      <c r="H19" s="49"/>
      <c r="I19" s="16"/>
      <c r="J19" s="50"/>
      <c r="K19" s="16"/>
      <c r="L19" s="49"/>
      <c r="M19" s="48"/>
      <c r="N19" s="49"/>
      <c r="O19" s="48"/>
      <c r="Q19" s="210"/>
    </row>
    <row r="20" spans="1:19" s="209" customFormat="1" ht="18.600000000000001" customHeight="1" thickBot="1">
      <c r="A20" s="215" t="s">
        <v>133</v>
      </c>
      <c r="B20" s="203"/>
      <c r="C20" s="203"/>
      <c r="D20" s="203"/>
      <c r="E20" s="214"/>
      <c r="F20" s="49"/>
      <c r="G20" s="218">
        <f>SUM(G12:G18)</f>
        <v>60000000</v>
      </c>
      <c r="H20" s="49"/>
      <c r="I20" s="218">
        <f>SUM(I12:I18)</f>
        <v>5000000</v>
      </c>
      <c r="J20" s="50"/>
      <c r="K20" s="218">
        <f>SUM(K12:K18)</f>
        <v>26449774</v>
      </c>
      <c r="L20" s="49"/>
      <c r="M20" s="218">
        <f>SUM(M12:M19)</f>
        <v>115424</v>
      </c>
      <c r="N20" s="49"/>
      <c r="O20" s="218">
        <f>SUM(O12:O19)</f>
        <v>91565198</v>
      </c>
      <c r="P20" s="217"/>
      <c r="Q20" s="223"/>
    </row>
    <row r="21" spans="1:19" s="209" customFormat="1" ht="15" customHeight="1" thickTop="1">
      <c r="A21" s="215"/>
      <c r="B21" s="203"/>
      <c r="C21" s="203"/>
      <c r="D21" s="203"/>
      <c r="E21" s="214"/>
      <c r="F21" s="49"/>
      <c r="G21" s="48"/>
      <c r="H21" s="49"/>
      <c r="I21" s="48"/>
      <c r="J21" s="50"/>
      <c r="K21" s="48"/>
      <c r="L21" s="49"/>
      <c r="M21" s="48"/>
      <c r="N21" s="49"/>
      <c r="O21" s="48"/>
      <c r="P21" s="217"/>
      <c r="Q21" s="210"/>
    </row>
    <row r="22" spans="1:19" s="209" customFormat="1" ht="18.600000000000001" customHeight="1">
      <c r="A22" s="215" t="s">
        <v>184</v>
      </c>
      <c r="B22" s="245"/>
      <c r="C22" s="203"/>
      <c r="D22" s="203"/>
      <c r="E22" s="214"/>
      <c r="F22" s="49"/>
      <c r="G22" s="48">
        <v>60000000</v>
      </c>
      <c r="H22" s="49"/>
      <c r="I22" s="48">
        <v>5000000</v>
      </c>
      <c r="J22" s="50"/>
      <c r="K22" s="48">
        <v>26449774</v>
      </c>
      <c r="L22" s="49"/>
      <c r="M22" s="48">
        <v>115424</v>
      </c>
      <c r="N22" s="49"/>
      <c r="O22" s="48">
        <f>SUM(G22:M22)</f>
        <v>91565198</v>
      </c>
      <c r="P22" s="217"/>
      <c r="Q22" s="210"/>
    </row>
    <row r="23" spans="1:19" s="209" customFormat="1" ht="18.600000000000001" customHeight="1">
      <c r="A23" s="203" t="s">
        <v>170</v>
      </c>
      <c r="B23" s="203"/>
      <c r="C23" s="203"/>
      <c r="D23" s="203"/>
      <c r="E23" s="214"/>
      <c r="F23" s="49"/>
      <c r="G23" s="51">
        <v>0</v>
      </c>
      <c r="H23" s="49"/>
      <c r="I23" s="51">
        <v>0</v>
      </c>
      <c r="J23" s="50"/>
      <c r="K23" s="51">
        <v>115424</v>
      </c>
      <c r="L23" s="49"/>
      <c r="M23" s="51">
        <v>-115424</v>
      </c>
      <c r="N23" s="49"/>
      <c r="O23" s="51">
        <f>SUM(G23:M23)</f>
        <v>0</v>
      </c>
      <c r="P23" s="217"/>
      <c r="Q23" s="210"/>
    </row>
    <row r="24" spans="1:19" s="209" customFormat="1" ht="5.0999999999999996" customHeight="1">
      <c r="A24" s="203"/>
      <c r="B24" s="203"/>
      <c r="C24" s="203"/>
      <c r="D24" s="203"/>
      <c r="E24" s="214"/>
      <c r="F24" s="49"/>
      <c r="G24" s="48"/>
      <c r="H24" s="49"/>
      <c r="I24" s="48"/>
      <c r="J24" s="50"/>
      <c r="K24" s="48"/>
      <c r="L24" s="49"/>
      <c r="M24" s="48"/>
      <c r="N24" s="49"/>
      <c r="O24" s="48"/>
      <c r="P24" s="217"/>
      <c r="Q24" s="210"/>
    </row>
    <row r="25" spans="1:19" s="209" customFormat="1" ht="18.600000000000001" customHeight="1">
      <c r="A25" s="215" t="s">
        <v>193</v>
      </c>
      <c r="B25" s="203"/>
      <c r="C25" s="203"/>
      <c r="D25" s="203"/>
      <c r="E25" s="214"/>
      <c r="F25" s="49"/>
      <c r="G25" s="48">
        <f>SUM(G22:G23)</f>
        <v>60000000</v>
      </c>
      <c r="H25" s="49"/>
      <c r="I25" s="48">
        <f>SUM(I22:I23)</f>
        <v>5000000</v>
      </c>
      <c r="J25" s="50"/>
      <c r="K25" s="48">
        <f>SUM(K22:K23)</f>
        <v>26565198</v>
      </c>
      <c r="L25" s="49"/>
      <c r="M25" s="48">
        <f>SUM(M22:M23)</f>
        <v>0</v>
      </c>
      <c r="N25" s="49"/>
      <c r="O25" s="48">
        <f>SUM(G25:M25)</f>
        <v>91565198</v>
      </c>
      <c r="Q25" s="210"/>
    </row>
    <row r="26" spans="1:19" s="209" customFormat="1" ht="5.0999999999999996" customHeight="1">
      <c r="A26" s="215"/>
      <c r="B26" s="203"/>
      <c r="C26" s="203"/>
      <c r="D26" s="203"/>
      <c r="E26" s="214"/>
      <c r="F26" s="49"/>
      <c r="G26" s="48"/>
      <c r="H26" s="49"/>
      <c r="I26" s="48"/>
      <c r="J26" s="50"/>
      <c r="K26" s="48"/>
      <c r="L26" s="49"/>
      <c r="M26" s="216"/>
      <c r="N26" s="49"/>
      <c r="O26" s="216"/>
      <c r="Q26" s="210"/>
    </row>
    <row r="27" spans="1:19" s="209" customFormat="1" ht="18.600000000000001" customHeight="1">
      <c r="A27" s="215" t="s">
        <v>109</v>
      </c>
      <c r="B27" s="203"/>
      <c r="C27" s="203"/>
      <c r="D27" s="203"/>
      <c r="E27" s="214"/>
      <c r="F27" s="49"/>
      <c r="G27" s="48"/>
      <c r="H27" s="49"/>
      <c r="I27" s="48"/>
      <c r="J27" s="50"/>
      <c r="K27" s="48"/>
      <c r="L27" s="49"/>
      <c r="M27" s="216"/>
      <c r="N27" s="49"/>
      <c r="O27" s="216"/>
      <c r="Q27" s="210"/>
    </row>
    <row r="28" spans="1:19" s="203" customFormat="1" ht="18.600000000000001" customHeight="1">
      <c r="A28" s="203" t="s">
        <v>143</v>
      </c>
      <c r="E28" s="214">
        <v>25</v>
      </c>
      <c r="G28" s="48">
        <v>0</v>
      </c>
      <c r="I28" s="48">
        <v>3000000</v>
      </c>
      <c r="J28" s="48"/>
      <c r="K28" s="48">
        <v>-3000000</v>
      </c>
      <c r="M28" s="216">
        <v>0</v>
      </c>
      <c r="O28" s="216">
        <f>SUM(G28:M28)</f>
        <v>0</v>
      </c>
      <c r="Q28" s="219"/>
    </row>
    <row r="29" spans="1:19" s="209" customFormat="1" ht="18.600000000000001" customHeight="1">
      <c r="A29" s="203" t="s">
        <v>51</v>
      </c>
      <c r="B29" s="203"/>
      <c r="C29" s="203"/>
      <c r="D29" s="203"/>
      <c r="E29" s="214">
        <v>26</v>
      </c>
      <c r="F29" s="49"/>
      <c r="G29" s="48">
        <v>0</v>
      </c>
      <c r="H29" s="49"/>
      <c r="I29" s="16">
        <v>0</v>
      </c>
      <c r="J29" s="50"/>
      <c r="K29" s="48">
        <v>-67999950</v>
      </c>
      <c r="L29" s="49"/>
      <c r="M29" s="216">
        <v>0</v>
      </c>
      <c r="N29" s="49"/>
      <c r="O29" s="216">
        <f>SUM(G29:M29)</f>
        <v>-67999950</v>
      </c>
      <c r="Q29" s="210"/>
    </row>
    <row r="30" spans="1:19" s="209" customFormat="1" ht="18.600000000000001" customHeight="1">
      <c r="A30" s="203" t="s">
        <v>40</v>
      </c>
      <c r="B30" s="203"/>
      <c r="C30" s="203"/>
      <c r="D30" s="203"/>
      <c r="E30" s="214"/>
      <c r="F30" s="49"/>
      <c r="G30" s="51">
        <v>0</v>
      </c>
      <c r="H30" s="49"/>
      <c r="I30" s="22">
        <v>0</v>
      </c>
      <c r="J30" s="50"/>
      <c r="K30" s="22">
        <v>61629906</v>
      </c>
      <c r="L30" s="49"/>
      <c r="M30" s="220">
        <v>0</v>
      </c>
      <c r="N30" s="49"/>
      <c r="O30" s="221">
        <f>SUM(G30:M30)</f>
        <v>61629906</v>
      </c>
      <c r="P30" s="222"/>
      <c r="Q30" s="223"/>
      <c r="S30" s="217"/>
    </row>
    <row r="31" spans="1:19" s="209" customFormat="1" ht="5.0999999999999996" customHeight="1">
      <c r="A31" s="203"/>
      <c r="B31" s="203"/>
      <c r="C31" s="203"/>
      <c r="D31" s="203"/>
      <c r="E31" s="214"/>
      <c r="F31" s="49"/>
      <c r="G31" s="48"/>
      <c r="H31" s="49"/>
      <c r="I31" s="16"/>
      <c r="J31" s="50"/>
      <c r="K31" s="16"/>
      <c r="L31" s="49"/>
      <c r="M31" s="48"/>
      <c r="N31" s="49"/>
      <c r="O31" s="48"/>
      <c r="Q31" s="210"/>
    </row>
    <row r="32" spans="1:19" s="209" customFormat="1" ht="18.600000000000001" customHeight="1" thickBot="1">
      <c r="A32" s="215" t="s">
        <v>154</v>
      </c>
      <c r="B32" s="203"/>
      <c r="C32" s="203"/>
      <c r="D32" s="203"/>
      <c r="E32" s="214"/>
      <c r="F32" s="49"/>
      <c r="G32" s="218">
        <f>SUM(G25:G30)</f>
        <v>60000000</v>
      </c>
      <c r="H32" s="49"/>
      <c r="I32" s="218">
        <f>SUM(I25:I30)</f>
        <v>8000000</v>
      </c>
      <c r="J32" s="50"/>
      <c r="K32" s="218">
        <f>SUM(K25:K30)</f>
        <v>17195154</v>
      </c>
      <c r="L32" s="49"/>
      <c r="M32" s="218">
        <f>SUM(M25:M31)</f>
        <v>0</v>
      </c>
      <c r="N32" s="49"/>
      <c r="O32" s="218">
        <f>SUM(O25:O31)</f>
        <v>85195154</v>
      </c>
      <c r="P32" s="217"/>
      <c r="Q32" s="223"/>
    </row>
    <row r="33" spans="1:22" s="209" customFormat="1" ht="3.6" customHeight="1" thickTop="1">
      <c r="A33" s="215"/>
      <c r="B33" s="203"/>
      <c r="C33" s="203"/>
      <c r="D33" s="203"/>
      <c r="E33" s="214"/>
      <c r="F33" s="49"/>
      <c r="G33" s="48"/>
      <c r="H33" s="49"/>
      <c r="I33" s="48"/>
      <c r="J33" s="50"/>
      <c r="K33" s="48"/>
      <c r="L33" s="49"/>
      <c r="M33" s="48"/>
      <c r="N33" s="49"/>
      <c r="O33" s="48"/>
      <c r="P33" s="217"/>
      <c r="Q33" s="223"/>
    </row>
    <row r="34" spans="1:22" s="209" customFormat="1" ht="15" customHeight="1">
      <c r="A34" s="215"/>
      <c r="B34" s="203"/>
      <c r="C34" s="203"/>
      <c r="D34" s="203"/>
      <c r="E34" s="214"/>
      <c r="F34" s="49"/>
      <c r="G34" s="48"/>
      <c r="H34" s="49"/>
      <c r="I34" s="48"/>
      <c r="J34" s="50"/>
      <c r="K34" s="48"/>
      <c r="L34" s="49"/>
      <c r="M34" s="48"/>
      <c r="N34" s="49"/>
      <c r="O34" s="48"/>
      <c r="P34" s="217"/>
      <c r="Q34" s="223"/>
    </row>
    <row r="35" spans="1:22" s="209" customFormat="1" ht="12" customHeight="1">
      <c r="A35" s="215"/>
      <c r="B35" s="203"/>
      <c r="C35" s="203"/>
      <c r="D35" s="203"/>
      <c r="E35" s="214"/>
      <c r="F35" s="49"/>
      <c r="G35" s="48"/>
      <c r="H35" s="49"/>
      <c r="I35" s="48"/>
      <c r="J35" s="50"/>
      <c r="K35" s="48"/>
      <c r="L35" s="49"/>
      <c r="M35" s="48"/>
      <c r="N35" s="49"/>
      <c r="O35" s="48"/>
      <c r="P35" s="217"/>
      <c r="Q35" s="223"/>
    </row>
    <row r="36" spans="1:22" s="209" customFormat="1" ht="18.600000000000001" customHeight="1">
      <c r="A36" s="295" t="s">
        <v>102</v>
      </c>
      <c r="B36" s="295"/>
      <c r="C36" s="295"/>
      <c r="D36" s="295"/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  <c r="P36" s="21"/>
      <c r="Q36" s="47"/>
      <c r="R36" s="21"/>
      <c r="S36" s="17"/>
      <c r="T36" s="17"/>
      <c r="V36" s="224"/>
    </row>
    <row r="37" spans="1:22" s="209" customFormat="1" ht="18.600000000000001" customHeight="1">
      <c r="A37" s="295" t="s">
        <v>186</v>
      </c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25"/>
      <c r="Q37" s="226"/>
      <c r="R37" s="225"/>
      <c r="S37" s="225"/>
      <c r="T37" s="225"/>
      <c r="V37" s="224"/>
    </row>
    <row r="38" spans="1:22" s="209" customFormat="1" ht="5.25" customHeight="1">
      <c r="A38" s="227"/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5"/>
      <c r="Q38" s="226"/>
      <c r="R38" s="225"/>
      <c r="S38" s="225"/>
      <c r="T38" s="225"/>
      <c r="V38" s="224"/>
    </row>
    <row r="39" spans="1:22" ht="21.9" customHeight="1">
      <c r="A39" s="228" t="s">
        <v>101</v>
      </c>
      <c r="B39" s="228"/>
      <c r="C39" s="228"/>
      <c r="D39" s="228"/>
      <c r="E39" s="229"/>
      <c r="F39" s="230"/>
      <c r="G39" s="231"/>
      <c r="H39" s="232"/>
      <c r="I39" s="229"/>
      <c r="J39" s="230"/>
      <c r="K39" s="230"/>
      <c r="L39" s="232"/>
      <c r="M39" s="230"/>
      <c r="N39" s="232"/>
      <c r="O39" s="230"/>
    </row>
  </sheetData>
  <mergeCells count="4">
    <mergeCell ref="G5:O5"/>
    <mergeCell ref="I6:K6"/>
    <mergeCell ref="A36:O36"/>
    <mergeCell ref="A37:O37"/>
  </mergeCells>
  <pageMargins left="0.8" right="0.8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  <ignoredErrors>
    <ignoredError sqref="O12:O21 G20:M21 O22:O32 G22:M32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0"/>
  <sheetViews>
    <sheetView topLeftCell="A76" zoomScaleNormal="100" zoomScaleSheetLayoutView="94" workbookViewId="0">
      <selection activeCell="B89" sqref="B89"/>
    </sheetView>
  </sheetViews>
  <sheetFormatPr defaultColWidth="0.75" defaultRowHeight="21.75" customHeight="1"/>
  <cols>
    <col min="1" max="1" width="1.875" style="139" customWidth="1"/>
    <col min="2" max="2" width="40" style="139" customWidth="1"/>
    <col min="3" max="3" width="7.75" style="139" customWidth="1"/>
    <col min="4" max="4" width="0.875" style="139" customWidth="1"/>
    <col min="5" max="5" width="11.25" style="139" customWidth="1"/>
    <col min="6" max="6" width="0.875" style="139" customWidth="1"/>
    <col min="7" max="7" width="11.25" style="139" customWidth="1"/>
    <col min="8" max="8" width="0.875" style="139" customWidth="1"/>
    <col min="9" max="9" width="11.25" style="182" customWidth="1"/>
    <col min="10" max="10" width="0.875" style="139" customWidth="1"/>
    <col min="11" max="11" width="11.25" style="182" customWidth="1"/>
    <col min="12" max="244" width="9.125" style="139" customWidth="1"/>
    <col min="245" max="245" width="1.375" style="139" customWidth="1"/>
    <col min="246" max="246" width="52.875" style="139" customWidth="1"/>
    <col min="247" max="247" width="7" style="139" bestFit="1" customWidth="1"/>
    <col min="248" max="248" width="0.75" style="139" customWidth="1"/>
    <col min="249" max="249" width="10.75" style="139" customWidth="1"/>
    <col min="250" max="16384" width="0.75" style="139"/>
  </cols>
  <sheetData>
    <row r="1" spans="1:11" ht="21.75" customHeight="1">
      <c r="A1" s="97" t="s">
        <v>175</v>
      </c>
      <c r="I1" s="140"/>
      <c r="K1" s="140"/>
    </row>
    <row r="2" spans="1:11" ht="21.75" customHeight="1">
      <c r="A2" s="141" t="s">
        <v>39</v>
      </c>
      <c r="B2" s="141"/>
      <c r="C2" s="141"/>
      <c r="I2" s="142"/>
      <c r="K2" s="142"/>
    </row>
    <row r="3" spans="1:11" ht="21.75" customHeight="1">
      <c r="A3" s="143" t="s">
        <v>157</v>
      </c>
      <c r="B3" s="143"/>
      <c r="C3" s="143"/>
      <c r="D3" s="144"/>
      <c r="E3" s="144"/>
      <c r="F3" s="144"/>
      <c r="G3" s="144"/>
      <c r="H3" s="144"/>
      <c r="I3" s="145"/>
      <c r="J3" s="144"/>
      <c r="K3" s="145"/>
    </row>
    <row r="4" spans="1:11" ht="21" customHeight="1">
      <c r="A4" s="146"/>
      <c r="B4" s="146"/>
      <c r="C4" s="146"/>
      <c r="D4" s="147"/>
      <c r="E4" s="147"/>
      <c r="F4" s="147"/>
      <c r="G4" s="147"/>
      <c r="H4" s="147"/>
      <c r="I4" s="148"/>
      <c r="J4" s="147"/>
      <c r="K4" s="148"/>
    </row>
    <row r="5" spans="1:11" ht="21" customHeight="1">
      <c r="A5" s="149"/>
      <c r="B5" s="149"/>
      <c r="C5" s="149"/>
      <c r="D5" s="150"/>
      <c r="E5" s="299" t="s">
        <v>46</v>
      </c>
      <c r="F5" s="299"/>
      <c r="G5" s="299"/>
      <c r="H5" s="151"/>
      <c r="I5" s="299" t="s">
        <v>83</v>
      </c>
      <c r="J5" s="299"/>
      <c r="K5" s="299"/>
    </row>
    <row r="6" spans="1:11" ht="21" customHeight="1">
      <c r="A6" s="149"/>
      <c r="B6" s="149"/>
      <c r="C6" s="149"/>
      <c r="D6" s="150"/>
      <c r="E6" s="152" t="s">
        <v>156</v>
      </c>
      <c r="F6" s="153"/>
      <c r="G6" s="152" t="s">
        <v>131</v>
      </c>
      <c r="H6" s="154"/>
      <c r="I6" s="152" t="s">
        <v>156</v>
      </c>
      <c r="J6" s="153"/>
      <c r="K6" s="152" t="s">
        <v>131</v>
      </c>
    </row>
    <row r="7" spans="1:11" ht="21" customHeight="1">
      <c r="A7" s="150"/>
      <c r="B7" s="150"/>
      <c r="C7" s="155" t="s">
        <v>1</v>
      </c>
      <c r="D7" s="156"/>
      <c r="E7" s="157" t="s">
        <v>2</v>
      </c>
      <c r="F7" s="156"/>
      <c r="G7" s="157" t="s">
        <v>2</v>
      </c>
      <c r="H7" s="154"/>
      <c r="I7" s="157" t="s">
        <v>2</v>
      </c>
      <c r="J7" s="153"/>
      <c r="K7" s="157" t="s">
        <v>2</v>
      </c>
    </row>
    <row r="8" spans="1:11" ht="6" customHeight="1">
      <c r="A8" s="150"/>
      <c r="B8" s="150"/>
      <c r="C8" s="154"/>
      <c r="D8" s="156"/>
      <c r="E8" s="152"/>
      <c r="F8" s="156"/>
      <c r="G8" s="152"/>
      <c r="H8" s="158"/>
      <c r="I8" s="152"/>
      <c r="J8" s="156"/>
      <c r="K8" s="152"/>
    </row>
    <row r="9" spans="1:11" ht="21" customHeight="1">
      <c r="A9" s="159" t="s">
        <v>28</v>
      </c>
      <c r="B9" s="160"/>
      <c r="C9" s="160"/>
      <c r="I9" s="161"/>
      <c r="K9" s="161"/>
    </row>
    <row r="10" spans="1:11" ht="21" customHeight="1">
      <c r="A10" s="160" t="s">
        <v>52</v>
      </c>
      <c r="B10" s="160"/>
      <c r="C10" s="160"/>
      <c r="E10" s="161">
        <v>86367788</v>
      </c>
      <c r="G10" s="161">
        <v>44524407</v>
      </c>
      <c r="I10" s="161">
        <v>74628757</v>
      </c>
      <c r="K10" s="161">
        <v>45803036</v>
      </c>
    </row>
    <row r="11" spans="1:11" ht="21" customHeight="1">
      <c r="A11" s="160" t="s">
        <v>53</v>
      </c>
      <c r="B11" s="160"/>
      <c r="C11" s="160"/>
      <c r="E11" s="162"/>
      <c r="G11" s="162"/>
      <c r="I11" s="162"/>
      <c r="K11" s="162"/>
    </row>
    <row r="12" spans="1:11" ht="21" customHeight="1">
      <c r="B12" s="139" t="s">
        <v>189</v>
      </c>
      <c r="C12" s="170">
        <v>17</v>
      </c>
      <c r="E12" s="161">
        <v>1121402</v>
      </c>
      <c r="G12" s="161">
        <v>1783844</v>
      </c>
      <c r="I12" s="161">
        <v>692726</v>
      </c>
      <c r="K12" s="161">
        <v>1399470</v>
      </c>
    </row>
    <row r="13" spans="1:11" ht="21" customHeight="1">
      <c r="B13" s="139" t="s">
        <v>166</v>
      </c>
      <c r="C13" s="244">
        <v>18</v>
      </c>
      <c r="E13" s="161">
        <v>1867616</v>
      </c>
      <c r="G13" s="161">
        <v>0</v>
      </c>
      <c r="I13" s="161">
        <v>1867616</v>
      </c>
      <c r="K13" s="161">
        <v>0</v>
      </c>
    </row>
    <row r="14" spans="1:11" s="147" customFormat="1" ht="21" customHeight="1">
      <c r="A14" s="160"/>
      <c r="B14" s="160" t="s">
        <v>95</v>
      </c>
      <c r="C14" s="170">
        <v>19</v>
      </c>
      <c r="D14" s="162"/>
      <c r="E14" s="162">
        <v>310715</v>
      </c>
      <c r="F14" s="162"/>
      <c r="G14" s="162">
        <v>228600</v>
      </c>
      <c r="H14" s="162"/>
      <c r="I14" s="162">
        <v>17025</v>
      </c>
      <c r="J14" s="162"/>
      <c r="K14" s="162">
        <v>17139</v>
      </c>
    </row>
    <row r="15" spans="1:11" s="147" customFormat="1" ht="21" customHeight="1">
      <c r="A15" s="160"/>
      <c r="B15" s="160" t="s">
        <v>168</v>
      </c>
      <c r="C15" s="242"/>
      <c r="D15" s="162"/>
      <c r="E15" s="162"/>
      <c r="F15" s="162"/>
      <c r="G15" s="162"/>
      <c r="H15" s="162"/>
      <c r="I15" s="162"/>
      <c r="J15" s="162"/>
      <c r="K15" s="162"/>
    </row>
    <row r="16" spans="1:11" s="147" customFormat="1" ht="21" customHeight="1">
      <c r="A16" s="160"/>
      <c r="B16" s="160" t="s">
        <v>169</v>
      </c>
      <c r="C16" s="244">
        <v>12</v>
      </c>
      <c r="D16" s="162"/>
      <c r="E16" s="162">
        <v>-34676</v>
      </c>
      <c r="F16" s="162"/>
      <c r="G16" s="162" t="s">
        <v>142</v>
      </c>
      <c r="H16" s="162"/>
      <c r="I16" s="162">
        <v>-34676</v>
      </c>
      <c r="J16" s="162"/>
      <c r="K16" s="162">
        <v>0</v>
      </c>
    </row>
    <row r="17" spans="1:11" ht="21" customHeight="1">
      <c r="B17" s="139" t="s">
        <v>148</v>
      </c>
      <c r="C17" s="170"/>
      <c r="E17" s="162">
        <v>0</v>
      </c>
      <c r="G17" s="162">
        <v>-12779</v>
      </c>
      <c r="I17" s="162">
        <v>0</v>
      </c>
      <c r="K17" s="162">
        <v>0</v>
      </c>
    </row>
    <row r="18" spans="1:11" ht="21" customHeight="1">
      <c r="B18" s="139" t="s">
        <v>144</v>
      </c>
      <c r="C18" s="170"/>
      <c r="E18" s="162">
        <v>0</v>
      </c>
      <c r="G18" s="162">
        <v>15053</v>
      </c>
      <c r="I18" s="162">
        <v>0</v>
      </c>
      <c r="K18" s="162">
        <v>0</v>
      </c>
    </row>
    <row r="19" spans="1:11" ht="21" customHeight="1">
      <c r="B19" s="139" t="s">
        <v>25</v>
      </c>
      <c r="C19" s="170">
        <v>27</v>
      </c>
      <c r="E19" s="163">
        <v>0</v>
      </c>
      <c r="G19" s="163">
        <v>0</v>
      </c>
      <c r="I19" s="163">
        <v>-348683</v>
      </c>
      <c r="K19" s="163">
        <v>-859861</v>
      </c>
    </row>
    <row r="20" spans="1:11" ht="21" customHeight="1">
      <c r="B20" s="139" t="s">
        <v>55</v>
      </c>
      <c r="C20" s="170">
        <v>28</v>
      </c>
      <c r="E20" s="161">
        <v>264660</v>
      </c>
      <c r="G20" s="161">
        <v>235051</v>
      </c>
      <c r="I20" s="161">
        <v>264660</v>
      </c>
      <c r="K20" s="163">
        <v>235051</v>
      </c>
    </row>
    <row r="21" spans="1:11" ht="21" customHeight="1">
      <c r="B21" s="139" t="s">
        <v>111</v>
      </c>
      <c r="C21" s="170">
        <v>32</v>
      </c>
      <c r="E21" s="161">
        <v>0</v>
      </c>
      <c r="G21" s="161">
        <v>0</v>
      </c>
      <c r="I21" s="161">
        <v>-9999900</v>
      </c>
      <c r="K21" s="161">
        <v>-23999760</v>
      </c>
    </row>
    <row r="22" spans="1:11" ht="21" customHeight="1">
      <c r="B22" s="139" t="s">
        <v>96</v>
      </c>
      <c r="C22" s="170">
        <v>23</v>
      </c>
      <c r="E22" s="161">
        <v>1120578</v>
      </c>
      <c r="G22" s="161">
        <v>1620358</v>
      </c>
      <c r="I22" s="161">
        <v>813961</v>
      </c>
      <c r="K22" s="161">
        <v>1178173</v>
      </c>
    </row>
    <row r="23" spans="1:11" ht="21" customHeight="1">
      <c r="B23" s="139" t="s">
        <v>145</v>
      </c>
      <c r="C23" s="170"/>
      <c r="E23" s="162">
        <v>255</v>
      </c>
      <c r="G23" s="162">
        <v>173</v>
      </c>
      <c r="I23" s="162">
        <v>0</v>
      </c>
      <c r="K23" s="162">
        <v>0</v>
      </c>
    </row>
    <row r="24" spans="1:11" ht="21" customHeight="1">
      <c r="B24" s="139" t="s">
        <v>171</v>
      </c>
      <c r="C24" s="170">
        <v>16</v>
      </c>
      <c r="E24" s="161">
        <v>-88472</v>
      </c>
      <c r="G24" s="161">
        <v>344518</v>
      </c>
      <c r="I24" s="162">
        <v>0</v>
      </c>
      <c r="K24" s="161">
        <v>0</v>
      </c>
    </row>
    <row r="25" spans="1:11" ht="21" customHeight="1">
      <c r="B25" s="139" t="s">
        <v>75</v>
      </c>
      <c r="C25" s="170"/>
      <c r="I25" s="139"/>
      <c r="K25" s="139"/>
    </row>
    <row r="26" spans="1:11" ht="21" customHeight="1">
      <c r="B26" s="164" t="s">
        <v>182</v>
      </c>
      <c r="C26" s="160"/>
      <c r="E26" s="162">
        <v>-24952403</v>
      </c>
      <c r="G26" s="162">
        <v>18139243</v>
      </c>
      <c r="I26" s="162">
        <v>2016009</v>
      </c>
      <c r="K26" s="162">
        <v>-28531729</v>
      </c>
    </row>
    <row r="27" spans="1:11" ht="21" customHeight="1">
      <c r="B27" s="160" t="s">
        <v>26</v>
      </c>
      <c r="C27" s="160"/>
      <c r="E27" s="162">
        <v>490122</v>
      </c>
      <c r="G27" s="162">
        <v>-627429</v>
      </c>
      <c r="I27" s="162">
        <v>200000</v>
      </c>
      <c r="K27" s="162">
        <v>-200000</v>
      </c>
    </row>
    <row r="28" spans="1:11" ht="21" customHeight="1">
      <c r="B28" s="164" t="s">
        <v>27</v>
      </c>
      <c r="C28" s="160"/>
      <c r="E28" s="165">
        <v>0</v>
      </c>
      <c r="G28" s="165">
        <v>-258162</v>
      </c>
      <c r="I28" s="165">
        <v>0</v>
      </c>
      <c r="K28" s="166">
        <v>-258162</v>
      </c>
    </row>
    <row r="29" spans="1:11" ht="21" customHeight="1">
      <c r="B29" s="167" t="s">
        <v>45</v>
      </c>
      <c r="C29" s="160"/>
      <c r="E29" s="162">
        <v>31265357</v>
      </c>
      <c r="G29" s="162">
        <v>-40300814</v>
      </c>
      <c r="I29" s="162">
        <v>14498263</v>
      </c>
      <c r="K29" s="162">
        <v>16035602</v>
      </c>
    </row>
    <row r="30" spans="1:11" ht="21" customHeight="1">
      <c r="B30" s="164" t="s">
        <v>60</v>
      </c>
      <c r="C30" s="160"/>
      <c r="E30" s="168">
        <v>1261481</v>
      </c>
      <c r="G30" s="168">
        <v>-1472981</v>
      </c>
      <c r="I30" s="168">
        <v>1131274</v>
      </c>
      <c r="K30" s="168">
        <v>-540248</v>
      </c>
    </row>
    <row r="31" spans="1:11" ht="6" customHeight="1">
      <c r="A31" s="160"/>
      <c r="B31" s="160"/>
      <c r="C31" s="160"/>
      <c r="E31" s="162"/>
      <c r="G31" s="162"/>
      <c r="I31" s="162"/>
      <c r="K31" s="162"/>
    </row>
    <row r="32" spans="1:11" ht="21" customHeight="1">
      <c r="A32" s="160" t="s">
        <v>172</v>
      </c>
      <c r="B32" s="160"/>
      <c r="C32" s="160"/>
      <c r="D32" s="161"/>
      <c r="E32" s="161">
        <f>SUM(E10:E30)</f>
        <v>98994423</v>
      </c>
      <c r="F32" s="161"/>
      <c r="G32" s="161">
        <f>SUM(G10:G30)</f>
        <v>24219082</v>
      </c>
      <c r="H32" s="161"/>
      <c r="I32" s="161">
        <f>SUM(I10:I30)</f>
        <v>85747032</v>
      </c>
      <c r="J32" s="161"/>
      <c r="K32" s="161">
        <f>SUM(K10:K30)</f>
        <v>10278711</v>
      </c>
    </row>
    <row r="33" spans="1:12" s="147" customFormat="1" ht="21" customHeight="1">
      <c r="A33" s="169" t="s">
        <v>136</v>
      </c>
      <c r="B33" s="160"/>
      <c r="C33" s="160"/>
      <c r="D33" s="139"/>
      <c r="E33" s="168">
        <v>-10806298</v>
      </c>
      <c r="F33" s="139"/>
      <c r="G33" s="168">
        <v>-8743441</v>
      </c>
      <c r="H33" s="139"/>
      <c r="I33" s="247">
        <v>-10115239</v>
      </c>
      <c r="J33" s="139"/>
      <c r="K33" s="168">
        <v>-4987671</v>
      </c>
    </row>
    <row r="34" spans="1:12" s="147" customFormat="1" ht="6" customHeight="1">
      <c r="A34" s="160"/>
      <c r="B34" s="160"/>
      <c r="C34" s="160"/>
      <c r="D34" s="139"/>
      <c r="E34" s="162"/>
      <c r="F34" s="139"/>
      <c r="G34" s="162"/>
      <c r="H34" s="139"/>
      <c r="I34" s="162"/>
      <c r="K34" s="162"/>
    </row>
    <row r="35" spans="1:12" s="147" customFormat="1" ht="21" customHeight="1">
      <c r="A35" s="160" t="s">
        <v>173</v>
      </c>
      <c r="B35" s="160"/>
      <c r="C35" s="160"/>
      <c r="D35" s="162"/>
      <c r="E35" s="168">
        <f>SUM(E32:E33)</f>
        <v>88188125</v>
      </c>
      <c r="F35" s="162"/>
      <c r="G35" s="168">
        <f>SUM(G32:G33)</f>
        <v>15475641</v>
      </c>
      <c r="H35" s="162"/>
      <c r="I35" s="168">
        <f>SUM(I32:I33)</f>
        <v>75631793</v>
      </c>
      <c r="J35" s="162"/>
      <c r="K35" s="168">
        <f>SUM(K32:K33)</f>
        <v>5291040</v>
      </c>
    </row>
    <row r="36" spans="1:12" s="147" customFormat="1" ht="21.75" customHeight="1">
      <c r="A36" s="160"/>
      <c r="B36" s="160"/>
      <c r="C36" s="160"/>
      <c r="D36" s="162"/>
      <c r="E36" s="162"/>
      <c r="F36" s="162"/>
      <c r="G36" s="162"/>
      <c r="H36" s="162"/>
      <c r="I36" s="162"/>
      <c r="J36" s="162"/>
      <c r="K36" s="162"/>
    </row>
    <row r="37" spans="1:12" s="147" customFormat="1" ht="21.75" customHeight="1">
      <c r="A37" s="160"/>
      <c r="B37" s="160"/>
      <c r="C37" s="160"/>
      <c r="D37" s="162"/>
      <c r="E37" s="162"/>
      <c r="F37" s="162"/>
      <c r="G37" s="162"/>
      <c r="H37" s="162"/>
      <c r="I37" s="162"/>
      <c r="J37" s="162"/>
      <c r="K37" s="162"/>
    </row>
    <row r="38" spans="1:12" ht="21.75" customHeight="1">
      <c r="A38" s="298" t="s">
        <v>102</v>
      </c>
      <c r="B38" s="298"/>
      <c r="C38" s="298"/>
      <c r="D38" s="298"/>
      <c r="E38" s="298"/>
      <c r="F38" s="298"/>
      <c r="G38" s="298"/>
      <c r="H38" s="298"/>
      <c r="I38" s="298"/>
      <c r="J38" s="298"/>
      <c r="K38" s="298"/>
    </row>
    <row r="39" spans="1:12" s="147" customFormat="1" ht="21.75" customHeight="1">
      <c r="A39" s="298" t="s">
        <v>149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98"/>
    </row>
    <row r="40" spans="1:12" s="147" customFormat="1" ht="9.75" customHeight="1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</row>
    <row r="41" spans="1:12" s="147" customFormat="1" ht="21.75" customHeight="1">
      <c r="A41" s="171" t="str">
        <f>+'4-6'!A137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171"/>
      <c r="C41" s="171"/>
      <c r="D41" s="144"/>
      <c r="E41" s="144"/>
      <c r="F41" s="144"/>
      <c r="G41" s="144"/>
      <c r="H41" s="144"/>
      <c r="I41" s="168"/>
      <c r="J41" s="144"/>
      <c r="K41" s="168"/>
    </row>
    <row r="42" spans="1:12" ht="21.75" customHeight="1">
      <c r="A42" s="97" t="s">
        <v>175</v>
      </c>
      <c r="B42" s="172"/>
      <c r="C42" s="172"/>
      <c r="D42" s="147"/>
      <c r="E42" s="147"/>
      <c r="F42" s="147"/>
      <c r="G42" s="147"/>
      <c r="H42" s="147"/>
      <c r="I42" s="162"/>
      <c r="J42" s="147"/>
      <c r="K42" s="162"/>
    </row>
    <row r="43" spans="1:12" ht="21.75" customHeight="1">
      <c r="A43" s="141" t="s">
        <v>137</v>
      </c>
      <c r="B43" s="172"/>
      <c r="C43" s="172"/>
      <c r="D43" s="147"/>
      <c r="E43" s="147"/>
      <c r="F43" s="147"/>
      <c r="G43" s="147"/>
      <c r="H43" s="147"/>
      <c r="I43" s="162"/>
      <c r="J43" s="147"/>
      <c r="K43" s="162"/>
    </row>
    <row r="44" spans="1:12" s="147" customFormat="1" ht="21.75" customHeight="1">
      <c r="A44" s="143" t="str">
        <f>A3</f>
        <v>สำหรับปีสิ้นสุดวันที่ 31 ธันวาคม พ.ศ. 2563</v>
      </c>
      <c r="B44" s="171"/>
      <c r="C44" s="171"/>
      <c r="D44" s="144"/>
      <c r="E44" s="144"/>
      <c r="F44" s="144"/>
      <c r="G44" s="144"/>
      <c r="H44" s="144"/>
      <c r="I44" s="168"/>
      <c r="J44" s="144"/>
      <c r="K44" s="168"/>
    </row>
    <row r="45" spans="1:12" s="147" customFormat="1" ht="20.100000000000001" customHeight="1">
      <c r="A45" s="173"/>
      <c r="C45" s="174"/>
      <c r="E45" s="162"/>
      <c r="G45" s="162"/>
      <c r="I45" s="162"/>
      <c r="K45" s="162"/>
    </row>
    <row r="46" spans="1:12" s="147" customFormat="1" ht="20.100000000000001" customHeight="1">
      <c r="A46" s="172"/>
      <c r="B46" s="172"/>
      <c r="C46" s="149"/>
      <c r="D46" s="150"/>
      <c r="E46" s="299" t="s">
        <v>46</v>
      </c>
      <c r="F46" s="299"/>
      <c r="G46" s="299"/>
      <c r="H46" s="151"/>
      <c r="I46" s="299" t="s">
        <v>83</v>
      </c>
      <c r="J46" s="299"/>
      <c r="K46" s="299"/>
    </row>
    <row r="47" spans="1:12" s="147" customFormat="1" ht="20.100000000000001" customHeight="1">
      <c r="A47" s="172"/>
      <c r="B47" s="172"/>
      <c r="C47" s="149"/>
      <c r="D47" s="150"/>
      <c r="E47" s="152" t="s">
        <v>156</v>
      </c>
      <c r="F47" s="153"/>
      <c r="G47" s="152" t="s">
        <v>131</v>
      </c>
      <c r="H47" s="154"/>
      <c r="I47" s="152" t="s">
        <v>156</v>
      </c>
      <c r="J47" s="153"/>
      <c r="K47" s="152" t="s">
        <v>131</v>
      </c>
      <c r="L47" s="139"/>
    </row>
    <row r="48" spans="1:12" s="147" customFormat="1" ht="20.100000000000001" customHeight="1">
      <c r="A48" s="172"/>
      <c r="B48" s="172"/>
      <c r="C48" s="155" t="s">
        <v>1</v>
      </c>
      <c r="D48" s="156"/>
      <c r="E48" s="157" t="s">
        <v>2</v>
      </c>
      <c r="F48" s="156"/>
      <c r="G48" s="157" t="s">
        <v>2</v>
      </c>
      <c r="H48" s="154"/>
      <c r="I48" s="157" t="s">
        <v>2</v>
      </c>
      <c r="J48" s="153"/>
      <c r="K48" s="157" t="s">
        <v>2</v>
      </c>
    </row>
    <row r="49" spans="1:11" s="147" customFormat="1" ht="6" customHeight="1">
      <c r="A49" s="172"/>
      <c r="B49" s="172"/>
      <c r="C49" s="154"/>
      <c r="D49" s="156"/>
      <c r="E49" s="152"/>
      <c r="F49" s="156"/>
      <c r="G49" s="152"/>
      <c r="H49" s="154"/>
      <c r="I49" s="152"/>
      <c r="J49" s="153"/>
      <c r="K49" s="152"/>
    </row>
    <row r="50" spans="1:11" s="147" customFormat="1" ht="20.100000000000001" customHeight="1">
      <c r="A50" s="159" t="s">
        <v>29</v>
      </c>
      <c r="B50" s="159"/>
      <c r="C50" s="159"/>
      <c r="D50" s="139"/>
      <c r="E50" s="139"/>
      <c r="F50" s="139"/>
      <c r="G50" s="139"/>
      <c r="H50" s="139"/>
      <c r="I50" s="162"/>
      <c r="J50" s="139"/>
      <c r="K50" s="162"/>
    </row>
    <row r="51" spans="1:11" s="147" customFormat="1" ht="20.100000000000001" customHeight="1">
      <c r="A51" s="139" t="s">
        <v>191</v>
      </c>
      <c r="B51" s="139"/>
      <c r="C51" s="175">
        <v>17</v>
      </c>
      <c r="E51" s="165">
        <v>-381340</v>
      </c>
      <c r="G51" s="165">
        <v>-2137925</v>
      </c>
      <c r="I51" s="165">
        <v>-279475</v>
      </c>
      <c r="K51" s="165">
        <v>-1295119</v>
      </c>
    </row>
    <row r="52" spans="1:11" s="147" customFormat="1" ht="20.100000000000001" customHeight="1">
      <c r="A52" s="139" t="s">
        <v>54</v>
      </c>
      <c r="B52" s="139"/>
      <c r="C52" s="175">
        <v>19</v>
      </c>
      <c r="E52" s="162">
        <v>-738224</v>
      </c>
      <c r="G52" s="162">
        <v>0</v>
      </c>
      <c r="I52" s="162">
        <v>0</v>
      </c>
      <c r="K52" s="162">
        <v>0</v>
      </c>
    </row>
    <row r="53" spans="1:11" s="147" customFormat="1" ht="20.100000000000001" customHeight="1">
      <c r="A53" s="139" t="s">
        <v>130</v>
      </c>
      <c r="B53" s="159"/>
      <c r="C53" s="175">
        <v>16</v>
      </c>
      <c r="D53" s="139"/>
      <c r="E53" s="162">
        <v>0</v>
      </c>
      <c r="G53" s="162">
        <v>0</v>
      </c>
      <c r="I53" s="162">
        <v>0</v>
      </c>
      <c r="K53" s="162">
        <v>-5000000</v>
      </c>
    </row>
    <row r="54" spans="1:11" s="147" customFormat="1" ht="20.100000000000001" customHeight="1">
      <c r="A54" s="139" t="s">
        <v>129</v>
      </c>
      <c r="B54" s="139"/>
      <c r="C54" s="175">
        <v>32</v>
      </c>
      <c r="E54" s="162">
        <v>0</v>
      </c>
      <c r="G54" s="162">
        <v>0</v>
      </c>
      <c r="I54" s="162">
        <v>-2000000</v>
      </c>
      <c r="K54" s="162">
        <v>-10000000</v>
      </c>
    </row>
    <row r="55" spans="1:11" s="147" customFormat="1" ht="20.100000000000001" customHeight="1">
      <c r="A55" s="139" t="s">
        <v>146</v>
      </c>
      <c r="B55" s="139"/>
      <c r="C55" s="175">
        <v>32</v>
      </c>
      <c r="E55" s="162">
        <v>0</v>
      </c>
      <c r="G55" s="162">
        <v>0</v>
      </c>
      <c r="I55" s="162">
        <v>15000000</v>
      </c>
      <c r="K55" s="162">
        <v>18000000</v>
      </c>
    </row>
    <row r="56" spans="1:11" s="147" customFormat="1" ht="20.100000000000001" customHeight="1">
      <c r="A56" s="139" t="s">
        <v>78</v>
      </c>
      <c r="B56" s="139"/>
      <c r="C56" s="175"/>
      <c r="E56" s="165">
        <v>0</v>
      </c>
      <c r="G56" s="165">
        <v>21776</v>
      </c>
      <c r="I56" s="165">
        <v>0</v>
      </c>
      <c r="K56" s="165">
        <v>0</v>
      </c>
    </row>
    <row r="57" spans="1:11" s="147" customFormat="1" ht="20.100000000000001" customHeight="1">
      <c r="A57" s="139" t="s">
        <v>112</v>
      </c>
      <c r="B57" s="139"/>
      <c r="C57" s="175">
        <v>32</v>
      </c>
      <c r="E57" s="165">
        <v>0</v>
      </c>
      <c r="G57" s="165">
        <v>0</v>
      </c>
      <c r="I57" s="165">
        <v>9999900</v>
      </c>
      <c r="K57" s="165">
        <v>23999760</v>
      </c>
    </row>
    <row r="58" spans="1:11" s="147" customFormat="1" ht="20.100000000000001" customHeight="1">
      <c r="A58" s="139" t="s">
        <v>61</v>
      </c>
      <c r="B58" s="139"/>
      <c r="C58" s="175">
        <v>27</v>
      </c>
      <c r="E58" s="165">
        <v>0</v>
      </c>
      <c r="G58" s="165">
        <v>0</v>
      </c>
      <c r="I58" s="165">
        <v>348683</v>
      </c>
      <c r="K58" s="165">
        <v>859861</v>
      </c>
    </row>
    <row r="59" spans="1:11" s="147" customFormat="1" ht="6" customHeight="1">
      <c r="A59" s="172"/>
      <c r="B59" s="172"/>
      <c r="C59" s="172"/>
      <c r="E59" s="176"/>
      <c r="G59" s="176"/>
      <c r="I59" s="176"/>
      <c r="K59" s="176"/>
    </row>
    <row r="60" spans="1:11" s="147" customFormat="1" ht="20.100000000000001" customHeight="1">
      <c r="A60" s="177" t="s">
        <v>152</v>
      </c>
      <c r="B60" s="177"/>
      <c r="C60" s="177"/>
      <c r="E60" s="168">
        <f>SUM(E51:E58)</f>
        <v>-1119564</v>
      </c>
      <c r="G60" s="168">
        <f>SUM(G51:G58)</f>
        <v>-2116149</v>
      </c>
      <c r="I60" s="168">
        <f>SUM(I51:I58)</f>
        <v>23069108</v>
      </c>
      <c r="K60" s="168">
        <f>SUM(K51:K58)</f>
        <v>26564502</v>
      </c>
    </row>
    <row r="61" spans="1:11" s="147" customFormat="1" ht="20.100000000000001" customHeight="1">
      <c r="A61" s="172"/>
      <c r="B61" s="172"/>
      <c r="C61" s="172"/>
      <c r="E61" s="162"/>
      <c r="G61" s="162"/>
      <c r="I61" s="162"/>
      <c r="K61" s="162"/>
    </row>
    <row r="62" spans="1:11" s="147" customFormat="1" ht="20.100000000000001" customHeight="1">
      <c r="A62" s="178" t="s">
        <v>30</v>
      </c>
      <c r="B62" s="179"/>
      <c r="C62" s="174"/>
      <c r="E62" s="162"/>
      <c r="G62" s="162"/>
      <c r="I62" s="162"/>
      <c r="K62" s="162"/>
    </row>
    <row r="63" spans="1:11" s="147" customFormat="1" ht="20.100000000000001" customHeight="1">
      <c r="A63" s="179" t="s">
        <v>167</v>
      </c>
      <c r="B63" s="179"/>
      <c r="C63" s="174">
        <v>22</v>
      </c>
      <c r="E63" s="162">
        <v>-1915970</v>
      </c>
      <c r="G63" s="162">
        <v>0</v>
      </c>
      <c r="I63" s="162">
        <v>-1915970</v>
      </c>
      <c r="K63" s="162">
        <v>0</v>
      </c>
    </row>
    <row r="64" spans="1:11" s="147" customFormat="1" ht="20.100000000000001" customHeight="1">
      <c r="A64" s="172" t="s">
        <v>74</v>
      </c>
      <c r="B64" s="179"/>
      <c r="C64" s="174"/>
      <c r="E64" s="162">
        <v>0</v>
      </c>
      <c r="G64" s="162">
        <v>-592820</v>
      </c>
      <c r="I64" s="162">
        <v>0</v>
      </c>
      <c r="K64" s="162">
        <v>-592820</v>
      </c>
    </row>
    <row r="65" spans="1:11" s="147" customFormat="1" ht="20.100000000000001" customHeight="1">
      <c r="A65" s="172" t="s">
        <v>153</v>
      </c>
      <c r="B65" s="179"/>
      <c r="C65" s="174"/>
      <c r="E65" s="162">
        <v>0</v>
      </c>
      <c r="G65" s="162">
        <v>-202359</v>
      </c>
      <c r="I65" s="162">
        <v>0</v>
      </c>
      <c r="K65" s="162">
        <v>-202359</v>
      </c>
    </row>
    <row r="66" spans="1:11" s="147" customFormat="1" ht="20.100000000000001" customHeight="1">
      <c r="A66" s="139" t="s">
        <v>113</v>
      </c>
      <c r="B66" s="139"/>
      <c r="C66" s="175">
        <v>24</v>
      </c>
      <c r="E66" s="165">
        <v>0</v>
      </c>
      <c r="G66" s="165">
        <v>10000000</v>
      </c>
      <c r="I66" s="165">
        <v>0</v>
      </c>
      <c r="K66" s="165">
        <v>10000000</v>
      </c>
    </row>
    <row r="67" spans="1:11" s="147" customFormat="1" ht="20.100000000000001" customHeight="1">
      <c r="A67" s="173" t="s">
        <v>76</v>
      </c>
      <c r="C67" s="174"/>
      <c r="E67" s="162">
        <v>-100</v>
      </c>
      <c r="G67" s="162">
        <v>-240</v>
      </c>
      <c r="I67" s="162">
        <v>0</v>
      </c>
      <c r="K67" s="162">
        <v>0</v>
      </c>
    </row>
    <row r="68" spans="1:11" ht="20.100000000000001" customHeight="1">
      <c r="A68" s="172" t="s">
        <v>51</v>
      </c>
      <c r="B68" s="172"/>
      <c r="C68" s="174">
        <v>26</v>
      </c>
      <c r="D68" s="147"/>
      <c r="E68" s="162">
        <v>-67999950</v>
      </c>
      <c r="F68" s="147"/>
      <c r="G68" s="162">
        <v>-42999570</v>
      </c>
      <c r="H68" s="147"/>
      <c r="I68" s="162">
        <v>-67999950</v>
      </c>
      <c r="J68" s="147"/>
      <c r="K68" s="162">
        <v>-42999570</v>
      </c>
    </row>
    <row r="69" spans="1:11" ht="6" customHeight="1">
      <c r="A69" s="172"/>
      <c r="B69" s="172"/>
      <c r="C69" s="174"/>
      <c r="D69" s="147"/>
      <c r="E69" s="176"/>
      <c r="F69" s="147"/>
      <c r="G69" s="176"/>
      <c r="H69" s="147"/>
      <c r="I69" s="176"/>
      <c r="J69" s="147"/>
      <c r="K69" s="176"/>
    </row>
    <row r="70" spans="1:11" ht="20.100000000000001" customHeight="1">
      <c r="A70" s="172" t="s">
        <v>174</v>
      </c>
      <c r="B70" s="172"/>
      <c r="C70" s="172"/>
      <c r="D70" s="147"/>
      <c r="E70" s="168">
        <f>SUM(E63:E68)</f>
        <v>-69916020</v>
      </c>
      <c r="F70" s="147"/>
      <c r="G70" s="168">
        <f>SUM(G64:G68)</f>
        <v>-33794989</v>
      </c>
      <c r="H70" s="147"/>
      <c r="I70" s="168">
        <f>SUM(I63:I68)</f>
        <v>-69915920</v>
      </c>
      <c r="J70" s="147"/>
      <c r="K70" s="168">
        <f>SUM(K64:K68)</f>
        <v>-33794749</v>
      </c>
    </row>
    <row r="71" spans="1:11" s="147" customFormat="1" ht="20.100000000000001" customHeight="1">
      <c r="A71" s="172"/>
      <c r="B71" s="172"/>
      <c r="C71" s="174"/>
      <c r="E71" s="165"/>
      <c r="G71" s="165"/>
      <c r="I71" s="165"/>
      <c r="K71" s="165"/>
    </row>
    <row r="72" spans="1:11" s="147" customFormat="1" ht="20.100000000000001" customHeight="1">
      <c r="A72" s="141" t="s">
        <v>192</v>
      </c>
      <c r="B72" s="164"/>
      <c r="C72" s="164"/>
      <c r="D72" s="139"/>
      <c r="E72" s="162">
        <f>+SUM(E70,E60,E35)</f>
        <v>17152541</v>
      </c>
      <c r="F72" s="139"/>
      <c r="G72" s="162">
        <f>+SUM(G70,G60,G35)</f>
        <v>-20435497</v>
      </c>
      <c r="H72" s="139"/>
      <c r="I72" s="162">
        <f>+SUM(I70,I60,I35)</f>
        <v>28784981</v>
      </c>
      <c r="J72" s="139"/>
      <c r="K72" s="162">
        <f>K70+K60+K35</f>
        <v>-1939207</v>
      </c>
    </row>
    <row r="73" spans="1:11" ht="20.100000000000001" customHeight="1">
      <c r="A73" s="164" t="s">
        <v>65</v>
      </c>
      <c r="B73" s="164"/>
      <c r="C73" s="164"/>
      <c r="E73" s="162">
        <v>41831607</v>
      </c>
      <c r="G73" s="162">
        <v>62267104</v>
      </c>
      <c r="I73" s="162">
        <v>26654157</v>
      </c>
      <c r="K73" s="162">
        <v>28593364</v>
      </c>
    </row>
    <row r="74" spans="1:11" s="147" customFormat="1" ht="6" customHeight="1">
      <c r="A74" s="172"/>
      <c r="B74" s="172"/>
      <c r="C74" s="172"/>
      <c r="E74" s="176"/>
      <c r="G74" s="176"/>
      <c r="I74" s="176"/>
      <c r="K74" s="176"/>
    </row>
    <row r="75" spans="1:11" ht="20.100000000000001" customHeight="1" thickBot="1">
      <c r="A75" s="141" t="s">
        <v>66</v>
      </c>
      <c r="B75" s="164"/>
      <c r="C75" s="164"/>
      <c r="E75" s="180">
        <f>SUM(E72:E73)</f>
        <v>58984148</v>
      </c>
      <c r="G75" s="180">
        <f>SUM(G72:G73)</f>
        <v>41831607</v>
      </c>
      <c r="I75" s="180">
        <f>SUM(I72:I73)</f>
        <v>55439138</v>
      </c>
      <c r="K75" s="180">
        <f>SUM(K72:K73)</f>
        <v>26654157</v>
      </c>
    </row>
    <row r="76" spans="1:11" ht="20.100000000000001" customHeight="1" thickTop="1">
      <c r="A76" s="141"/>
      <c r="B76" s="164"/>
      <c r="C76" s="164"/>
      <c r="E76" s="162"/>
      <c r="G76" s="162"/>
      <c r="I76" s="162"/>
      <c r="K76" s="162"/>
    </row>
    <row r="77" spans="1:11" ht="20.100000000000001" customHeight="1">
      <c r="A77" s="146" t="s">
        <v>79</v>
      </c>
      <c r="B77" s="160"/>
      <c r="C77" s="160"/>
      <c r="E77" s="162"/>
      <c r="F77" s="147"/>
      <c r="G77" s="162"/>
      <c r="H77" s="147"/>
      <c r="I77" s="162"/>
      <c r="J77" s="147"/>
      <c r="K77" s="162"/>
    </row>
    <row r="78" spans="1:11" s="147" customFormat="1" ht="20.100000000000001" customHeight="1">
      <c r="A78" s="139"/>
      <c r="B78" s="139" t="s">
        <v>97</v>
      </c>
      <c r="C78" s="175"/>
      <c r="E78" s="165">
        <v>0</v>
      </c>
      <c r="G78" s="165">
        <v>99422</v>
      </c>
      <c r="I78" s="165">
        <v>0</v>
      </c>
      <c r="K78" s="165">
        <v>99422</v>
      </c>
    </row>
    <row r="79" spans="1:11" s="147" customFormat="1" ht="20.100000000000001" customHeight="1">
      <c r="A79" s="172"/>
      <c r="B79" s="172"/>
      <c r="C79" s="174"/>
      <c r="E79" s="165"/>
      <c r="G79" s="165"/>
      <c r="I79" s="165"/>
      <c r="K79" s="165"/>
    </row>
    <row r="80" spans="1:11" s="147" customFormat="1" ht="20.100000000000001" customHeight="1">
      <c r="A80" s="172"/>
      <c r="B80" s="172"/>
      <c r="C80" s="174"/>
      <c r="E80" s="165"/>
      <c r="G80" s="165"/>
      <c r="I80" s="165"/>
      <c r="K80" s="165"/>
    </row>
    <row r="81" spans="1:16" ht="13.5" customHeight="1">
      <c r="A81" s="181"/>
      <c r="E81" s="182"/>
      <c r="G81" s="182"/>
    </row>
    <row r="82" spans="1:16" s="147" customFormat="1" ht="20.100000000000001" customHeight="1">
      <c r="A82" s="298" t="s">
        <v>102</v>
      </c>
      <c r="B82" s="298"/>
      <c r="C82" s="298"/>
      <c r="D82" s="298"/>
      <c r="E82" s="298"/>
      <c r="F82" s="298"/>
      <c r="G82" s="298"/>
      <c r="H82" s="298"/>
      <c r="I82" s="298"/>
      <c r="J82" s="298"/>
      <c r="K82" s="298"/>
      <c r="L82" s="98"/>
      <c r="M82" s="98"/>
      <c r="N82" s="98"/>
      <c r="O82" s="98"/>
      <c r="P82" s="98"/>
    </row>
    <row r="83" spans="1:16" s="147" customFormat="1" ht="20.100000000000001" customHeight="1">
      <c r="A83" s="298" t="s">
        <v>103</v>
      </c>
      <c r="B83" s="298"/>
      <c r="C83" s="298"/>
      <c r="D83" s="298"/>
      <c r="E83" s="298"/>
      <c r="F83" s="298"/>
      <c r="G83" s="298"/>
      <c r="H83" s="298"/>
      <c r="I83" s="298"/>
      <c r="J83" s="298"/>
      <c r="K83" s="298"/>
      <c r="L83" s="160"/>
      <c r="M83" s="160"/>
      <c r="N83" s="160"/>
      <c r="O83" s="160"/>
      <c r="P83" s="160"/>
    </row>
    <row r="84" spans="1:16" s="147" customFormat="1" ht="5.25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60"/>
      <c r="M84" s="160"/>
      <c r="N84" s="160"/>
      <c r="O84" s="160"/>
      <c r="P84" s="160"/>
    </row>
    <row r="85" spans="1:16" ht="21.9" customHeight="1">
      <c r="A85" s="183" t="str">
        <f>+'4-6'!A137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144"/>
      <c r="C85" s="144"/>
      <c r="D85" s="144"/>
      <c r="E85" s="144"/>
      <c r="F85" s="144"/>
      <c r="G85" s="144"/>
      <c r="H85" s="144"/>
      <c r="I85" s="184"/>
      <c r="J85" s="144"/>
      <c r="K85" s="184"/>
    </row>
    <row r="86" spans="1:16" ht="21.75" customHeight="1">
      <c r="I86" s="139"/>
      <c r="K86" s="139"/>
    </row>
    <row r="87" spans="1:16" ht="21.75" customHeight="1">
      <c r="I87" s="139"/>
      <c r="K87" s="139"/>
    </row>
    <row r="88" spans="1:16" ht="21.75" customHeight="1">
      <c r="I88" s="139"/>
      <c r="K88" s="139"/>
    </row>
    <row r="89" spans="1:16" ht="21.75" customHeight="1">
      <c r="I89" s="139"/>
      <c r="K89" s="139"/>
    </row>
    <row r="101" spans="2:2" ht="21.75" customHeight="1">
      <c r="B101" s="99"/>
    </row>
    <row r="102" spans="2:2" ht="21.75" customHeight="1">
      <c r="B102" s="99"/>
    </row>
    <row r="103" spans="2:2" ht="21.75" customHeight="1">
      <c r="B103" s="99"/>
    </row>
    <row r="104" spans="2:2" ht="21.75" customHeight="1">
      <c r="B104" s="99"/>
    </row>
    <row r="105" spans="2:2" ht="21.75" customHeight="1">
      <c r="B105" s="99"/>
    </row>
    <row r="106" spans="2:2" ht="21.75" customHeight="1">
      <c r="B106" s="185"/>
    </row>
    <row r="107" spans="2:2" ht="21.75" customHeight="1">
      <c r="B107" s="99"/>
    </row>
    <row r="108" spans="2:2" ht="21.75" customHeight="1">
      <c r="B108" s="99"/>
    </row>
    <row r="109" spans="2:2" ht="21.75" customHeight="1">
      <c r="B109" s="100"/>
    </row>
    <row r="110" spans="2:2" ht="21.75" customHeight="1">
      <c r="B110" s="100"/>
    </row>
    <row r="111" spans="2:2" ht="21.75" customHeight="1">
      <c r="B111" s="99"/>
    </row>
    <row r="112" spans="2:2" ht="21.75" customHeight="1">
      <c r="B112" s="99"/>
    </row>
    <row r="113" spans="2:2" ht="21.75" customHeight="1">
      <c r="B113" s="185"/>
    </row>
    <row r="130" s="139" customFormat="1" ht="21.75" customHeight="1"/>
  </sheetData>
  <mergeCells count="8">
    <mergeCell ref="A82:K82"/>
    <mergeCell ref="A83:K83"/>
    <mergeCell ref="E5:G5"/>
    <mergeCell ref="I5:K5"/>
    <mergeCell ref="E46:G46"/>
    <mergeCell ref="I46:K46"/>
    <mergeCell ref="A39:K39"/>
    <mergeCell ref="A38:K38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New,Regular"&amp;12&amp;P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4-6</vt:lpstr>
      <vt:lpstr>7-8</vt:lpstr>
      <vt:lpstr>9</vt:lpstr>
      <vt:lpstr>10</vt:lpstr>
      <vt:lpstr>11-12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USER1</cp:lastModifiedBy>
  <cp:lastPrinted>2021-02-15T01:46:59Z</cp:lastPrinted>
  <dcterms:created xsi:type="dcterms:W3CDTF">2001-09-26T02:59:25Z</dcterms:created>
  <dcterms:modified xsi:type="dcterms:W3CDTF">2021-03-03T04:54:03Z</dcterms:modified>
</cp:coreProperties>
</file>