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ATH_Prepare FS 2020\Q4'2020\FS\Final FS (File from Auditors)\"/>
    </mc:Choice>
  </mc:AlternateContent>
  <xr:revisionPtr revIDLastSave="0" documentId="8_{CFE4C8E3-7260-4E3B-BFAC-D36DE78E563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3-5" sheetId="8" r:id="rId1"/>
    <sheet name="6-7" sheetId="6" r:id="rId2"/>
    <sheet name="8" sheetId="4" r:id="rId3"/>
    <sheet name="9" sheetId="10" r:id="rId4"/>
    <sheet name="10-11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4">#REF!</definedName>
    <definedName name="\g" localSheetId="0">#REF!</definedName>
    <definedName name="\g">#REF!</definedName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h1" localSheetId="4">#REF!</definedName>
    <definedName name="_h1" localSheetId="0">#REF!</definedName>
    <definedName name="_h1">#REF!</definedName>
    <definedName name="_Order1" hidden="1">255</definedName>
    <definedName name="_Order2" hidden="1">0</definedName>
    <definedName name="_pa2" localSheetId="4">#N/A</definedName>
    <definedName name="_pa2" localSheetId="0">'3-5'!_pa2</definedName>
    <definedName name="_pa2" localSheetId="1">'6-7'!_pa2</definedName>
    <definedName name="_pa2">'3-5'!_pa2</definedName>
    <definedName name="A" localSheetId="4">#REF!</definedName>
    <definedName name="A" localSheetId="0">#REF!</definedName>
    <definedName name="A">#REF!</definedName>
    <definedName name="A.C.I.B.Carpet_Int." localSheetId="4">'[2]B-105'!#REF!</definedName>
    <definedName name="A.C.I.B.Carpet_Int." localSheetId="0">'[2]B-105'!#REF!</definedName>
    <definedName name="A.C.I.B.Carpet_Int.">'[2]B-105'!#REF!</definedName>
    <definedName name="A_Top_Paint" localSheetId="4">#REF!</definedName>
    <definedName name="A_Top_Paint" localSheetId="0">#REF!</definedName>
    <definedName name="A_Top_Paint">#REF!</definedName>
    <definedName name="aa" localSheetId="4">#N/A</definedName>
    <definedName name="aa" localSheetId="0">'3-5'!aa</definedName>
    <definedName name="aa" localSheetId="1">'6-7'!aa</definedName>
    <definedName name="aa">'3-5'!aa</definedName>
    <definedName name="AAA" localSheetId="4">#REF!</definedName>
    <definedName name="AAA" localSheetId="0">#REF!</definedName>
    <definedName name="AAA">#REF!</definedName>
    <definedName name="ABC" localSheetId="4">#REF!</definedName>
    <definedName name="ABC" localSheetId="0">#REF!</definedName>
    <definedName name="ABC">#REF!</definedName>
    <definedName name="ACT__THAILAND__CO._LTD." localSheetId="4">#REF!</definedName>
    <definedName name="ACT__THAILAND__CO._LTD." localSheetId="0">#REF!</definedName>
    <definedName name="ACT__THAILAND__CO._LTD.">#REF!</definedName>
    <definedName name="adj" localSheetId="4">#N/A</definedName>
    <definedName name="adj" localSheetId="0">'3-5'!adj</definedName>
    <definedName name="adj" localSheetId="1">'6-7'!adj</definedName>
    <definedName name="adj">'3-5'!adj</definedName>
    <definedName name="Advance_Paint___Chemical" localSheetId="4">'[2]B-105'!#REF!</definedName>
    <definedName name="Advance_Paint___Chemical" localSheetId="0">'[2]B-105'!#REF!</definedName>
    <definedName name="Advance_Paint___Chemical">'[2]B-105'!#REF!</definedName>
    <definedName name="ALLIED_PRODUCTS_THAILAND__LTD." localSheetId="4">#REF!</definedName>
    <definedName name="ALLIED_PRODUCTS_THAILAND__LTD." localSheetId="0">#REF!</definedName>
    <definedName name="ALLIED_PRODUCTS_THAILAND__LTD.">#REF!</definedName>
    <definedName name="Alpha_Envirotech_Eng." localSheetId="4">'[2]B-105'!#REF!</definedName>
    <definedName name="Alpha_Envirotech_Eng." localSheetId="0">'[2]B-105'!#REF!</definedName>
    <definedName name="Alpha_Envirotech_Eng.">'[2]B-105'!#REF!</definedName>
    <definedName name="ar" localSheetId="4">#N/A</definedName>
    <definedName name="ar" localSheetId="0">'3-5'!ar</definedName>
    <definedName name="ar" localSheetId="1">'6-7'!ar</definedName>
    <definedName name="ar">'3-5'!ar</definedName>
    <definedName name="Areadata" localSheetId="4">#REF!</definedName>
    <definedName name="Areadata" localSheetId="0">#REF!</definedName>
    <definedName name="Areadata">#REF!</definedName>
    <definedName name="AreaFill" localSheetId="4">#REF!,#REF!,#REF!,#REF!</definedName>
    <definedName name="AreaFill" localSheetId="0">#REF!,#REF!,#REF!,#REF!</definedName>
    <definedName name="AreaFill">#REF!,#REF!,#REF!,#REF!</definedName>
    <definedName name="ART_COLOUR_DESIGN_CO_.LTD.">"ART COLOUR DESIGN CO.,LTD."</definedName>
    <definedName name="as" localSheetId="4">#N/A</definedName>
    <definedName name="as" localSheetId="0">'3-5'!as</definedName>
    <definedName name="as" localSheetId="1">'6-7'!as</definedName>
    <definedName name="as">'3-5'!as</definedName>
    <definedName name="AS2DocOpenMode" hidden="1">"AS2DocumentEdit"</definedName>
    <definedName name="ASHKALIT_CHEMIPROD_LTD." localSheetId="4">'[2]B-105'!#REF!</definedName>
    <definedName name="ASHKALIT_CHEMIPROD_LTD." localSheetId="0">'[2]B-105'!#REF!</definedName>
    <definedName name="ASHKALIT_CHEMIPROD_LTD.">'[2]B-105'!#REF!</definedName>
    <definedName name="ass" localSheetId="4">#N/A</definedName>
    <definedName name="ass" localSheetId="0">'3-5'!ass</definedName>
    <definedName name="ass" localSheetId="1">'6-7'!ass</definedName>
    <definedName name="ass">'3-5'!ass</definedName>
    <definedName name="assss" localSheetId="4">#N/A</definedName>
    <definedName name="assss" localSheetId="0">'3-5'!assss</definedName>
    <definedName name="assss" localSheetId="1">'6-7'!assss</definedName>
    <definedName name="assss">'3-5'!assss</definedName>
    <definedName name="ATAC_CHEMICAL_CO._LTD." localSheetId="4">#REF!</definedName>
    <definedName name="ATAC_CHEMICAL_CO._LTD." localSheetId="0">#REF!</definedName>
    <definedName name="ATAC_CHEMICAL_CO._LTD.">#REF!</definedName>
    <definedName name="B" localSheetId="4">#REF!</definedName>
    <definedName name="B" localSheetId="0">#REF!</definedName>
    <definedName name="B">#REF!</definedName>
    <definedName name="BAMCO_LIMITED" localSheetId="4">#REF!</definedName>
    <definedName name="BAMCO_LIMITED" localSheetId="0">#REF!</definedName>
    <definedName name="BAMCO_LIMITED">#REF!</definedName>
    <definedName name="Bangkok_China_Paint_MFG." localSheetId="4">#REF!</definedName>
    <definedName name="Bangkok_China_Paint_MFG." localSheetId="0">#REF!</definedName>
    <definedName name="Bangkok_China_Paint_MFG.">#REF!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" localSheetId="4">#REF!</definedName>
    <definedName name="BBB" localSheetId="0">#REF!</definedName>
    <definedName name="BBB">#REF!</definedName>
    <definedName name="bbc" localSheetId="4">#N/A</definedName>
    <definedName name="bbc" localSheetId="0">'3-5'!bbc</definedName>
    <definedName name="bbc" localSheetId="1">'6-7'!bbc</definedName>
    <definedName name="bbc">'3-5'!bbc</definedName>
    <definedName name="BCExport" localSheetId="4">#REF!</definedName>
    <definedName name="BCExport" localSheetId="0">#REF!</definedName>
    <definedName name="BCExport">#REF!</definedName>
    <definedName name="be" localSheetId="4">#N/A</definedName>
    <definedName name="be" localSheetId="0">'3-5'!be</definedName>
    <definedName name="be" localSheetId="1">'6-7'!be</definedName>
    <definedName name="be">'3-5'!be</definedName>
    <definedName name="Beg_Bal" localSheetId="4">#REF!</definedName>
    <definedName name="Beg_Bal" localSheetId="0">#REF!</definedName>
    <definedName name="Beg_Bal">#REF!</definedName>
    <definedName name="BENJAKIT_GROUP__THAILAND__CO._LTD." localSheetId="4">#REF!</definedName>
    <definedName name="BENJAKIT_GROUP__THAILAND__CO._LTD." localSheetId="0">#REF!</definedName>
    <definedName name="BENJAKIT_GROUP__THAILAND__CO._LTD.">#REF!</definedName>
    <definedName name="BLUE_LABEL_LIMITED" localSheetId="4">#REF!</definedName>
    <definedName name="BLUE_LABEL_LIMITED" localSheetId="0">#REF!</definedName>
    <definedName name="BLUE_LABEL_LIMITED">#REF!</definedName>
    <definedName name="BUILDING_COAT_CO._LTD." localSheetId="4">#REF!</definedName>
    <definedName name="BUILDING_COAT_CO._LTD." localSheetId="0">#REF!</definedName>
    <definedName name="BUILDING_COAT_CO._LTD.">#REF!</definedName>
    <definedName name="button_area_1" localSheetId="4">#REF!</definedName>
    <definedName name="button_area_1" localSheetId="0">#REF!</definedName>
    <definedName name="button_area_1">#REF!</definedName>
    <definedName name="Carpet_Maker" localSheetId="4">#REF!</definedName>
    <definedName name="Carpet_Maker" localSheetId="0">#REF!</definedName>
    <definedName name="Carpet_Maker">#REF!</definedName>
    <definedName name="CC" localSheetId="4">#REF!</definedName>
    <definedName name="CC" localSheetId="0">#REF!</definedName>
    <definedName name="CC">#REF!</definedName>
    <definedName name="CELL_PRO_INTERNATIONAL_CO._LTD." localSheetId="4">'[2]B-105'!#REF!</definedName>
    <definedName name="CELL_PRO_INTERNATIONAL_CO._LTD." localSheetId="0">'[2]B-105'!#REF!</definedName>
    <definedName name="CELL_PRO_INTERNATIONAL_CO._LTD.">'[2]B-105'!#REF!</definedName>
    <definedName name="celltips_area" localSheetId="4">#REF!</definedName>
    <definedName name="celltips_area" localSheetId="0">#REF!</definedName>
    <definedName name="celltips_area">#REF!</definedName>
    <definedName name="CHING_MEI_PAPER_CO._LTD." localSheetId="4">#REF!</definedName>
    <definedName name="CHING_MEI_PAPER_CO._LTD." localSheetId="0">#REF!</definedName>
    <definedName name="CHING_MEI_PAPER_CO._LTD.">#REF!</definedName>
    <definedName name="CHUAN_INDUSTRIES_PTE_LTD" localSheetId="4">'[2]B-105'!#REF!</definedName>
    <definedName name="CHUAN_INDUSTRIES_PTE_LTD" localSheetId="0">'[2]B-105'!#REF!</definedName>
    <definedName name="CHUAN_INDUSTRIES_PTE_LTD">'[2]B-105'!#REF!</definedName>
    <definedName name="CIVIC_CHEMICAL_LTD._PART." localSheetId="4">#REF!</definedName>
    <definedName name="CIVIC_CHEMICAL_LTD._PART." localSheetId="0">#REF!</definedName>
    <definedName name="CIVIC_CHEMICAL_LTD._PART.">#REF!</definedName>
    <definedName name="CLEANOSOL" localSheetId="4">#REF!</definedName>
    <definedName name="CLEANOSOL" localSheetId="0">#REF!</definedName>
    <definedName name="CLEANOSOL">#REF!</definedName>
    <definedName name="CLEANOSOL_TRAFFIC__THAILAND__CO._LTD." localSheetId="4">#REF!</definedName>
    <definedName name="CLEANOSOL_TRAFFIC__THAILAND__CO._LTD." localSheetId="0">#REF!</definedName>
    <definedName name="CLEANOSOL_TRAFFIC__THAILAND__CO._LTD.">#REF!</definedName>
    <definedName name="Code" localSheetId="4">#REF!</definedName>
    <definedName name="Code" localSheetId="0">#REF!</definedName>
    <definedName name="Code">#REF!</definedName>
    <definedName name="Cormix_Int." localSheetId="4">#REF!</definedName>
    <definedName name="Cormix_Int." localSheetId="0">#REF!</definedName>
    <definedName name="Cormix_Int.">#REF!</definedName>
    <definedName name="CREATE" localSheetId="4">#REF!</definedName>
    <definedName name="CREATE" localSheetId="0">#REF!</definedName>
    <definedName name="CREATE">#REF!</definedName>
    <definedName name="CREATE_COLOR_LTD._PART." localSheetId="4">#REF!</definedName>
    <definedName name="CREATE_COLOR_LTD._PART." localSheetId="0">#REF!</definedName>
    <definedName name="CREATE_COLOR_LTD._PART.">#REF!</definedName>
    <definedName name="Credo_Int." localSheetId="4">#REF!</definedName>
    <definedName name="Credo_Int." localSheetId="0">#REF!</definedName>
    <definedName name="Credo_Int.">#REF!</definedName>
    <definedName name="d" localSheetId="4">#REF!</definedName>
    <definedName name="d" localSheetId="0">#REF!</definedName>
    <definedName name="d">#REF!</definedName>
    <definedName name="D.D._Carpet_Industry" localSheetId="4">#REF!</definedName>
    <definedName name="D.D._Carpet_Industry" localSheetId="0">#REF!</definedName>
    <definedName name="D.D._Carpet_Industry">#REF!</definedName>
    <definedName name="D.G.I_PAINT" localSheetId="4">#REF!</definedName>
    <definedName name="D.G.I_PAINT" localSheetId="0">#REF!</definedName>
    <definedName name="D.G.I_PAINT">#REF!</definedName>
    <definedName name="D.O.P_Paint" localSheetId="4">#REF!</definedName>
    <definedName name="D.O.P_Paint" localSheetId="0">#REF!</definedName>
    <definedName name="D.O.P_Paint">#REF!</definedName>
    <definedName name="Data" localSheetId="4">#REF!</definedName>
    <definedName name="Data" localSheetId="0">#REF!</definedName>
    <definedName name="Data">#REF!</definedName>
    <definedName name="_xlnm.Database" localSheetId="4">#REF!</definedName>
    <definedName name="_xlnm.Database" localSheetId="0">#REF!</definedName>
    <definedName name="_xlnm.Database">#REF!</definedName>
    <definedName name="DD" localSheetId="4">#REF!</definedName>
    <definedName name="DD" localSheetId="0">#REF!</definedName>
    <definedName name="DD">#REF!</definedName>
    <definedName name="DDD" localSheetId="4">#N/A</definedName>
    <definedName name="DDD" localSheetId="0">'3-5'!DDD</definedName>
    <definedName name="DDD" localSheetId="1">'6-7'!DDD</definedName>
    <definedName name="DDD">'3-5'!DDD</definedName>
    <definedName name="dfg" localSheetId="4">'[3]B-105'!#REF!</definedName>
    <definedName name="dfg" localSheetId="0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4">#REF!</definedName>
    <definedName name="DRAGA_PAINT_CO._LTD." localSheetId="0">#REF!</definedName>
    <definedName name="DRAGA_PAINT_CO._LTD.">#REF!</definedName>
    <definedName name="Duracrete" localSheetId="4">#REF!</definedName>
    <definedName name="Duracrete" localSheetId="0">#REF!</definedName>
    <definedName name="Duracrete">#REF!</definedName>
    <definedName name="DURASEAL_SUPPLY_CO._LTD." localSheetId="4">#REF!</definedName>
    <definedName name="DURASEAL_SUPPLY_CO._LTD." localSheetId="0">#REF!</definedName>
    <definedName name="DURASEAL_SUPPLY_CO._LTD.">#REF!</definedName>
    <definedName name="DYNEA__THAILAND__CO._LTD." localSheetId="4">#REF!</definedName>
    <definedName name="DYNEA__THAILAND__CO._LTD." localSheetId="0">#REF!</definedName>
    <definedName name="DYNEA__THAILAND__CO._LTD.">#REF!</definedName>
    <definedName name="E" localSheetId="4">#REF!</definedName>
    <definedName name="E" localSheetId="0">#REF!</definedName>
    <definedName name="E">#REF!</definedName>
    <definedName name="EAC_CHEMICALS_SINGAPORE_PTE_LTD." localSheetId="4">'[2]B-105'!#REF!</definedName>
    <definedName name="EAC_CHEMICALS_SINGAPORE_PTE_LTD.">'[2]B-105'!#REF!</definedName>
    <definedName name="Eastern_Marketing" localSheetId="4">'[2]B-105'!#REF!</definedName>
    <definedName name="Eastern_Marketing">'[2]B-105'!#REF!</definedName>
    <definedName name="EE" localSheetId="4">#N/A</definedName>
    <definedName name="EE" localSheetId="0">'3-5'!EE</definedName>
    <definedName name="EE" localSheetId="1">'6-7'!EE</definedName>
    <definedName name="EE">'3-5'!EE</definedName>
    <definedName name="EEE" localSheetId="4">#N/A</definedName>
    <definedName name="EEE" localSheetId="0">'3-5'!EEE</definedName>
    <definedName name="EEE" localSheetId="1">'6-7'!EEE</definedName>
    <definedName name="EEE">'3-5'!EEE</definedName>
    <definedName name="EJ_CHEMICALS" localSheetId="4">'[2]B-105'!#REF!</definedName>
    <definedName name="EJ_CHEMICALS" localSheetId="0">'[2]B-105'!#REF!</definedName>
    <definedName name="EJ_CHEMICALS">'[2]B-105'!#REF!</definedName>
    <definedName name="End" localSheetId="4">#REF!</definedName>
    <definedName name="End" localSheetId="0">#REF!</definedName>
    <definedName name="End">#REF!</definedName>
    <definedName name="End_Bal" localSheetId="4">#REF!</definedName>
    <definedName name="End_Bal" localSheetId="0">#REF!</definedName>
    <definedName name="End_Bal">#REF!</definedName>
    <definedName name="Enhanced_No_Charge_List_Excel" localSheetId="4">#REF!</definedName>
    <definedName name="Enhanced_No_Charge_List_Excel" localSheetId="0">#REF!</definedName>
    <definedName name="Enhanced_No_Charge_List_Excel">#REF!</definedName>
    <definedName name="enough" localSheetId="4">#N/A</definedName>
    <definedName name="enough" localSheetId="0">'3-5'!enough</definedName>
    <definedName name="enough" localSheetId="1">'6-7'!enough</definedName>
    <definedName name="enough">'3-5'!enough</definedName>
    <definedName name="EOC_Polymer_Inv" localSheetId="4">'[2]B-105'!#REF!</definedName>
    <definedName name="EOC_Polymer_Inv" localSheetId="0">'[2]B-105'!#REF!</definedName>
    <definedName name="EOC_Polymer_Inv">'[2]B-105'!#REF!</definedName>
    <definedName name="EOCB" localSheetId="4">'[2]B-105'!#REF!</definedName>
    <definedName name="EOCB">'[2]B-105'!#REF!</definedName>
    <definedName name="ETERNAL_SAKATA_INX_CO._LTD." localSheetId="4">#REF!</definedName>
    <definedName name="ETERNAL_SAKATA_INX_CO._LTD." localSheetId="0">#REF!</definedName>
    <definedName name="ETERNAL_SAKATA_INX_CO._LTD.">#REF!</definedName>
    <definedName name="EVERRED_CO._LTD." localSheetId="4">#REF!</definedName>
    <definedName name="EVERRED_CO._LTD." localSheetId="0">#REF!</definedName>
    <definedName name="EVERRED_CO._LTD.">#REF!</definedName>
    <definedName name="ew" localSheetId="4">#REF!</definedName>
    <definedName name="ew" localSheetId="0">#REF!</definedName>
    <definedName name="ew">#REF!</definedName>
    <definedName name="Export" localSheetId="4">#REF!</definedName>
    <definedName name="Export" localSheetId="0">#REF!</definedName>
    <definedName name="Export">#REF!</definedName>
    <definedName name="Extra_Pay" localSheetId="4">#REF!</definedName>
    <definedName name="Extra_Pay" localSheetId="0">#REF!</definedName>
    <definedName name="Extra_Pay">#REF!</definedName>
    <definedName name="F" localSheetId="4">#REF!</definedName>
    <definedName name="F" localSheetId="0">#REF!</definedName>
    <definedName name="F">#REF!</definedName>
    <definedName name="FELT___ROGS_SDN._BHD." localSheetId="4">'[2]B-105'!#REF!</definedName>
    <definedName name="FELT___ROGS_SDN._BHD.">'[2]B-105'!#REF!</definedName>
    <definedName name="Feltol" localSheetId="4">#REF!</definedName>
    <definedName name="Feltol" localSheetId="0">#REF!</definedName>
    <definedName name="Feltol">#REF!</definedName>
    <definedName name="FELTOL_MANUFACTURING_CO._LTD." localSheetId="4">#REF!</definedName>
    <definedName name="FELTOL_MANUFACTURING_CO._LTD." localSheetId="0">#REF!</definedName>
    <definedName name="FELTOL_MANUFACTURING_CO._LTD.">#REF!</definedName>
    <definedName name="FF" localSheetId="4">#REF!</definedName>
    <definedName name="FF" localSheetId="0">#REF!</definedName>
    <definedName name="FF">#REF!</definedName>
    <definedName name="FFF" localSheetId="4">#REF!</definedName>
    <definedName name="FFF" localSheetId="0">#REF!</definedName>
    <definedName name="FFF">#REF!</definedName>
    <definedName name="From" localSheetId="4">#REF!</definedName>
    <definedName name="From" localSheetId="0">#REF!</definedName>
    <definedName name="From">#REF!</definedName>
    <definedName name="Full_Print" localSheetId="4">#REF!</definedName>
    <definedName name="Full_Print" localSheetId="0">#REF!</definedName>
    <definedName name="Full_Print">#REF!</definedName>
    <definedName name="G" localSheetId="4">#REF!</definedName>
    <definedName name="G" localSheetId="0">#REF!</definedName>
    <definedName name="G">#REF!</definedName>
    <definedName name="GALLOT_CHEMICAL_LTD._PART." localSheetId="4">#REF!</definedName>
    <definedName name="GALLOT_CHEMICAL_LTD._PART." localSheetId="0">#REF!</definedName>
    <definedName name="GALLOT_CHEMICAL_LTD._PART.">#REF!</definedName>
    <definedName name="GG" localSheetId="4">#REF!</definedName>
    <definedName name="GG" localSheetId="0">#REF!</definedName>
    <definedName name="GG">#REF!</definedName>
    <definedName name="GGG" localSheetId="4">#REF!</definedName>
    <definedName name="GGG" localSheetId="0">#REF!</definedName>
    <definedName name="GGG">#REF!</definedName>
    <definedName name="GRAND_ASIA_PACIFIC_COPORATION_CO._LTD." localSheetId="4">#REF!</definedName>
    <definedName name="GRAND_ASIA_PACIFIC_COPORATION_CO._LTD." localSheetId="0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0">#REF!</definedName>
    <definedName name="GRAND_ASIA_PACIFIC_CORPORATION_CO._LTD.">#REF!</definedName>
    <definedName name="GRANDLITE" localSheetId="4">#REF!</definedName>
    <definedName name="GRANDLITE" localSheetId="0">#REF!</definedName>
    <definedName name="GRANDLITE">#REF!</definedName>
    <definedName name="H" localSheetId="4">#REF!</definedName>
    <definedName name="H" localSheetId="0">#REF!</definedName>
    <definedName name="H">#REF!</definedName>
    <definedName name="H.B.FULLER__THAILAND_CO._LTD." localSheetId="4">#REF!</definedName>
    <definedName name="H.B.FULLER__THAILAND_CO._LTD." localSheetId="0">#REF!</definedName>
    <definedName name="H.B.FULLER__THAILAND_CO._LTD.">#REF!</definedName>
    <definedName name="Habitat_Industries__Thailand" localSheetId="4">#REF!</definedName>
    <definedName name="Habitat_Industries__Thailand" localSheetId="0">#REF!</definedName>
    <definedName name="Habitat_Industries__Thailand">#REF!</definedName>
    <definedName name="Hachem_Paint" localSheetId="4">#REF!</definedName>
    <definedName name="Hachem_Paint" localSheetId="0">#REF!</definedName>
    <definedName name="Hachem_Paint">#REF!</definedName>
    <definedName name="HAMMERSMITH_LTD." localSheetId="4">#REF!</definedName>
    <definedName name="HAMMERSMITH_LTD." localSheetId="0">#REF!</definedName>
    <definedName name="HAMMERSMITH_LTD.">#REF!</definedName>
    <definedName name="HARTFORD" localSheetId="4">#REF!</definedName>
    <definedName name="HARTFORD" localSheetId="0">#REF!</definedName>
    <definedName name="HARTFORD">#REF!</definedName>
    <definedName name="Header_Row" localSheetId="0">ROW(#REF!)</definedName>
    <definedName name="Header_Row">ROW(#REF!)</definedName>
    <definedName name="HH" localSheetId="4">#REF!</definedName>
    <definedName name="HH" localSheetId="0">#REF!</definedName>
    <definedName name="HH">#REF!</definedName>
    <definedName name="HHH" localSheetId="4">#REF!</definedName>
    <definedName name="HHH" localSheetId="0">#REF!</definedName>
    <definedName name="HHH">#REF!</definedName>
    <definedName name="hjh" localSheetId="4">#N/A</definedName>
    <definedName name="hjh" localSheetId="0">'3-5'!hjh</definedName>
    <definedName name="hjh" localSheetId="1">'6-7'!hjh</definedName>
    <definedName name="hjh">'3-5'!hjh</definedName>
    <definedName name="HOSPITALITY_CO._LTD." localSheetId="4">#REF!</definedName>
    <definedName name="HOSPITALITY_CO._LTD." localSheetId="0">#REF!</definedName>
    <definedName name="HOSPITALITY_CO._LTD.">#REF!</definedName>
    <definedName name="ht" localSheetId="4">#REF!</definedName>
    <definedName name="ht" localSheetId="0">#REF!</definedName>
    <definedName name="ht">#REF!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0">#REF!</definedName>
    <definedName name="I">#REF!</definedName>
    <definedName name="II" localSheetId="4">#REF!</definedName>
    <definedName name="II" localSheetId="0">#REF!</definedName>
    <definedName name="II">#REF!</definedName>
    <definedName name="III" localSheetId="4">#REF!</definedName>
    <definedName name="III" localSheetId="0">#REF!</definedName>
    <definedName name="III">#REF!</definedName>
    <definedName name="IMG___ASIA_CO._LTD." localSheetId="4">'[5]AGING LOCAL'!#REF!</definedName>
    <definedName name="IMG___ASIA_CO._LTD." localSheetId="0">'[5]AGING LOCAL'!#REF!</definedName>
    <definedName name="IMG___ASIA_CO._LTD.">'[5]AGING LOCAL'!#REF!</definedName>
    <definedName name="INFINITE_CHEMICAL_LTD.__PART." localSheetId="4">#REF!</definedName>
    <definedName name="INFINITE_CHEMICAL_LTD.__PART." localSheetId="0">#REF!</definedName>
    <definedName name="INFINITE_CHEMICAL_LTD.__PART.">#REF!</definedName>
    <definedName name="Int" localSheetId="4">#REF!</definedName>
    <definedName name="Int" localSheetId="0">#REF!</definedName>
    <definedName name="Int">#REF!</definedName>
    <definedName name="Inter_Aerosol_Products" localSheetId="4">'[2]B-105'!#REF!</definedName>
    <definedName name="Inter_Aerosol_Products" localSheetId="0">'[2]B-105'!#REF!</definedName>
    <definedName name="Inter_Aerosol_Products">'[2]B-105'!#REF!</definedName>
    <definedName name="Inter_Ink" localSheetId="4">#REF!</definedName>
    <definedName name="Inter_Ink" localSheetId="0">#REF!</definedName>
    <definedName name="Inter_Ink">#REF!</definedName>
    <definedName name="INTER_KRAI_CO._LTD." localSheetId="4">#REF!</definedName>
    <definedName name="INTER_KRAI_CO._LTD." localSheetId="0">#REF!</definedName>
    <definedName name="INTER_KRAI_CO._LTD.">#REF!</definedName>
    <definedName name="Interest_Rate" localSheetId="4">#REF!</definedName>
    <definedName name="Interest_Rate" localSheetId="0">#REF!</definedName>
    <definedName name="Interest_Rate">#REF!</definedName>
    <definedName name="Inv.No." localSheetId="4">#REF!,#REF!,#REF!</definedName>
    <definedName name="Inv.No." localSheetId="0">#REF!,#REF!,#REF!</definedName>
    <definedName name="Inv.No.">#REF!,#REF!,#REF!</definedName>
    <definedName name="J" localSheetId="4">#REF!</definedName>
    <definedName name="J" localSheetId="0">#REF!</definedName>
    <definedName name="J">#REF!</definedName>
    <definedName name="J.B.P.INTERNATIONAL_PAINT_CO._LTD." localSheetId="4">#REF!</definedName>
    <definedName name="J.B.P.INTERNATIONAL_PAINT_CO._LTD." localSheetId="0">#REF!</definedName>
    <definedName name="J.B.P.INTERNATIONAL_PAINT_CO._LTD.">#REF!</definedName>
    <definedName name="JAX_PAINTS__THAILAND__CO._LTD." localSheetId="4">#REF!</definedName>
    <definedName name="JAX_PAINTS__THAILAND__CO._LTD." localSheetId="0">#REF!</definedName>
    <definedName name="JAX_PAINTS__THAILAND__CO._LTD.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UPITER_INK___CHEMICAL_CO._LTD." localSheetId="4">#REF!</definedName>
    <definedName name="JUPITER_INK___CHEMICAL_CO._LTD." localSheetId="0">#REF!</definedName>
    <definedName name="JUPITER_INK___CHEMICAL_CO._LTD.">#REF!</definedName>
    <definedName name="K" localSheetId="4">#REF!</definedName>
    <definedName name="K" localSheetId="0">#REF!</definedName>
    <definedName name="K">#REF!</definedName>
    <definedName name="K.R.Color_Mixed" localSheetId="4">#REF!</definedName>
    <definedName name="K.R.Color_Mixed" localSheetId="0">#REF!</definedName>
    <definedName name="K.R.Color_Mixed">#REF!</definedName>
    <definedName name="K_BOND_INDUSTRY_CO._LTD." localSheetId="4">'[2]B-105'!#REF!</definedName>
    <definedName name="K_BOND_INDUSTRY_CO._LTD.">'[2]B-105'!#REF!</definedName>
    <definedName name="KK" localSheetId="4">#REF!</definedName>
    <definedName name="KK" localSheetId="0">#REF!</definedName>
    <definedName name="KK">#REF!</definedName>
    <definedName name="KKK" localSheetId="4">#REF!</definedName>
    <definedName name="KKK" localSheetId="0">#REF!</definedName>
    <definedName name="KKK">#REF!</definedName>
    <definedName name="KOGU_CHEMICAL" localSheetId="4">#REF!</definedName>
    <definedName name="KOGU_CHEMICAL" localSheetId="0">#REF!</definedName>
    <definedName name="KOGU_CHEMICAL">#REF!</definedName>
    <definedName name="Korale_Carpet_Industry" localSheetId="4">'[2]B-105'!#REF!</definedName>
    <definedName name="Korale_Carpet_Industry">'[2]B-105'!#REF!</definedName>
    <definedName name="KOSMIK_POLYMER_CO._LTD." localSheetId="4">#REF!</definedName>
    <definedName name="KOSMIK_POLYMER_CO._LTD." localSheetId="0">#REF!</definedName>
    <definedName name="KOSMIK_POLYMER_CO._LTD.">#REF!</definedName>
    <definedName name="L" localSheetId="4">#REF!</definedName>
    <definedName name="L" localSheetId="0">#REF!</definedName>
    <definedName name="L">#REF!</definedName>
    <definedName name="L.I.S._INTERNATIONAL_CO._LTD." localSheetId="4">#REF!</definedName>
    <definedName name="L.I.S._INTERNATIONAL_CO._LTD." localSheetId="0">#REF!</definedName>
    <definedName name="L.I.S._INTERNATIONAL_CO._LTD.">#REF!</definedName>
    <definedName name="Last_Row" localSheetId="4">IF('10-11'!Values_Entered,Header_Row+'10-11'!Number_of_Payments,Header_Row)</definedName>
    <definedName name="Last_Row" localSheetId="0">IF('3-5'!Values_Entered,'3-5'!Header_Row+'3-5'!Number_of_Payments,'3-5'!Header_Row)</definedName>
    <definedName name="Last_Row" localSheetId="1">IF('6-7'!Values_Entered,Header_Row+'6-7'!Number_of_Payments,Header_Row)</definedName>
    <definedName name="Last_Row">IF(Values_Entered,Header_Row+Number_of_Payments,Header_Row)</definedName>
    <definedName name="LENA__THAILAND" localSheetId="4">#REF!</definedName>
    <definedName name="LENA__THAILAND" localSheetId="0">#REF!</definedName>
    <definedName name="LENA__THAILAND">#REF!</definedName>
    <definedName name="Liang_Chemical" localSheetId="4">#REF!</definedName>
    <definedName name="Liang_Chemical" localSheetId="0">#REF!</definedName>
    <definedName name="Liang_Chemical">#REF!</definedName>
    <definedName name="LL" localSheetId="4">#REF!</definedName>
    <definedName name="LL" localSheetId="0">#REF!</definedName>
    <definedName name="LL">#REF!</definedName>
    <definedName name="Loan_Amount" localSheetId="4">#REF!</definedName>
    <definedName name="Loan_Amount" localSheetId="0">#REF!</definedName>
    <definedName name="Loan_Amount">#REF!</definedName>
    <definedName name="Loan_Start" localSheetId="4">#REF!</definedName>
    <definedName name="Loan_Start" localSheetId="0">#REF!</definedName>
    <definedName name="Loan_Start">#REF!</definedName>
    <definedName name="Loan_Years" localSheetId="4">#REF!</definedName>
    <definedName name="Loan_Years" localSheetId="0">#REF!</definedName>
    <definedName name="Loan_Years">#REF!</definedName>
    <definedName name="m" localSheetId="4">#N/A</definedName>
    <definedName name="m" localSheetId="0">'3-5'!m</definedName>
    <definedName name="m" localSheetId="1">'6-7'!m</definedName>
    <definedName name="m">'3-5'!m</definedName>
    <definedName name="MBT__Malaysia" localSheetId="4">'[2]B-105'!#REF!</definedName>
    <definedName name="MBT__Malaysia" localSheetId="0">'[2]B-105'!#REF!</definedName>
    <definedName name="MBT__Malaysia">'[2]B-105'!#REF!</definedName>
    <definedName name="MM" localSheetId="4">#REF!</definedName>
    <definedName name="MM" localSheetId="0">#REF!</definedName>
    <definedName name="MM">#REF!</definedName>
    <definedName name="mms" localSheetId="4">#N/A</definedName>
    <definedName name="mms" localSheetId="0">'3-5'!mms</definedName>
    <definedName name="mms" localSheetId="1">'6-7'!mms</definedName>
    <definedName name="mms">'3-5'!mms</definedName>
    <definedName name="ms" localSheetId="4">#N/A</definedName>
    <definedName name="ms" localSheetId="0">'3-5'!ms</definedName>
    <definedName name="ms" localSheetId="1">'6-7'!ms</definedName>
    <definedName name="ms">'3-5'!ms</definedName>
    <definedName name="MS.SUNASSADA" localSheetId="4">#N/A</definedName>
    <definedName name="MS.SUNASSADA" localSheetId="0">'3-5'!MS.SUNASSADA</definedName>
    <definedName name="MS.SUNASSADA" localSheetId="1">'6-7'!MS.SUNASSADA</definedName>
    <definedName name="MS.SUNASSADA">'3-5'!MS.SUNASSADA</definedName>
    <definedName name="N" localSheetId="4">#REF!</definedName>
    <definedName name="N" localSheetId="0">#REF!</definedName>
    <definedName name="N">#REF!</definedName>
    <definedName name="N.S.PAINT_CO._LTD." localSheetId="4">'[2]B-105'!#REF!</definedName>
    <definedName name="N.S.PAINT_CO._LTD." localSheetId="0">'[2]B-105'!#REF!</definedName>
    <definedName name="N.S.PAINT_CO._LTD.">'[2]B-105'!#REF!</definedName>
    <definedName name="N.T.P.GROUP_CO._LTD." localSheetId="4">#REF!</definedName>
    <definedName name="N.T.P.GROUP_CO._LTD." localSheetId="0">#REF!</definedName>
    <definedName name="N.T.P.GROUP_CO._LTD.">#REF!</definedName>
    <definedName name="na" localSheetId="4">#N/A</definedName>
    <definedName name="na" localSheetId="0">'3-5'!na</definedName>
    <definedName name="na" localSheetId="1">'6-7'!na</definedName>
    <definedName name="na">'3-5'!na</definedName>
    <definedName name="NATIONAL_ADHESIVES_CO._LTD." localSheetId="4">#REF!</definedName>
    <definedName name="NATIONAL_ADHESIVES_CO._LTD." localSheetId="0">#REF!</definedName>
    <definedName name="NATIONAL_ADHESIVES_CO._LTD.">#REF!</definedName>
    <definedName name="NATIONAL_STARCH" localSheetId="4">'[2]B-105'!#REF!</definedName>
    <definedName name="NATIONAL_STARCH" localSheetId="0">'[2]B-105'!#REF!</definedName>
    <definedName name="NATIONAL_STARCH">'[2]B-105'!#REF!</definedName>
    <definedName name="NATIONAL_STARCH_AND_CHEMICAL" localSheetId="4">#REF!</definedName>
    <definedName name="NATIONAL_STARCH_AND_CHEMICAL" localSheetId="0">#REF!</definedName>
    <definedName name="NATIONAL_STARCH_AND_CHEMICAL">#REF!</definedName>
    <definedName name="ne" localSheetId="4">#N/A</definedName>
    <definedName name="ne" localSheetId="0">'3-5'!ne</definedName>
    <definedName name="ne" localSheetId="1">'6-7'!ne</definedName>
    <definedName name="ne">'3-5'!ne</definedName>
    <definedName name="NEOMAT_CO._LTD.">"NEOMAT CO.,LTD."</definedName>
    <definedName name="NN" localSheetId="4">#REF!</definedName>
    <definedName name="NN" localSheetId="0">#REF!</definedName>
    <definedName name="NN">#REF!</definedName>
    <definedName name="NO" localSheetId="4">#REF!</definedName>
    <definedName name="NO" localSheetId="0">#REF!</definedName>
    <definedName name="NO">#REF!</definedName>
    <definedName name="Num_Pmt_Per_Year" localSheetId="4">#REF!</definedName>
    <definedName name="Num_Pmt_Per_Year" localSheetId="0">#REF!</definedName>
    <definedName name="Num_Pmt_Per_Year">#REF!</definedName>
    <definedName name="Number_of_Payments" localSheetId="4">MATCH(0.01,'10-11'!End_Bal,-1)+1</definedName>
    <definedName name="Number_of_Payments" localSheetId="0">MATCH(0.01,'3-5'!End_Bal,-1)+1</definedName>
    <definedName name="Number_of_Payments" localSheetId="1">MATCH(0.01,End_Bal,-1)+1</definedName>
    <definedName name="Number_of_Payments">MATCH(0.01,End_Bal,-1)+1</definedName>
    <definedName name="nut" localSheetId="4" hidden="1">[6]A!#REF!</definedName>
    <definedName name="nut" localSheetId="0" hidden="1">[6]A!#REF!</definedName>
    <definedName name="nut" hidden="1">[6]A!#REF!</definedName>
    <definedName name="O" localSheetId="4">#REF!</definedName>
    <definedName name="O" localSheetId="0">#REF!</definedName>
    <definedName name="O">#REF!</definedName>
    <definedName name="Omnova_Solutions" localSheetId="4">'[2]B-105'!#REF!</definedName>
    <definedName name="Omnova_Solutions" localSheetId="0">'[2]B-105'!#REF!</definedName>
    <definedName name="Omnova_Solutions">'[2]B-105'!#REF!</definedName>
    <definedName name="OO" localSheetId="4">#REF!</definedName>
    <definedName name="OO" localSheetId="0">#REF!</definedName>
    <definedName name="OO">#REF!</definedName>
    <definedName name="ORIENTAL_WEAVERS_CO." localSheetId="4">'[2]B-105'!#REF!</definedName>
    <definedName name="ORIENTAL_WEAVERS_CO." localSheetId="0">'[2]B-105'!#REF!</definedName>
    <definedName name="ORIENTAL_WEAVERS_CO.">'[2]B-105'!#REF!</definedName>
    <definedName name="P" localSheetId="4">#REF!</definedName>
    <definedName name="P" localSheetId="0">#REF!</definedName>
    <definedName name="P">#REF!</definedName>
    <definedName name="P.D.P._Trading" localSheetId="4">#REF!</definedName>
    <definedName name="P.D.P._Trading" localSheetId="0">#REF!</definedName>
    <definedName name="P.D.P._Trading">#REF!</definedName>
    <definedName name="P.T.CLASSIC_PRIMA_CARPET_INDUSTRIES" localSheetId="4">'[2]B-105'!#REF!</definedName>
    <definedName name="P.T.CLASSIC_PRIMA_CARPET_INDUSTRIES" localSheetId="0">'[2]B-105'!#REF!</definedName>
    <definedName name="P.T.CLASSIC_PRIMA_CARPET_INDUSTRIES">'[2]B-105'!#REF!</definedName>
    <definedName name="P_N_C_Chemical" localSheetId="4">#REF!</definedName>
    <definedName name="P_N_C_Chemical" localSheetId="0">#REF!</definedName>
    <definedName name="P_N_C_Chemical">#REF!</definedName>
    <definedName name="pa" localSheetId="4">#N/A</definedName>
    <definedName name="pa" localSheetId="0">'3-5'!pa</definedName>
    <definedName name="pa" localSheetId="1">'6-7'!pa</definedName>
    <definedName name="pa">'3-5'!pa</definedName>
    <definedName name="Pacific_Carpet_co._ltd." localSheetId="4">#REF!</definedName>
    <definedName name="Pacific_Carpet_co._ltd." localSheetId="0">#REF!</definedName>
    <definedName name="Pacific_Carpet_co._ltd.">#REF!</definedName>
    <definedName name="Pay_Date" localSheetId="4">#REF!</definedName>
    <definedName name="Pay_Date" localSheetId="0">#REF!</definedName>
    <definedName name="Pay_Date">#REF!</definedName>
    <definedName name="Pay_Num" localSheetId="4">#REF!</definedName>
    <definedName name="Pay_Num" localSheetId="0">#REF!</definedName>
    <definedName name="Pay_Num">#REF!</definedName>
    <definedName name="Payment_Date" localSheetId="4">DATE(YEAR('10-11'!Loan_Start),MONTH('10-11'!Loan_Start)+Payment_Number,DAY('10-11'!Loan_Start))</definedName>
    <definedName name="Payment_Date" localSheetId="0">DATE(YEAR('3-5'!Loan_Start),MONTH('3-5'!Loan_Start)+Payment_Number,DAY('3-5'!Loan_Start))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" localSheetId="4">#REF!</definedName>
    <definedName name="PC" localSheetId="0">#REF!</definedName>
    <definedName name="PC">#REF!</definedName>
    <definedName name="PCC" localSheetId="4">#REF!</definedName>
    <definedName name="PCC" localSheetId="0">#REF!</definedName>
    <definedName name="PCC">#REF!</definedName>
    <definedName name="PD" localSheetId="4">#REF!</definedName>
    <definedName name="PD" localSheetId="0">#REF!</definedName>
    <definedName name="PD">#REF!</definedName>
    <definedName name="PDD" localSheetId="4">#REF!</definedName>
    <definedName name="PDD" localSheetId="0">#REF!</definedName>
    <definedName name="PDD">#REF!</definedName>
    <definedName name="PENANG_THAI_RATTAN_LTD._PART." localSheetId="4">#REF!</definedName>
    <definedName name="PENANG_THAI_RATTAN_LTD._PART." localSheetId="0">#REF!</definedName>
    <definedName name="PENANG_THAI_RATTAN_LTD._PART.">#REF!</definedName>
    <definedName name="PERMA_FLEX_CO._LTD." localSheetId="4">#REF!</definedName>
    <definedName name="PERMA_FLEX_CO._LTD." localSheetId="0">#REF!</definedName>
    <definedName name="PERMA_FLEX_CO._LTD.">#REF!</definedName>
    <definedName name="Philippine_Carpet" localSheetId="4">'[2]B-105'!#REF!</definedName>
    <definedName name="Philippine_Carpet" localSheetId="0">'[2]B-105'!#REF!</definedName>
    <definedName name="Philippine_Carpet">'[2]B-105'!#REF!</definedName>
    <definedName name="Polestar_Trading" localSheetId="4">#REF!</definedName>
    <definedName name="Polestar_Trading" localSheetId="0">#REF!</definedName>
    <definedName name="Polestar_Trading">#REF!</definedName>
    <definedName name="POLYMER_INNOVATION_CO.__LTD." localSheetId="4">#REF!</definedName>
    <definedName name="POLYMER_INNOVATION_CO.__LTD." localSheetId="0">#REF!</definedName>
    <definedName name="POLYMER_INNOVATION_CO.__LTD.">#REF!</definedName>
    <definedName name="Pornchira_2538" localSheetId="4">'[2]B-105'!#REF!</definedName>
    <definedName name="Pornchira_2538" localSheetId="0">'[2]B-105'!#REF!</definedName>
    <definedName name="Pornchira_2538">'[2]B-105'!#REF!</definedName>
    <definedName name="PP" localSheetId="4">#REF!</definedName>
    <definedName name="PP" localSheetId="0">#REF!</definedName>
    <definedName name="PP">#REF!</definedName>
    <definedName name="PPC" localSheetId="4">#REF!</definedName>
    <definedName name="PPC" localSheetId="0">#REF!</definedName>
    <definedName name="PPC">#REF!</definedName>
    <definedName name="PPD" localSheetId="4">#REF!</definedName>
    <definedName name="PPD" localSheetId="0">#REF!</definedName>
    <definedName name="PPD">#REF!</definedName>
    <definedName name="PPM_Commercial" localSheetId="4">#REF!</definedName>
    <definedName name="PPM_Commercial" localSheetId="0">#REF!</definedName>
    <definedName name="PPM_Commercial">#REF!</definedName>
    <definedName name="PPP" localSheetId="4">#REF!</definedName>
    <definedName name="PPP" localSheetId="0">#REF!</definedName>
    <definedName name="PPP">#REF!</definedName>
    <definedName name="Premier_Products" localSheetId="4">#REF!</definedName>
    <definedName name="Premier_Products" localSheetId="0">#REF!</definedName>
    <definedName name="Premier_Products">#REF!</definedName>
    <definedName name="Princ" localSheetId="4">#REF!</definedName>
    <definedName name="Princ" localSheetId="0">#REF!</definedName>
    <definedName name="Princ">#REF!</definedName>
    <definedName name="_xlnm.Print_Area" localSheetId="2">'8'!$A$1:$T$45</definedName>
    <definedName name="_xlnm.Print_Area" localSheetId="3">'9'!$A$1:$N$37</definedName>
    <definedName name="Print_Area_MI" localSheetId="4">[7]Detail!#REF!</definedName>
    <definedName name="Print_Area_MI" localSheetId="0">[7]Detail!#REF!</definedName>
    <definedName name="Print_Area_MI">[7]Detail!#REF!</definedName>
    <definedName name="Print_Area_Reset" localSheetId="4">OFFSET('10-11'!Full_Print,0,0,'10-11'!Last_Row)</definedName>
    <definedName name="Print_Area_Reset" localSheetId="0">OFFSET('3-5'!Full_Print,0,0,'3-5'!Last_Row)</definedName>
    <definedName name="Print_Area_Reset" localSheetId="1">OFFSET(Full_Print,0,0,'6-7'!Last_Row)</definedName>
    <definedName name="Print_Area_Reset">OFFSET(Full_Print,0,0,Last_Row)</definedName>
    <definedName name="Prior_Company__Singapore" localSheetId="4">'[2]B-105'!#REF!</definedName>
    <definedName name="Prior_Company__Singapore" localSheetId="0">'[2]B-105'!#REF!</definedName>
    <definedName name="Prior_Company__Singapore">'[2]B-105'!#REF!</definedName>
    <definedName name="Produra_Paint" localSheetId="4">#REF!</definedName>
    <definedName name="Produra_Paint" localSheetId="0">#REF!</definedName>
    <definedName name="Produra_Paint">#REF!</definedName>
    <definedName name="PSI" localSheetId="4">#REF!</definedName>
    <definedName name="PSI" localSheetId="0">#REF!</definedName>
    <definedName name="PSI">#REF!</definedName>
    <definedName name="Ptex_co._ltd." localSheetId="4">#REF!</definedName>
    <definedName name="Ptex_co._ltd." localSheetId="0">#REF!</definedName>
    <definedName name="Ptex_co._ltd.">#REF!</definedName>
    <definedName name="Q" localSheetId="4">#REF!</definedName>
    <definedName name="Q" localSheetId="0">#REF!</definedName>
    <definedName name="Q">#REF!</definedName>
    <definedName name="QQ" localSheetId="4">#REF!</definedName>
    <definedName name="QQ" localSheetId="0">#REF!</definedName>
    <definedName name="QQ">#REF!</definedName>
    <definedName name="QQQ" localSheetId="4">#REF!</definedName>
    <definedName name="QQQ" localSheetId="0">#REF!</definedName>
    <definedName name="QQQ">#REF!</definedName>
    <definedName name="R.J._London_Chem._Ind." localSheetId="4">'[2]B-105'!#REF!</definedName>
    <definedName name="R.J._London_Chem._Ind." localSheetId="0">'[2]B-105'!#REF!</definedName>
    <definedName name="R.J._London_Chem._Ind.">'[2]B-105'!#REF!</definedName>
    <definedName name="R.J.LONDON_CHEMICALS_INDUSTRIES_CO._LTD." localSheetId="4">#REF!</definedName>
    <definedName name="R.J.LONDON_CHEMICALS_INDUSTRIES_CO._LTD." localSheetId="0">#REF!</definedName>
    <definedName name="R.J.LONDON_CHEMICALS_INDUSTRIES_CO._LTD.">#REF!</definedName>
    <definedName name="ra" localSheetId="4">#N/A</definedName>
    <definedName name="ra" localSheetId="0">'3-5'!ra</definedName>
    <definedName name="ra" localSheetId="1">'6-7'!ra</definedName>
    <definedName name="ra">'3-5'!ra</definedName>
    <definedName name="RAJA_UCHINO_CO._LTD." localSheetId="4">#REF!</definedName>
    <definedName name="RAJA_UCHINO_CO._LTD." localSheetId="0">#REF!</definedName>
    <definedName name="RAJA_UCHINO_CO._LTD.">#REF!</definedName>
    <definedName name="RecnPage1" localSheetId="4">#REF!</definedName>
    <definedName name="RecnPage1" localSheetId="0">#REF!</definedName>
    <definedName name="RecnPage1">#REF!</definedName>
    <definedName name="repax" localSheetId="4">'[5]AGING LOCAL'!#REF!</definedName>
    <definedName name="repax" localSheetId="0">'[5]AGING LOCAL'!#REF!</definedName>
    <definedName name="repax">'[5]AGING LOCAL'!#REF!</definedName>
    <definedName name="Repax_Construction" localSheetId="4">#REF!</definedName>
    <definedName name="Repax_Construction" localSheetId="0">#REF!</definedName>
    <definedName name="Repax_Construction">#REF!</definedName>
    <definedName name="RPSC_CHEMICAL_CO._LTD." localSheetId="4">#REF!</definedName>
    <definedName name="RPSC_CHEMICAL_CO._LTD." localSheetId="0">#REF!</definedName>
    <definedName name="RPSC_CHEMICAL_CO._LTD.">#REF!</definedName>
    <definedName name="RR" localSheetId="4">#REF!</definedName>
    <definedName name="RR" localSheetId="0">#REF!</definedName>
    <definedName name="RR">#REF!</definedName>
    <definedName name="rty" localSheetId="4">#N/A</definedName>
    <definedName name="rty" localSheetId="0">'3-5'!rty</definedName>
    <definedName name="rty" localSheetId="1">'6-7'!rty</definedName>
    <definedName name="rty">'3-5'!rty</definedName>
    <definedName name="RUBRICK_THAI_CO._LTD." localSheetId="4">'[2]B-105'!#REF!</definedName>
    <definedName name="RUBRICK_THAI_CO._LTD." localSheetId="0">'[2]B-105'!#REF!</definedName>
    <definedName name="RUBRICK_THAI_CO._LTD.">'[2]B-105'!#REF!</definedName>
    <definedName name="s" localSheetId="4">'[2]B-105'!#REF!</definedName>
    <definedName name="s">'[2]B-105'!#REF!</definedName>
    <definedName name="S.A.P._Paint___Chemical" localSheetId="4">'[2]B-105'!#REF!</definedName>
    <definedName name="S.A.P._Paint___Chemical">'[2]B-105'!#REF!</definedName>
    <definedName name="S.A.P._PAINT___CHEMICAL_CO._LTD." localSheetId="4">'[2]B-105'!#REF!</definedName>
    <definedName name="S.A.P._PAINT___CHEMICAL_CO._LTD.">'[2]B-105'!#REF!</definedName>
    <definedName name="S.K.COLOR___CHEMICALS_LIMITED_PARTNERSHIP" localSheetId="4">#REF!</definedName>
    <definedName name="S.K.COLOR___CHEMICALS_LIMITED_PARTNERSHIP" localSheetId="0">#REF!</definedName>
    <definedName name="S.K.COLOR___CHEMICALS_LIMITED_PARTNERSHIP">#REF!</definedName>
    <definedName name="S.P.TEXTURE_PAINT_CO._LTD." localSheetId="4">#REF!</definedName>
    <definedName name="S.P.TEXTURE_PAINT_CO._LTD." localSheetId="0">#REF!</definedName>
    <definedName name="S.P.TEXTURE_PAINT_CO._LTD.">#REF!</definedName>
    <definedName name="S.PACK___PRINT_PUBLIC_COMPANY_LIMITED">"S.PACK PRINT PUBLIC COMPANY LIMITED"</definedName>
    <definedName name="Sabpantawee" localSheetId="4">'[2]B-105'!#REF!</definedName>
    <definedName name="Sabpantawee" localSheetId="0">'[2]B-105'!#REF!</definedName>
    <definedName name="Sabpantawee">'[2]B-105'!#REF!</definedName>
    <definedName name="SAHAKIT_WISARN_CO._LTD." localSheetId="4">#REF!</definedName>
    <definedName name="SAHAKIT_WISARN_CO._LTD." localSheetId="0">#REF!</definedName>
    <definedName name="SAHAKIT_WISARN_CO._LTD.">#REF!</definedName>
    <definedName name="Sched_Pay" localSheetId="4">#REF!</definedName>
    <definedName name="Sched_Pay" localSheetId="0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>#REF!</definedName>
    <definedName name="Search" localSheetId="4">#REF!</definedName>
    <definedName name="Search" localSheetId="0">#REF!</definedName>
    <definedName name="Search">#REF!</definedName>
    <definedName name="Sefco_Chemical_2001" localSheetId="4">#REF!</definedName>
    <definedName name="Sefco_Chemical_2001" localSheetId="0">#REF!</definedName>
    <definedName name="Sefco_Chemical_2001">#REF!</definedName>
    <definedName name="SHANGHAI_PAINTS_AND_HARDWARE_LTD." localSheetId="4">#REF!</definedName>
    <definedName name="SHANGHAI_PAINTS_AND_HARDWARE_LTD." localSheetId="0">#REF!</definedName>
    <definedName name="SHANGHAI_PAINTS_AND_HARDWARE_LTD.">#REF!</definedName>
    <definedName name="SIAM_EXCEL_POLYTECH_CO._LTD." localSheetId="4">#REF!</definedName>
    <definedName name="SIAM_EXCEL_POLYTECH_CO._LTD." localSheetId="0">#REF!</definedName>
    <definedName name="SIAM_EXCEL_POLYTECH_CO._LTD.">#REF!</definedName>
    <definedName name="Siam_Paint_Industry" localSheetId="4">#REF!</definedName>
    <definedName name="Siam_Paint_Industry" localSheetId="0">#REF!</definedName>
    <definedName name="Siam_Paint_Industry">#REF!</definedName>
    <definedName name="SIAM_SPONG_FOAM_CO._LTD." localSheetId="4">#REF!</definedName>
    <definedName name="SIAM_SPONG_FOAM_CO._LTD." localSheetId="0">#REF!</definedName>
    <definedName name="SIAM_SPONG_FOAM_CO._LTD.">#REF!</definedName>
    <definedName name="Sicpa__Thailand" localSheetId="4">#REF!</definedName>
    <definedName name="Sicpa__Thailand" localSheetId="0">#REF!</definedName>
    <definedName name="Sicpa__Thailand">#REF!</definedName>
    <definedName name="SIKA" localSheetId="4">'[2]B-105'!#REF!</definedName>
    <definedName name="SIKA" localSheetId="0">'[2]B-105'!#REF!</definedName>
    <definedName name="SIKA">'[2]B-105'!#REF!</definedName>
    <definedName name="Sika__Thailand" localSheetId="4">#REF!</definedName>
    <definedName name="Sika__Thailand" localSheetId="0">#REF!</definedName>
    <definedName name="Sika__Thailand">#REF!</definedName>
    <definedName name="Silicone_Coating" localSheetId="4">'[2]B-105'!#REF!</definedName>
    <definedName name="Silicone_Coating" localSheetId="0">'[2]B-105'!#REF!</definedName>
    <definedName name="Silicone_Coating">'[2]B-105'!#REF!</definedName>
    <definedName name="sld" localSheetId="4">#REF!</definedName>
    <definedName name="sld" localSheetId="0">#REF!</definedName>
    <definedName name="sld">#REF!</definedName>
    <definedName name="SOMBOON_SCREEN_CO._LTD." localSheetId="4">'[2]B-105'!#REF!</definedName>
    <definedName name="SOMBOON_SCREEN_CO._LTD." localSheetId="0">'[2]B-105'!#REF!</definedName>
    <definedName name="SOMBOON_SCREEN_CO._LTD.">'[2]B-105'!#REF!</definedName>
    <definedName name="Spec" localSheetId="4">#REF!</definedName>
    <definedName name="Spec" localSheetId="0">#REF!</definedName>
    <definedName name="Spec">#REF!</definedName>
    <definedName name="SS" localSheetId="4">#REF!</definedName>
    <definedName name="SS" localSheetId="0">#REF!</definedName>
    <definedName name="SS">#REF!</definedName>
    <definedName name="star" localSheetId="4">'[2]B-105'!#REF!</definedName>
    <definedName name="star" localSheetId="0">'[2]B-105'!#REF!</definedName>
    <definedName name="star">'[2]B-105'!#REF!</definedName>
    <definedName name="Star_Carpet_co._ltd." localSheetId="4">#REF!</definedName>
    <definedName name="Star_Carpet_co._ltd." localSheetId="0">#REF!</definedName>
    <definedName name="Star_Carpet_co._ltd.">#REF!</definedName>
    <definedName name="Star_Tech_Che." localSheetId="4">#REF!</definedName>
    <definedName name="Star_Tech_Che." localSheetId="0">#REF!</definedName>
    <definedName name="Star_Tech_Che.">#REF!</definedName>
    <definedName name="Start" localSheetId="4">#REF!</definedName>
    <definedName name="Start" localSheetId="0">#REF!</definedName>
    <definedName name="Start">#REF!</definedName>
    <definedName name="StartCode" localSheetId="4">#REF!</definedName>
    <definedName name="StartCode" localSheetId="0">#REF!</definedName>
    <definedName name="StartCode">#REF!</definedName>
    <definedName name="SU" localSheetId="4">'[5]AGING LOCAL'!#REF!</definedName>
    <definedName name="SU" localSheetId="0">'[5]AGING LOCAL'!#REF!</definedName>
    <definedName name="SU">'[5]AGING LOCAL'!#REF!</definedName>
    <definedName name="SUBPANTAVEE_CO._LTD." localSheetId="4">#REF!</definedName>
    <definedName name="SUBPANTAVEE_CO._LTD." localSheetId="0">#REF!</definedName>
    <definedName name="SUBPANTAVEE_CO._LTD.">#REF!</definedName>
    <definedName name="Superior_Construction_C." localSheetId="4">#REF!</definedName>
    <definedName name="Superior_Construction_C." localSheetId="0">#REF!</definedName>
    <definedName name="Superior_Construction_C.">#REF!</definedName>
    <definedName name="Syntec_Quality" localSheetId="4">'[2]B-105'!#REF!</definedName>
    <definedName name="Syntec_Quality" localSheetId="0">'[2]B-105'!#REF!</definedName>
    <definedName name="Syntec_Quality">'[2]B-105'!#REF!</definedName>
    <definedName name="T" localSheetId="4">#REF!</definedName>
    <definedName name="T" localSheetId="0">#REF!</definedName>
    <definedName name="T">#REF!</definedName>
    <definedName name="T.A.T.C." localSheetId="4">#REF!</definedName>
    <definedName name="T.A.T.C." localSheetId="0">#REF!</definedName>
    <definedName name="T.A.T.C.">#REF!</definedName>
    <definedName name="T.R.Y_INTERNATIONAL_CO._LTD." localSheetId="4">#REF!</definedName>
    <definedName name="T.R.Y_INTERNATIONAL_CO._LTD." localSheetId="0">#REF!</definedName>
    <definedName name="T.R.Y_INTERNATIONAL_CO._LTD.">#REF!</definedName>
    <definedName name="tam" localSheetId="4">#N/A</definedName>
    <definedName name="tam" localSheetId="0">'3-5'!tam</definedName>
    <definedName name="tam" localSheetId="1">'6-7'!tam</definedName>
    <definedName name="tam">'3-5'!tam</definedName>
    <definedName name="TANG_TIHUA_HENG_CO._LTD." localSheetId="4">'[2]B-105'!#REF!</definedName>
    <definedName name="TANG_TIHUA_HENG_CO._LTD." localSheetId="0">'[2]B-105'!#REF!</definedName>
    <definedName name="TANG_TIHUA_HENG_CO._LTD.">'[2]B-105'!#REF!</definedName>
    <definedName name="TextRefCopy1" localSheetId="4">#REF!</definedName>
    <definedName name="TextRefCopy1" localSheetId="0">#REF!</definedName>
    <definedName name="TextRefCopy1">#REF!</definedName>
    <definedName name="TextRefCopy14" localSheetId="4">#REF!</definedName>
    <definedName name="TextRefCopy14" localSheetId="0">#REF!</definedName>
    <definedName name="TextRefCopy14">#REF!</definedName>
    <definedName name="TextRefCopy57" localSheetId="4">'[8]I-203'!#REF!</definedName>
    <definedName name="TextRefCopy57" localSheetId="0">'[8]I-203'!#REF!</definedName>
    <definedName name="TextRefCopy57">'[8]I-203'!#REF!</definedName>
    <definedName name="TextRefCopyRangeCount" hidden="1">1</definedName>
    <definedName name="thai" localSheetId="4">#REF!</definedName>
    <definedName name="thai" localSheetId="0">#REF!</definedName>
    <definedName name="thai">#REF!</definedName>
    <definedName name="THAI_DNT_PAINT_MFG._CO._LTD." localSheetId="4">#REF!</definedName>
    <definedName name="THAI_DNT_PAINT_MFG._CO._LTD." localSheetId="0">#REF!</definedName>
    <definedName name="THAI_DNT_PAINT_MFG._CO._LTD.">#REF!</definedName>
    <definedName name="THAI_DO_NO___GEN_GEN_CO._LTD." localSheetId="4">#REF!</definedName>
    <definedName name="THAI_DO_NO___GEN_GEN_CO._LTD." localSheetId="0">#REF!</definedName>
    <definedName name="THAI_DO_NO___GEN_GEN_CO._LTD.">#REF!</definedName>
    <definedName name="Thai_Innovation_Chemical" localSheetId="4">#REF!</definedName>
    <definedName name="Thai_Innovation_Chemical" localSheetId="0">#REF!</definedName>
    <definedName name="Thai_Innovation_Chemical">#REF!</definedName>
    <definedName name="THAI_PACIFIC_PAINT" localSheetId="4">'[2]B-105'!#REF!</definedName>
    <definedName name="THAI_PACIFIC_PAINT" localSheetId="0">'[2]B-105'!#REF!</definedName>
    <definedName name="THAI_PACIFIC_PAINT">'[2]B-105'!#REF!</definedName>
    <definedName name="THANABUN_CHEMICAL_CO._LTD." localSheetId="4">#REF!</definedName>
    <definedName name="THANABUN_CHEMICAL_CO._LTD." localSheetId="0">#REF!</definedName>
    <definedName name="THANABUN_CHEMICAL_CO._LTD.">#REF!</definedName>
    <definedName name="THE_FASTER_PAINT__THAILAND__CO._LTD." localSheetId="4">#REF!</definedName>
    <definedName name="THE_FASTER_PAINT__THAILAND__CO._LTD." localSheetId="0">#REF!</definedName>
    <definedName name="THE_FASTER_PAINT__THAILAND__CO._LTD.">#REF!</definedName>
    <definedName name="Theptawee_Coating" localSheetId="4">#REF!</definedName>
    <definedName name="Theptawee_Coating" localSheetId="0">#REF!</definedName>
    <definedName name="Theptawee_Coating">#REF!</definedName>
    <definedName name="Tiansin_Carpet_Industry" localSheetId="4">'[2]B-105'!#REF!</definedName>
    <definedName name="Tiansin_Carpet_Industry" localSheetId="0">'[2]B-105'!#REF!</definedName>
    <definedName name="Tiansin_Carpet_Industry">'[2]B-105'!#REF!</definedName>
    <definedName name="To" localSheetId="4">#REF!</definedName>
    <definedName name="To" localSheetId="0">#REF!</definedName>
    <definedName name="To">#REF!</definedName>
    <definedName name="TO_YO_INK__THAILAND__CO._LTD." localSheetId="4">#REF!</definedName>
    <definedName name="TO_YO_INK__THAILAND__CO._LTD." localSheetId="0">#REF!</definedName>
    <definedName name="TO_YO_INK__THAILAND__CO._LTD.">#REF!</definedName>
    <definedName name="Total_Interest" localSheetId="4">#REF!</definedName>
    <definedName name="Total_Interest" localSheetId="0">#REF!</definedName>
    <definedName name="Total_Interest">#REF!</definedName>
    <definedName name="Total_Pay" localSheetId="4">#REF!</definedName>
    <definedName name="Total_Pay" localSheetId="0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4">#REF!</definedName>
    <definedName name="TotalFound" localSheetId="0">#REF!</definedName>
    <definedName name="TotalFound">#REF!</definedName>
    <definedName name="TRIVITH_SUPPLY_CO._LTD." localSheetId="4">#REF!</definedName>
    <definedName name="TRIVITH_SUPPLY_CO._LTD." localSheetId="0">#REF!</definedName>
    <definedName name="TRIVITH_SUPPLY_CO._LTD.">#REF!</definedName>
    <definedName name="tSelect" localSheetId="4">#REF!</definedName>
    <definedName name="tSelect" localSheetId="0">#REF!</definedName>
    <definedName name="tSelect">#REF!</definedName>
    <definedName name="TT" localSheetId="4">#REF!</definedName>
    <definedName name="TT" localSheetId="0">#REF!</definedName>
    <definedName name="TT">#REF!</definedName>
    <definedName name="U" localSheetId="4">#REF!</definedName>
    <definedName name="U" localSheetId="0">#REF!</definedName>
    <definedName name="U">#REF!</definedName>
    <definedName name="U.R._CHEMICAL_CO._LTD." localSheetId="4">#REF!</definedName>
    <definedName name="U.R._CHEMICAL_CO._LTD." localSheetId="0">#REF!</definedName>
    <definedName name="U.R._CHEMICAL_CO._LTD.">#REF!</definedName>
    <definedName name="U___LAND_CO._LTD." localSheetId="4">#REF!</definedName>
    <definedName name="U___LAND_CO._LTD." localSheetId="0">#REF!</definedName>
    <definedName name="U___LAND_CO._LTD.">#REF!</definedName>
    <definedName name="ULAND" localSheetId="4">#REF!</definedName>
    <definedName name="ULAND" localSheetId="0">#REF!</definedName>
    <definedName name="ULAND">#REF!</definedName>
    <definedName name="UNICRON_CHEMICALS_CO._LTD." localSheetId="4">#REF!</definedName>
    <definedName name="UNICRON_CHEMICALS_CO._LTD." localSheetId="0">#REF!</definedName>
    <definedName name="UNICRON_CHEMICALS_CO._LTD.">#REF!</definedName>
    <definedName name="URAI_PHANICH" localSheetId="4">'[2]B-105'!#REF!</definedName>
    <definedName name="URAI_PHANICH" localSheetId="0">'[2]B-105'!#REF!</definedName>
    <definedName name="URAI_PHANICH">'[2]B-105'!#REF!</definedName>
    <definedName name="URAI_PHANICH_CO._LTD." localSheetId="4">#REF!</definedName>
    <definedName name="URAI_PHANICH_CO._LTD." localSheetId="0">#REF!</definedName>
    <definedName name="URAI_PHANICH_CO._LTD.">#REF!</definedName>
    <definedName name="US" localSheetId="4">#REF!</definedName>
    <definedName name="US" localSheetId="0">#REF!</definedName>
    <definedName name="US">#REF!</definedName>
    <definedName name="UU" localSheetId="4">#REF!</definedName>
    <definedName name="UU" localSheetId="0">#REF!</definedName>
    <definedName name="UU">#REF!</definedName>
    <definedName name="V" localSheetId="4">#REF!</definedName>
    <definedName name="V" localSheetId="0">#REF!</definedName>
    <definedName name="V">#REF!</definedName>
    <definedName name="V.P." localSheetId="4">'[2]B-105'!#REF!</definedName>
    <definedName name="V.P." localSheetId="0">'[2]B-105'!#REF!</definedName>
    <definedName name="V.P.">'[2]B-105'!#REF!</definedName>
    <definedName name="V.P.HARDWARE_LTD._PART." localSheetId="4">#REF!</definedName>
    <definedName name="V.P.HARDWARE_LTD._PART." localSheetId="0">#REF!</definedName>
    <definedName name="V.P.HARDWARE_LTD._PART.">#REF!</definedName>
    <definedName name="VA" localSheetId="4">#N/A</definedName>
    <definedName name="VA" localSheetId="0">'3-5'!VA</definedName>
    <definedName name="VA" localSheetId="1">'6-7'!VA</definedName>
    <definedName name="VA">'3-5'!VA</definedName>
    <definedName name="Values_Entered" localSheetId="4">IF('10-11'!Loan_Amount*'10-11'!Interest_Rate*'10-11'!Loan_Years*'10-11'!Loan_Start&gt;0,1,0)</definedName>
    <definedName name="Values_Entered" localSheetId="0">IF('3-5'!Loan_Amount*'3-5'!Interest_Rate*'3-5'!Loan_Years*'3-5'!Loan_Start&gt;0,1,0)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4">#REF!</definedName>
    <definedName name="VV" localSheetId="0">#REF!</definedName>
    <definedName name="VV">#REF!</definedName>
    <definedName name="VVV" localSheetId="4">#REF!</definedName>
    <definedName name="VVV" localSheetId="0">#REF!</definedName>
    <definedName name="VVV">#REF!</definedName>
    <definedName name="W" localSheetId="4">#REF!</definedName>
    <definedName name="W" localSheetId="0">#REF!</definedName>
    <definedName name="W">#REF!</definedName>
    <definedName name="wa" localSheetId="4">#N/A</definedName>
    <definedName name="wa" localSheetId="0">'3-5'!wa</definedName>
    <definedName name="wa" localSheetId="1">'6-7'!wa</definedName>
    <definedName name="wa">'3-5'!wa</definedName>
    <definedName name="WANCHAI_TRADING_LTD._PART." localSheetId="4">#REF!</definedName>
    <definedName name="WANCHAI_TRADING_LTD._PART." localSheetId="0">#REF!</definedName>
    <definedName name="WANCHAI_TRADING_LTD._PART.">#REF!</definedName>
    <definedName name="WINCO_SCREEN_CO._LTD." localSheetId="4">#REF!</definedName>
    <definedName name="WINCO_SCREEN_CO._LTD." localSheetId="0">#REF!</definedName>
    <definedName name="WINCO_SCREEN_CO._LTD.">#REF!</definedName>
    <definedName name="Winson_Chemical" localSheetId="4">#REF!</definedName>
    <definedName name="Winson_Chemical" localSheetId="0">#REF!</definedName>
    <definedName name="Winson_Chemical">#REF!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y" localSheetId="4">#N/A</definedName>
    <definedName name="y" localSheetId="0">'3-5'!y</definedName>
    <definedName name="y" localSheetId="1">'6-7'!y</definedName>
    <definedName name="y">'3-5'!y</definedName>
    <definedName name="Ying_Chareon_Paint_Industry" localSheetId="4">#REF!</definedName>
    <definedName name="Ying_Chareon_Paint_Industry" localSheetId="0">#REF!</definedName>
    <definedName name="Ying_Chareon_Paint_Industry">#REF!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บ้าน" localSheetId="4">#REF!</definedName>
    <definedName name="บ้าน" localSheetId="0">#REF!</definedName>
    <definedName name="บ้าน">#REF!</definedName>
    <definedName name="ฟ31" localSheetId="4">#REF!</definedName>
    <definedName name="ฟ31" localSheetId="0">#REF!</definedName>
    <definedName name="ฟ31">#REF!</definedName>
    <definedName name="ฟ80" localSheetId="4">#REF!</definedName>
    <definedName name="ฟ80" localSheetId="0">#REF!</definedName>
    <definedName name="ฟ80">#REF!</definedName>
    <definedName name="ภงด1" localSheetId="4">#N/A</definedName>
    <definedName name="ภงด1" localSheetId="0">'3-5'!ภงด1</definedName>
    <definedName name="ภงด1" localSheetId="1">'6-7'!ภงด1</definedName>
    <definedName name="ภงด1">'3-5'!ภงด1</definedName>
    <definedName name="อ" localSheetId="4">'[2]Sale 2003'!#REF!</definedName>
    <definedName name="อ" localSheetId="0">'[2]Sale 2003'!#REF!</definedName>
    <definedName name="อ">'[2]Sale 2003'!#REF!</definedName>
    <definedName name="อ6?Fz" localSheetId="4">#REF!</definedName>
    <definedName name="อ6?Fz" localSheetId="0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10" l="1"/>
  <c r="J25" i="10"/>
  <c r="H25" i="10"/>
  <c r="F25" i="10"/>
  <c r="N23" i="10"/>
  <c r="N22" i="10"/>
  <c r="R31" i="4"/>
  <c r="N31" i="4"/>
  <c r="L31" i="4"/>
  <c r="J31" i="4"/>
  <c r="H31" i="4"/>
  <c r="F31" i="4"/>
  <c r="P29" i="4"/>
  <c r="T29" i="4" s="1"/>
  <c r="P27" i="4"/>
  <c r="P31" i="4" l="1"/>
  <c r="T27" i="4"/>
  <c r="T31" i="4" s="1"/>
  <c r="P128" i="8"/>
  <c r="N128" i="8"/>
  <c r="L128" i="8"/>
  <c r="J128" i="8"/>
  <c r="N79" i="8"/>
  <c r="J79" i="8"/>
  <c r="I76" i="12" l="1"/>
  <c r="K76" i="12"/>
  <c r="M76" i="12"/>
  <c r="I86" i="12"/>
  <c r="K86" i="12"/>
  <c r="M86" i="12"/>
  <c r="I34" i="12"/>
  <c r="I37" i="12" s="1"/>
  <c r="K34" i="12"/>
  <c r="K37" i="12" s="1"/>
  <c r="M34" i="12"/>
  <c r="M37" i="12" s="1"/>
  <c r="L72" i="6"/>
  <c r="N72" i="6"/>
  <c r="P72" i="6"/>
  <c r="L83" i="6"/>
  <c r="N83" i="6"/>
  <c r="P83" i="6"/>
  <c r="L92" i="6"/>
  <c r="N92" i="6"/>
  <c r="P92" i="6"/>
  <c r="L14" i="6"/>
  <c r="N14" i="6"/>
  <c r="P14" i="6"/>
  <c r="L32" i="6"/>
  <c r="N32" i="6"/>
  <c r="P32" i="6"/>
  <c r="L131" i="8"/>
  <c r="N131" i="8"/>
  <c r="P131" i="8"/>
  <c r="L70" i="8"/>
  <c r="N70" i="8"/>
  <c r="P70" i="8"/>
  <c r="L79" i="8"/>
  <c r="P79" i="8"/>
  <c r="L23" i="8"/>
  <c r="N23" i="8"/>
  <c r="P23" i="8"/>
  <c r="L36" i="8"/>
  <c r="N36" i="8"/>
  <c r="P36" i="8"/>
  <c r="P37" i="4"/>
  <c r="T37" i="4" s="1"/>
  <c r="P36" i="4"/>
  <c r="T36" i="4" s="1"/>
  <c r="P35" i="4"/>
  <c r="T35" i="4" s="1"/>
  <c r="P34" i="4"/>
  <c r="P22" i="4"/>
  <c r="P21" i="4"/>
  <c r="P20" i="4"/>
  <c r="P19" i="4"/>
  <c r="P18" i="4"/>
  <c r="P15" i="4"/>
  <c r="T15" i="4" s="1"/>
  <c r="R39" i="4"/>
  <c r="N39" i="4"/>
  <c r="L39" i="4"/>
  <c r="J39" i="4"/>
  <c r="H39" i="4"/>
  <c r="F39" i="4"/>
  <c r="L32" i="10"/>
  <c r="J32" i="10"/>
  <c r="H32" i="10"/>
  <c r="F32" i="10"/>
  <c r="N30" i="10"/>
  <c r="N29" i="10"/>
  <c r="N25" i="10"/>
  <c r="N11" i="10"/>
  <c r="I89" i="12" l="1"/>
  <c r="I92" i="12" s="1"/>
  <c r="P23" i="6"/>
  <c r="N23" i="6"/>
  <c r="L23" i="6"/>
  <c r="N32" i="10"/>
  <c r="M89" i="12"/>
  <c r="M92" i="12" s="1"/>
  <c r="N38" i="8"/>
  <c r="L38" i="8"/>
  <c r="K89" i="12"/>
  <c r="K92" i="12" s="1"/>
  <c r="P81" i="8"/>
  <c r="L81" i="8"/>
  <c r="P38" i="8"/>
  <c r="N81" i="8"/>
  <c r="P39" i="4"/>
  <c r="T39" i="4"/>
  <c r="L26" i="6" l="1"/>
  <c r="N26" i="6"/>
  <c r="P26" i="6"/>
  <c r="L133" i="8"/>
  <c r="P133" i="8"/>
  <c r="P60" i="6" l="1"/>
  <c r="L60" i="6"/>
  <c r="N60" i="6"/>
  <c r="J83" i="6"/>
  <c r="J72" i="6"/>
  <c r="J32" i="6"/>
  <c r="J23" i="8"/>
  <c r="J36" i="8"/>
  <c r="J70" i="8"/>
  <c r="J131" i="8"/>
  <c r="P85" i="6" l="1"/>
  <c r="L85" i="6"/>
  <c r="N85" i="6"/>
  <c r="J38" i="8"/>
  <c r="J81" i="8"/>
  <c r="N17" i="10"/>
  <c r="N16" i="10"/>
  <c r="N14" i="10"/>
  <c r="L19" i="10"/>
  <c r="J19" i="10"/>
  <c r="T22" i="4"/>
  <c r="T21" i="4"/>
  <c r="T18" i="4"/>
  <c r="T20" i="4"/>
  <c r="N24" i="4"/>
  <c r="N19" i="10" l="1"/>
  <c r="J92" i="6" l="1"/>
  <c r="J14" i="6" l="1"/>
  <c r="J23" i="6" l="1"/>
  <c r="J133" i="8"/>
  <c r="J26" i="6" l="1"/>
  <c r="N133" i="8"/>
  <c r="G76" i="12"/>
  <c r="A98" i="8"/>
  <c r="A147" i="8" s="1"/>
  <c r="A49" i="6" s="1"/>
  <c r="A101" i="6" s="1"/>
  <c r="A45" i="4" s="1"/>
  <c r="A37" i="10" s="1"/>
  <c r="A53" i="12" s="1"/>
  <c r="A104" i="12" s="1"/>
  <c r="A50" i="8"/>
  <c r="A1" i="6" s="1"/>
  <c r="A50" i="6" s="1"/>
  <c r="A1" i="4" s="1"/>
  <c r="A1" i="10" s="1"/>
  <c r="A1" i="12" s="1"/>
  <c r="A54" i="12" s="1"/>
  <c r="R24" i="4"/>
  <c r="L24" i="4"/>
  <c r="J24" i="4"/>
  <c r="H24" i="4"/>
  <c r="F24" i="4"/>
  <c r="G86" i="12"/>
  <c r="A52" i="6"/>
  <c r="A3" i="4" s="1"/>
  <c r="A3" i="10" s="1"/>
  <c r="A3" i="12" s="1"/>
  <c r="A56" i="12" s="1"/>
  <c r="H19" i="10"/>
  <c r="F19" i="10"/>
  <c r="A52" i="8"/>
  <c r="A101" i="8" s="1"/>
  <c r="J60" i="6" l="1"/>
  <c r="G34" i="12"/>
  <c r="G37" i="12" s="1"/>
  <c r="G89" i="12" s="1"/>
  <c r="G92" i="12" s="1"/>
  <c r="A99" i="8"/>
  <c r="P24" i="4"/>
  <c r="T24" i="4"/>
  <c r="J85" i="6" l="1"/>
</calcChain>
</file>

<file path=xl/sharedStrings.xml><?xml version="1.0" encoding="utf-8"?>
<sst xmlns="http://schemas.openxmlformats.org/spreadsheetml/2006/main" count="362" uniqueCount="201">
  <si>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</si>
  <si>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</si>
  <si>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</si>
  <si>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</si>
  <si>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</si>
  <si>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</si>
  <si>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current assets</t>
  </si>
  <si>
    <t>Total comprehensive income for the year</t>
  </si>
  <si>
    <t>Non-current assets</t>
  </si>
  <si>
    <t>Gross profit</t>
  </si>
  <si>
    <t>Other current assets</t>
  </si>
  <si>
    <t>Total non-current assets</t>
  </si>
  <si>
    <t>Total assets</t>
  </si>
  <si>
    <t>Other non-current assets</t>
  </si>
  <si>
    <t>Administrative expenses</t>
  </si>
  <si>
    <t>Deferred tax assets</t>
  </si>
  <si>
    <t>Earnings per share</t>
  </si>
  <si>
    <t>Current liabilities</t>
  </si>
  <si>
    <t xml:space="preserve">Trade and other payables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</si>
  <si>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</si>
  <si>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</si>
  <si>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</si>
  <si>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</si>
  <si>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</si>
  <si>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</si>
  <si>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</si>
  <si>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</si>
  <si>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</si>
  <si>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</si>
  <si>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</si>
  <si>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</si>
  <si>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income</t>
  </si>
  <si>
    <t>Finance costs</t>
  </si>
  <si>
    <t>Basic earnings per share</t>
  </si>
  <si>
    <t xml:space="preserve">Total comprehensive income </t>
  </si>
  <si>
    <t>Attributable to owners of the parent</t>
  </si>
  <si>
    <t>Issued and</t>
  </si>
  <si>
    <t>paid-up</t>
  </si>
  <si>
    <t>share capital</t>
  </si>
  <si>
    <t>Legal reserve</t>
  </si>
  <si>
    <t>controlling</t>
  </si>
  <si>
    <t>Profit before income tax expense</t>
  </si>
  <si>
    <t>- trade and other payables</t>
  </si>
  <si>
    <t>- other non-current assets</t>
  </si>
  <si>
    <t>- other current assets</t>
  </si>
  <si>
    <t>- other current liabilities</t>
  </si>
  <si>
    <t>Cash flows from financing activities</t>
  </si>
  <si>
    <t>Non-controlling interests</t>
  </si>
  <si>
    <t>Investment in subsidiaries</t>
  </si>
  <si>
    <t>Investment in associate</t>
  </si>
  <si>
    <t>Intangible assets</t>
  </si>
  <si>
    <t>owners of</t>
  </si>
  <si>
    <t>the parent</t>
  </si>
  <si>
    <t>Non-</t>
  </si>
  <si>
    <t>Dividends payment by subsidiary</t>
  </si>
  <si>
    <t>Dividends payment</t>
  </si>
  <si>
    <t>Interest income</t>
  </si>
  <si>
    <t>Interest received</t>
  </si>
  <si>
    <t>Repayments of finance lease liabilities</t>
  </si>
  <si>
    <t>Dividends paid to non-controlling interest</t>
  </si>
  <si>
    <t>Services income</t>
  </si>
  <si>
    <t>Statement of Comprehensive Income</t>
  </si>
  <si>
    <t>Changes in operating assets and liabilities</t>
  </si>
  <si>
    <t>Statement of Financial Position</t>
  </si>
  <si>
    <t>Profit for the year</t>
  </si>
  <si>
    <t>Statement of Cash Flows</t>
  </si>
  <si>
    <t>attributable to:</t>
  </si>
  <si>
    <t>Baht</t>
  </si>
  <si>
    <t>Significant non-cash transactions</t>
  </si>
  <si>
    <t>Other comprehensive income:</t>
  </si>
  <si>
    <t>Income tax paid</t>
  </si>
  <si>
    <t>Less</t>
  </si>
  <si>
    <t>subsequently to profit or loss</t>
  </si>
  <si>
    <t>Item that will not be reclassified</t>
  </si>
  <si>
    <t>from business</t>
  </si>
  <si>
    <t>common control</t>
  </si>
  <si>
    <t>combination</t>
  </si>
  <si>
    <t>under</t>
  </si>
  <si>
    <t>Consolidated financial statements</t>
  </si>
  <si>
    <t xml:space="preserve">Separate financial statements </t>
  </si>
  <si>
    <t>Provision for decommissioning</t>
  </si>
  <si>
    <t>Liabilities and equity</t>
  </si>
  <si>
    <t>Equity</t>
  </si>
  <si>
    <t>Statement of Changes in Equity</t>
  </si>
  <si>
    <t>Total equity</t>
  </si>
  <si>
    <t>Total liabilities and equity</t>
  </si>
  <si>
    <t>Owners of the parent</t>
  </si>
  <si>
    <t>interests</t>
  </si>
  <si>
    <t xml:space="preserve"> financial statements</t>
  </si>
  <si>
    <t>Consolidated</t>
  </si>
  <si>
    <t xml:space="preserve">Separate </t>
  </si>
  <si>
    <t>Interest expense</t>
  </si>
  <si>
    <t>Purchase of intangible assets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</si>
  <si>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</si>
  <si>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</si>
  <si>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Share capital</t>
  </si>
  <si>
    <t>Cost of rendering of services</t>
  </si>
  <si>
    <t xml:space="preserve">Building improvement, </t>
  </si>
  <si>
    <t>equipment and vehicles</t>
  </si>
  <si>
    <r>
      <t>Liabilities and equity</t>
    </r>
    <r>
      <rPr>
        <sz val="9"/>
        <rFont val="Arial"/>
        <family val="2"/>
      </rPr>
      <t xml:space="preserve"> (Cont’d)</t>
    </r>
  </si>
  <si>
    <t>Separate</t>
  </si>
  <si>
    <t>in associate</t>
  </si>
  <si>
    <t>employee benefit plan</t>
  </si>
  <si>
    <t xml:space="preserve">Income tax relating to items </t>
  </si>
  <si>
    <t xml:space="preserve">that will not be reclassified </t>
  </si>
  <si>
    <t xml:space="preserve">subsequently to profit or loss </t>
  </si>
  <si>
    <t>cash equivalents</t>
  </si>
  <si>
    <t>under common control</t>
  </si>
  <si>
    <t>Income tax expense</t>
  </si>
  <si>
    <t>Shortage arising</t>
  </si>
  <si>
    <t>Profit attributable to:</t>
  </si>
  <si>
    <t>The accompanying notes are an integral part of these consolidated and separate financial statements.</t>
  </si>
  <si>
    <t>Short-term investments</t>
  </si>
  <si>
    <t>Other components of equity</t>
  </si>
  <si>
    <t>Dividend income</t>
  </si>
  <si>
    <t>Item that will be reclassified</t>
  </si>
  <si>
    <t xml:space="preserve">Gain on change in value of </t>
  </si>
  <si>
    <t>available-for-sale securities</t>
  </si>
  <si>
    <t xml:space="preserve">Total items that will be reclassified </t>
  </si>
  <si>
    <t>subsequently to profit or loss, net of tax</t>
  </si>
  <si>
    <t>Proceeds from shares issued</t>
  </si>
  <si>
    <t>Other</t>
  </si>
  <si>
    <t>components</t>
  </si>
  <si>
    <t>of equity</t>
  </si>
  <si>
    <t>Change in equity for period</t>
  </si>
  <si>
    <t>Proceeds from share issued</t>
  </si>
  <si>
    <t>Dividends received from subsidiary</t>
  </si>
  <si>
    <t>Short-term loans to subsidiaries</t>
  </si>
  <si>
    <t xml:space="preserve">that will be reclassified </t>
  </si>
  <si>
    <t>Payment of short-term loans to subsidiaries</t>
  </si>
  <si>
    <t>Finance lease liabilities</t>
  </si>
  <si>
    <t xml:space="preserve">                               Director  ___________________________           Director  ___________________________</t>
  </si>
  <si>
    <t xml:space="preserve">                                                  Mr. Chawan Boonprakobsak                                   Mr. Sompoch Tanutantivong</t>
  </si>
  <si>
    <t xml:space="preserve">                                                                                              Director  ___________________________           Director  ___________________________</t>
  </si>
  <si>
    <t xml:space="preserve">                                                                                                                 Mr. Chawan Boonprakobsak                                   Mr. Sompoch Tanutantivong</t>
  </si>
  <si>
    <t>Total items that will not be reclassified</t>
  </si>
  <si>
    <t xml:space="preserve">Ordinary shares 160,000,000 shares </t>
  </si>
  <si>
    <t>of par value Baht 0.50 each</t>
  </si>
  <si>
    <t>Ordinary shares 120,000,000 shares</t>
  </si>
  <si>
    <t>of paid-up Baht 0.50 each</t>
  </si>
  <si>
    <t>-</t>
  </si>
  <si>
    <t xml:space="preserve">Actuarial gain (loss) on defined  </t>
  </si>
  <si>
    <t>Gain on disposal of equipment</t>
  </si>
  <si>
    <t xml:space="preserve">Payment for increase in share capital </t>
  </si>
  <si>
    <t xml:space="preserve"> </t>
  </si>
  <si>
    <t>in subsidiaries</t>
  </si>
  <si>
    <t>from subsidiaries</t>
  </si>
  <si>
    <t>Net cash (used in) generated from investing activities</t>
  </si>
  <si>
    <t>Dividends paid</t>
  </si>
  <si>
    <t>Loss on write-off of assets</t>
  </si>
  <si>
    <t>Interest expense of finance lease liabilities</t>
  </si>
  <si>
    <t>As at 31 December 2020</t>
  </si>
  <si>
    <t>2020</t>
  </si>
  <si>
    <t>Closing balance at 31 December 2020</t>
  </si>
  <si>
    <t>For the year ended 31 December 2020</t>
  </si>
  <si>
    <t>Opening balance at 1 January 2019</t>
  </si>
  <si>
    <t>Closing balance at 31 December 2019</t>
  </si>
  <si>
    <t>2019</t>
  </si>
  <si>
    <t>AddTech Hub Public Company Limited</t>
  </si>
  <si>
    <t>Financial assets measured at fair value</t>
  </si>
  <si>
    <t>through profit or loss</t>
  </si>
  <si>
    <t>Right-of-use assets</t>
  </si>
  <si>
    <t>Current portion of lease liabilities</t>
  </si>
  <si>
    <t>Lease liabilities</t>
  </si>
  <si>
    <t xml:space="preserve">Shortage arising from business combination </t>
  </si>
  <si>
    <t>Appropriated -</t>
  </si>
  <si>
    <t>legal reserve</t>
  </si>
  <si>
    <t>5,12</t>
  </si>
  <si>
    <t>5,22</t>
  </si>
  <si>
    <t>Retrospective adjustments</t>
  </si>
  <si>
    <t>from changes in accounting policy</t>
  </si>
  <si>
    <t>Opening balance at 31 December 2019 - previously reported</t>
  </si>
  <si>
    <t>Retrospective adjustments from changes in accounting policy</t>
  </si>
  <si>
    <t>Opening balance at 1 January 2020 - restated</t>
  </si>
  <si>
    <t>Amortisation of right-of-use assets</t>
  </si>
  <si>
    <t>Gains from changes in fair value</t>
  </si>
  <si>
    <t>of financial assets</t>
  </si>
  <si>
    <t>Payments on lease liabilities</t>
  </si>
  <si>
    <t>Cash generated from operations</t>
  </si>
  <si>
    <t>Net cash generated from operating activities</t>
  </si>
  <si>
    <t>Net cash used in financing activities</t>
  </si>
  <si>
    <t xml:space="preserve">Net increase (decrease) in cash and </t>
  </si>
  <si>
    <t>Share of (profit) loss of investments in associate</t>
  </si>
  <si>
    <t xml:space="preserve">Share of profit (loss) of investments </t>
  </si>
  <si>
    <r>
      <t xml:space="preserve">Statement of Comprehensive Income </t>
    </r>
    <r>
      <rPr>
        <sz val="9"/>
        <rFont val="Arial"/>
        <family val="2"/>
      </rPr>
      <t>(Cont’d)</t>
    </r>
  </si>
  <si>
    <r>
      <t xml:space="preserve">Statement of Changes in Equity </t>
    </r>
    <r>
      <rPr>
        <sz val="9"/>
        <rFont val="Arial"/>
        <family val="2"/>
      </rPr>
      <t>(Cont’d)</t>
    </r>
  </si>
  <si>
    <t>Trade and other receivables and contract assets</t>
  </si>
  <si>
    <t>- trade and other receivables and contract assets</t>
  </si>
  <si>
    <t>Closing balance of cash and cash equivalents</t>
  </si>
  <si>
    <t>Income tax payable</t>
  </si>
  <si>
    <t>Total</t>
  </si>
  <si>
    <t>Services expenses</t>
  </si>
  <si>
    <t xml:space="preserve">Depreciation </t>
  </si>
  <si>
    <t>Amortisation of intangible assets</t>
  </si>
  <si>
    <t>Unrealised loss from exchange rate</t>
  </si>
  <si>
    <t>Purchase of building improvement and equipment</t>
  </si>
  <si>
    <t>Current portion of finance lease liabilities</t>
  </si>
  <si>
    <t xml:space="preserve">Equity attributable to owners of the parent </t>
  </si>
  <si>
    <t>Cash flows from investing activities</t>
  </si>
  <si>
    <t>Proceeds from repayment of short-term loans</t>
  </si>
  <si>
    <t>Proceeds from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</si>
</sst>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_);_(* \(#,##0\);_(* &quot;-&quot;_);_(@_)"/>
    <numFmt numFmtId="190" formatCode="_(* #,##0.00_);_(* \(#,##0.00\);_(* &quot;-&quot;??_);_(@_)"/>
    <numFmt numFmtId="191" formatCode="&quot;$&quot;#,##0_);\(&quot;$&quot;#,##0\)"/>
    <numFmt numFmtId="192" formatCode="#,##0;\(#,##0\)"/>
    <numFmt numFmtId="193" formatCode="#,##0;\(#,##0\);&quot;-&quot;;@"/>
    <numFmt numFmtId="194" formatCode="#,##0.00;\(#,##0.00\);&quot;-&quot;;@"/>
    <numFmt numFmtId="195" formatCode="General_)"/>
    <numFmt numFmtId="196" formatCode="_(* #,##0.0_);_(* \(#,##0.0\);_(* &quot;-&quot;??_);_(@_)"/>
    <numFmt numFmtId="197" formatCode="0.00_);\(0.00\)"/>
    <numFmt numFmtId="198" formatCode="0.0_);\(0.0\)"/>
    <numFmt numFmtId="199" formatCode="\$#,##0;\(\$#,##0\)"/>
    <numFmt numFmtId="200" formatCode="\$#,##0.00;\(\$#,##0.00\)"/>
    <numFmt numFmtId="201" formatCode="_-[$€]* #,##0.00_-;\-[$€]* #,##0.00_-;_-[$€]* &quot;-&quot;??_-;_-@_-"/>
    <numFmt numFmtId="202" formatCode="mm/dd/yy"/>
    <numFmt numFmtId="203" formatCode="0_);\(0\)"/>
    <numFmt numFmtId="204" formatCode="_-* #,##0_-;\-* #,##0_-;_-* &quot;-&quot;??_-;_-@_-"/>
    <numFmt numFmtId="205" formatCode="_-* #,##0.00000_-;\-* #,##0.00000_-;_-* &quot;-&quot;??_-;_-@_-"/>
  </numFmts>
  <fonts count="46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4"/>
      <name val="Cordia New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3"/>
      <name val="Angsana New"/>
      <family val="1"/>
    </font>
    <font>
      <i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2">
    <xf numFmtId="0" fontId="0" fillId="0" borderId="0"/>
    <xf numFmtId="195" fontId="4" fillId="0" borderId="0"/>
    <xf numFmtId="195" fontId="4" fillId="0" borderId="0"/>
    <xf numFmtId="195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91" fontId="8" fillId="0" borderId="1" applyAlignment="0" applyProtection="0"/>
    <xf numFmtId="0" fontId="9" fillId="0" borderId="0" applyFill="0" applyBorder="0" applyAlignment="0"/>
    <xf numFmtId="19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7" fontId="9" fillId="0" borderId="0" applyFill="0" applyBorder="0" applyAlignment="0"/>
    <xf numFmtId="0" fontId="9" fillId="0" borderId="0" applyFill="0" applyBorder="0" applyAlignment="0"/>
    <xf numFmtId="198" fontId="9" fillId="0" borderId="0" applyFill="0" applyBorder="0" applyAlignment="0"/>
    <xf numFmtId="196" fontId="9" fillId="0" borderId="0" applyFill="0" applyBorder="0" applyAlignment="0"/>
    <xf numFmtId="43" fontId="36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19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2" fontId="10" fillId="0" borderId="0"/>
    <xf numFmtId="0" fontId="11" fillId="0" borderId="0" applyNumberFormat="0" applyAlignment="0">
      <alignment horizontal="left"/>
    </xf>
    <xf numFmtId="0" fontId="7" fillId="0" borderId="2"/>
    <xf numFmtId="196" fontId="9" fillId="0" borderId="0" applyFont="0" applyFill="0" applyBorder="0" applyAlignment="0" applyProtection="0"/>
    <xf numFmtId="200" fontId="10" fillId="0" borderId="0"/>
    <xf numFmtId="14" fontId="5" fillId="0" borderId="0" applyFill="0" applyBorder="0" applyAlignment="0"/>
    <xf numFmtId="38" fontId="12" fillId="0" borderId="3">
      <alignment vertical="center"/>
    </xf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9" fontId="10" fillId="0" borderId="0"/>
    <xf numFmtId="0" fontId="9" fillId="0" borderId="0" applyFill="0" applyBorder="0" applyAlignment="0"/>
    <xf numFmtId="196" fontId="9" fillId="0" borderId="0" applyFill="0" applyBorder="0" applyAlignment="0"/>
    <xf numFmtId="0" fontId="9" fillId="0" borderId="0" applyFill="0" applyBorder="0" applyAlignment="0"/>
    <xf numFmtId="198" fontId="9" fillId="0" borderId="0" applyFill="0" applyBorder="0" applyAlignment="0"/>
    <xf numFmtId="196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201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96" fontId="9" fillId="0" borderId="0" applyFill="0" applyBorder="0" applyAlignment="0"/>
    <xf numFmtId="0" fontId="9" fillId="0" borderId="0" applyFill="0" applyBorder="0" applyAlignment="0"/>
    <xf numFmtId="198" fontId="9" fillId="0" borderId="0" applyFill="0" applyBorder="0" applyAlignment="0"/>
    <xf numFmtId="196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3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9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96" fontId="9" fillId="0" borderId="0" applyFill="0" applyBorder="0" applyAlignment="0"/>
    <xf numFmtId="0" fontId="9" fillId="0" borderId="0" applyFill="0" applyBorder="0" applyAlignment="0"/>
    <xf numFmtId="198" fontId="9" fillId="0" borderId="0" applyFill="0" applyBorder="0" applyAlignment="0"/>
    <xf numFmtId="196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202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95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203" fontId="9" fillId="0" borderId="0" applyFill="0" applyBorder="0" applyAlignment="0"/>
    <xf numFmtId="0" fontId="9" fillId="0" borderId="0" applyFill="0" applyBorder="0" applyAlignment="0"/>
    <xf numFmtId="0" fontId="32" fillId="7" borderId="2"/>
    <xf numFmtId="204" fontId="16" fillId="0" borderId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</cellStyleXfs>
  <cellXfs count="206">
    <xf numFmtId="0" fontId="0" fillId="0" borderId="0" xfId="0"/>
    <xf numFmtId="0" fontId="30" fillId="0" borderId="0" xfId="79" applyFont="1" applyFill="1" applyAlignment="1">
      <alignment vertical="center"/>
    </xf>
    <xf numFmtId="0" fontId="30" fillId="0" borderId="0" xfId="79" applyFont="1" applyFill="1" applyAlignment="1">
      <alignment horizontal="center" vertical="center"/>
    </xf>
    <xf numFmtId="193" fontId="30" fillId="0" borderId="0" xfId="79" applyNumberFormat="1" applyFont="1" applyFill="1" applyAlignment="1">
      <alignment horizontal="right" vertical="center"/>
    </xf>
    <xf numFmtId="193" fontId="30" fillId="0" borderId="0" xfId="79" applyNumberFormat="1" applyFont="1" applyFill="1" applyAlignment="1">
      <alignment horizontal="center" vertical="center"/>
    </xf>
    <xf numFmtId="192" fontId="30" fillId="0" borderId="12" xfId="79" applyNumberFormat="1" applyFont="1" applyFill="1" applyBorder="1" applyAlignment="1">
      <alignment vertical="center"/>
    </xf>
    <xf numFmtId="0" fontId="30" fillId="0" borderId="12" xfId="79" applyFont="1" applyFill="1" applyBorder="1" applyAlignment="1">
      <alignment vertical="center"/>
    </xf>
    <xf numFmtId="0" fontId="30" fillId="0" borderId="12" xfId="79" applyFont="1" applyFill="1" applyBorder="1" applyAlignment="1">
      <alignment horizontal="center" vertical="center"/>
    </xf>
    <xf numFmtId="193" fontId="30" fillId="0" borderId="12" xfId="79" applyNumberFormat="1" applyFont="1" applyFill="1" applyBorder="1" applyAlignment="1">
      <alignment horizontal="right" vertical="center"/>
    </xf>
    <xf numFmtId="192" fontId="30" fillId="0" borderId="0" xfId="79" applyNumberFormat="1" applyFont="1" applyFill="1" applyBorder="1" applyAlignment="1">
      <alignment vertical="center"/>
    </xf>
    <xf numFmtId="0" fontId="30" fillId="0" borderId="0" xfId="79" applyFont="1" applyFill="1" applyBorder="1" applyAlignment="1">
      <alignment vertical="center"/>
    </xf>
    <xf numFmtId="0" fontId="30" fillId="0" borderId="0" xfId="79" applyFont="1" applyFill="1" applyBorder="1" applyAlignment="1">
      <alignment horizontal="center" vertical="center"/>
    </xf>
    <xf numFmtId="193" fontId="30" fillId="0" borderId="0" xfId="79" applyNumberFormat="1" applyFont="1" applyFill="1" applyBorder="1" applyAlignment="1">
      <alignment horizontal="right" vertical="center"/>
    </xf>
    <xf numFmtId="193" fontId="30" fillId="0" borderId="0" xfId="73" quotePrefix="1" applyNumberFormat="1" applyFont="1" applyFill="1" applyBorder="1" applyAlignment="1">
      <alignment horizontal="right" vertical="center"/>
    </xf>
    <xf numFmtId="0" fontId="30" fillId="0" borderId="0" xfId="73" applyFont="1" applyFill="1" applyBorder="1" applyAlignment="1">
      <alignment horizontal="right" vertical="center"/>
    </xf>
    <xf numFmtId="0" fontId="30" fillId="0" borderId="12" xfId="73" applyFont="1" applyFill="1" applyBorder="1" applyAlignment="1">
      <alignment horizontal="center" vertical="center"/>
    </xf>
    <xf numFmtId="0" fontId="30" fillId="0" borderId="12" xfId="79" applyFont="1" applyFill="1" applyBorder="1" applyAlignment="1">
      <alignment horizontal="right" vertical="center"/>
    </xf>
    <xf numFmtId="0" fontId="30" fillId="0" borderId="0" xfId="79" applyFont="1" applyFill="1" applyBorder="1" applyAlignment="1">
      <alignment horizontal="right" vertical="center"/>
    </xf>
    <xf numFmtId="192" fontId="30" fillId="0" borderId="0" xfId="79" applyNumberFormat="1" applyFont="1" applyFill="1" applyAlignment="1">
      <alignment vertical="center"/>
    </xf>
    <xf numFmtId="0" fontId="37" fillId="0" borderId="0" xfId="79" applyFont="1" applyFill="1" applyBorder="1" applyAlignment="1">
      <alignment vertical="center"/>
    </xf>
    <xf numFmtId="0" fontId="37" fillId="0" borderId="0" xfId="79" applyFont="1" applyFill="1" applyBorder="1" applyAlignment="1">
      <alignment horizontal="center" vertical="center"/>
    </xf>
    <xf numFmtId="193" fontId="37" fillId="0" borderId="0" xfId="79" applyNumberFormat="1" applyFont="1" applyFill="1" applyBorder="1" applyAlignment="1">
      <alignment horizontal="right" vertical="center"/>
    </xf>
    <xf numFmtId="193" fontId="37" fillId="0" borderId="0" xfId="79" applyNumberFormat="1" applyFont="1" applyFill="1" applyBorder="1" applyAlignment="1">
      <alignment horizontal="center" vertical="center"/>
    </xf>
    <xf numFmtId="0" fontId="37" fillId="0" borderId="0" xfId="79" quotePrefix="1" applyFont="1" applyFill="1" applyBorder="1" applyAlignment="1">
      <alignment vertical="center"/>
    </xf>
    <xf numFmtId="0" fontId="37" fillId="0" borderId="0" xfId="73" applyFont="1" applyFill="1" applyAlignment="1">
      <alignment vertical="center"/>
    </xf>
    <xf numFmtId="193" fontId="37" fillId="0" borderId="0" xfId="79" applyNumberFormat="1" applyFont="1" applyFill="1" applyBorder="1" applyAlignment="1">
      <alignment vertical="center"/>
    </xf>
    <xf numFmtId="193" fontId="37" fillId="0" borderId="12" xfId="79" applyNumberFormat="1" applyFont="1" applyFill="1" applyBorder="1" applyAlignment="1">
      <alignment horizontal="right" vertical="center"/>
    </xf>
    <xf numFmtId="0" fontId="30" fillId="0" borderId="0" xfId="79" applyFont="1" applyFill="1" applyAlignment="1">
      <alignment horizontal="left" vertical="center"/>
    </xf>
    <xf numFmtId="193" fontId="37" fillId="0" borderId="0" xfId="79" applyNumberFormat="1" applyFont="1" applyFill="1" applyAlignment="1">
      <alignment horizontal="right" vertical="center"/>
    </xf>
    <xf numFmtId="0" fontId="37" fillId="0" borderId="12" xfId="73" quotePrefix="1" applyFont="1" applyFill="1" applyBorder="1" applyAlignment="1">
      <alignment horizontal="left" vertical="center"/>
    </xf>
    <xf numFmtId="0" fontId="37" fillId="0" borderId="12" xfId="79" applyFont="1" applyFill="1" applyBorder="1" applyAlignment="1">
      <alignment vertical="center"/>
    </xf>
    <xf numFmtId="193" fontId="37" fillId="0" borderId="12" xfId="79" applyNumberFormat="1" applyFont="1" applyFill="1" applyBorder="1" applyAlignment="1">
      <alignment vertical="center"/>
    </xf>
    <xf numFmtId="192" fontId="30" fillId="0" borderId="12" xfId="79" applyNumberFormat="1" applyFont="1" applyFill="1" applyBorder="1" applyAlignment="1">
      <alignment horizontal="left" vertical="center"/>
    </xf>
    <xf numFmtId="192" fontId="30" fillId="0" borderId="0" xfId="79" applyNumberFormat="1" applyFont="1" applyFill="1" applyBorder="1" applyAlignment="1">
      <alignment horizontal="left" vertical="center"/>
    </xf>
    <xf numFmtId="192" fontId="30" fillId="0" borderId="0" xfId="79" applyNumberFormat="1" applyFont="1" applyFill="1" applyAlignment="1">
      <alignment horizontal="left" vertical="center"/>
    </xf>
    <xf numFmtId="0" fontId="37" fillId="0" borderId="0" xfId="73" applyFont="1" applyFill="1" applyBorder="1" applyAlignment="1">
      <alignment vertical="center"/>
    </xf>
    <xf numFmtId="0" fontId="37" fillId="0" borderId="12" xfId="79" applyFont="1" applyFill="1" applyBorder="1" applyAlignment="1">
      <alignment horizontal="center" vertical="center"/>
    </xf>
    <xf numFmtId="193" fontId="37" fillId="0" borderId="12" xfId="79" applyNumberFormat="1" applyFont="1" applyFill="1" applyBorder="1" applyAlignment="1">
      <alignment horizontal="center" vertical="center"/>
    </xf>
    <xf numFmtId="193" fontId="37" fillId="0" borderId="0" xfId="83" applyNumberFormat="1" applyFont="1" applyFill="1" applyBorder="1" applyAlignment="1">
      <alignment horizontal="right" vertical="center"/>
    </xf>
    <xf numFmtId="193" fontId="37" fillId="0" borderId="13" xfId="83" applyNumberFormat="1" applyFont="1" applyFill="1" applyBorder="1" applyAlignment="1">
      <alignment horizontal="right" vertical="center"/>
    </xf>
    <xf numFmtId="193" fontId="37" fillId="0" borderId="0" xfId="79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93" fontId="30" fillId="0" borderId="0" xfId="0" applyNumberFormat="1" applyFont="1" applyFill="1" applyAlignment="1">
      <alignment horizontal="right" vertical="center"/>
    </xf>
    <xf numFmtId="189" fontId="30" fillId="0" borderId="0" xfId="0" applyNumberFormat="1" applyFont="1" applyFill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left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 vertical="center"/>
    </xf>
    <xf numFmtId="193" fontId="30" fillId="0" borderId="12" xfId="0" applyNumberFormat="1" applyFont="1" applyFill="1" applyBorder="1" applyAlignment="1">
      <alignment horizontal="right" vertical="center"/>
    </xf>
    <xf numFmtId="189" fontId="30" fillId="0" borderId="12" xfId="0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left" vertical="center"/>
    </xf>
    <xf numFmtId="193" fontId="30" fillId="0" borderId="0" xfId="0" applyNumberFormat="1" applyFont="1" applyFill="1" applyBorder="1" applyAlignment="1">
      <alignment horizontal="right" vertical="center"/>
    </xf>
    <xf numFmtId="189" fontId="30" fillId="0" borderId="0" xfId="0" applyNumberFormat="1" applyFont="1" applyFill="1" applyBorder="1" applyAlignment="1">
      <alignment horizontal="right" vertical="center"/>
    </xf>
    <xf numFmtId="189" fontId="30" fillId="0" borderId="0" xfId="73" applyNumberFormat="1" applyFont="1" applyFill="1" applyAlignment="1">
      <alignment horizontal="right" vertical="center"/>
    </xf>
    <xf numFmtId="192" fontId="30" fillId="0" borderId="0" xfId="0" applyNumberFormat="1" applyFont="1" applyFill="1" applyAlignment="1">
      <alignment horizontal="right" vertical="center"/>
    </xf>
    <xf numFmtId="0" fontId="37" fillId="0" borderId="0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192" fontId="37" fillId="0" borderId="0" xfId="0" applyNumberFormat="1" applyFont="1" applyFill="1" applyBorder="1" applyAlignment="1">
      <alignment horizontal="right" vertical="center"/>
    </xf>
    <xf numFmtId="193" fontId="37" fillId="0" borderId="0" xfId="0" applyNumberFormat="1" applyFont="1" applyFill="1" applyBorder="1" applyAlignment="1">
      <alignment horizontal="right" vertical="center"/>
    </xf>
    <xf numFmtId="193" fontId="37" fillId="0" borderId="12" xfId="0" applyNumberFormat="1" applyFont="1" applyFill="1" applyBorder="1" applyAlignment="1">
      <alignment horizontal="right" vertical="center"/>
    </xf>
    <xf numFmtId="192" fontId="37" fillId="0" borderId="0" xfId="0" applyNumberFormat="1" applyFont="1" applyFill="1" applyAlignment="1">
      <alignment horizontal="right" vertical="center"/>
    </xf>
    <xf numFmtId="194" fontId="37" fillId="0" borderId="0" xfId="83" applyNumberFormat="1" applyFont="1" applyFill="1" applyBorder="1" applyAlignment="1">
      <alignment vertical="center"/>
    </xf>
    <xf numFmtId="194" fontId="37" fillId="0" borderId="0" xfId="83" applyNumberFormat="1" applyFont="1" applyFill="1" applyBorder="1" applyAlignment="1">
      <alignment horizontal="right" vertical="center"/>
    </xf>
    <xf numFmtId="193" fontId="37" fillId="0" borderId="0" xfId="83" applyNumberFormat="1" applyFont="1" applyFill="1" applyBorder="1" applyAlignment="1">
      <alignment vertical="center"/>
    </xf>
    <xf numFmtId="0" fontId="37" fillId="0" borderId="0" xfId="83" applyFont="1" applyFill="1" applyAlignment="1">
      <alignment vertical="center"/>
    </xf>
    <xf numFmtId="193" fontId="37" fillId="0" borderId="0" xfId="0" applyNumberFormat="1" applyFont="1" applyFill="1" applyAlignment="1">
      <alignment horizontal="right" vertical="center"/>
    </xf>
    <xf numFmtId="189" fontId="37" fillId="0" borderId="0" xfId="0" applyNumberFormat="1" applyFont="1" applyFill="1" applyAlignment="1">
      <alignment horizontal="right" vertical="center"/>
    </xf>
    <xf numFmtId="193" fontId="37" fillId="0" borderId="12" xfId="83" applyNumberFormat="1" applyFont="1" applyFill="1" applyBorder="1" applyAlignment="1">
      <alignment vertical="center"/>
    </xf>
    <xf numFmtId="193" fontId="37" fillId="0" borderId="0" xfId="0" applyNumberFormat="1" applyFont="1" applyFill="1" applyBorder="1" applyAlignment="1">
      <alignment horizontal="center" vertical="center"/>
    </xf>
    <xf numFmtId="193" fontId="37" fillId="0" borderId="13" xfId="0" applyNumberFormat="1" applyFont="1" applyFill="1" applyBorder="1" applyAlignment="1">
      <alignment horizontal="right" vertical="center"/>
    </xf>
    <xf numFmtId="0" fontId="37" fillId="0" borderId="0" xfId="0" applyFont="1" applyFill="1" applyBorder="1" applyAlignment="1">
      <alignment horizontal="right" vertical="center"/>
    </xf>
    <xf numFmtId="0" fontId="37" fillId="0" borderId="12" xfId="0" applyFont="1" applyFill="1" applyBorder="1" applyAlignment="1">
      <alignment vertical="center"/>
    </xf>
    <xf numFmtId="0" fontId="37" fillId="0" borderId="12" xfId="0" applyFont="1" applyFill="1" applyBorder="1" applyAlignment="1">
      <alignment horizontal="center" vertical="center"/>
    </xf>
    <xf numFmtId="194" fontId="37" fillId="0" borderId="12" xfId="83" applyNumberFormat="1" applyFont="1" applyFill="1" applyBorder="1" applyAlignment="1">
      <alignment vertical="center"/>
    </xf>
    <xf numFmtId="194" fontId="37" fillId="0" borderId="12" xfId="83" applyNumberFormat="1" applyFont="1" applyFill="1" applyBorder="1" applyAlignment="1">
      <alignment horizontal="right" vertical="center"/>
    </xf>
    <xf numFmtId="192" fontId="30" fillId="0" borderId="12" xfId="0" applyNumberFormat="1" applyFont="1" applyFill="1" applyBorder="1" applyAlignment="1">
      <alignment vertical="center"/>
    </xf>
    <xf numFmtId="192" fontId="30" fillId="0" borderId="0" xfId="0" applyNumberFormat="1" applyFont="1" applyFill="1" applyBorder="1" applyAlignment="1">
      <alignment vertical="center"/>
    </xf>
    <xf numFmtId="193" fontId="37" fillId="0" borderId="13" xfId="83" applyNumberFormat="1" applyFont="1" applyFill="1" applyBorder="1" applyAlignment="1">
      <alignment vertical="center"/>
    </xf>
    <xf numFmtId="194" fontId="37" fillId="0" borderId="13" xfId="83" applyNumberFormat="1" applyFont="1" applyFill="1" applyBorder="1" applyAlignment="1">
      <alignment vertical="center"/>
    </xf>
    <xf numFmtId="193" fontId="37" fillId="0" borderId="12" xfId="0" applyNumberFormat="1" applyFont="1" applyFill="1" applyBorder="1" applyAlignment="1">
      <alignment horizontal="center" vertical="center"/>
    </xf>
    <xf numFmtId="192" fontId="37" fillId="0" borderId="12" xfId="0" applyNumberFormat="1" applyFont="1" applyFill="1" applyBorder="1" applyAlignment="1">
      <alignment horizontal="center" vertical="center"/>
    </xf>
    <xf numFmtId="192" fontId="37" fillId="0" borderId="12" xfId="0" applyNumberFormat="1" applyFont="1" applyFill="1" applyBorder="1" applyAlignment="1">
      <alignment horizontal="right" vertical="center"/>
    </xf>
    <xf numFmtId="193" fontId="37" fillId="0" borderId="0" xfId="0" applyNumberFormat="1" applyFont="1" applyFill="1" applyAlignment="1">
      <alignment horizontal="center" vertical="center"/>
    </xf>
    <xf numFmtId="192" fontId="37" fillId="0" borderId="0" xfId="79" applyNumberFormat="1" applyFont="1" applyFill="1" applyBorder="1" applyAlignment="1">
      <alignment horizontal="right" vertical="center"/>
    </xf>
    <xf numFmtId="192" fontId="37" fillId="0" borderId="0" xfId="0" applyNumberFormat="1" applyFont="1" applyFill="1" applyAlignment="1">
      <alignment horizontal="center" vertical="center"/>
    </xf>
    <xf numFmtId="192" fontId="41" fillId="0" borderId="0" xfId="83" applyNumberFormat="1" applyFont="1" applyFill="1" applyAlignment="1">
      <alignment vertical="center"/>
    </xf>
    <xf numFmtId="0" fontId="42" fillId="0" borderId="0" xfId="83" applyFont="1" applyFill="1" applyAlignment="1">
      <alignment vertical="center"/>
    </xf>
    <xf numFmtId="193" fontId="41" fillId="0" borderId="0" xfId="23" applyNumberFormat="1" applyFont="1" applyFill="1" applyAlignment="1">
      <alignment horizontal="right" vertical="center"/>
    </xf>
    <xf numFmtId="192" fontId="41" fillId="0" borderId="0" xfId="83" applyNumberFormat="1" applyFont="1" applyFill="1" applyAlignment="1">
      <alignment horizontal="left" vertical="center"/>
    </xf>
    <xf numFmtId="192" fontId="41" fillId="0" borderId="0" xfId="83" quotePrefix="1" applyNumberFormat="1" applyFont="1" applyFill="1" applyAlignment="1">
      <alignment horizontal="left" vertical="center"/>
    </xf>
    <xf numFmtId="193" fontId="42" fillId="0" borderId="0" xfId="23" applyNumberFormat="1" applyFont="1" applyFill="1" applyAlignment="1">
      <alignment horizontal="centerContinuous" vertical="center"/>
    </xf>
    <xf numFmtId="192" fontId="41" fillId="0" borderId="12" xfId="83" applyNumberFormat="1" applyFont="1" applyFill="1" applyBorder="1" applyAlignment="1">
      <alignment horizontal="left" vertical="center"/>
    </xf>
    <xf numFmtId="0" fontId="42" fillId="0" borderId="12" xfId="83" applyFont="1" applyFill="1" applyBorder="1" applyAlignment="1">
      <alignment vertical="center"/>
    </xf>
    <xf numFmtId="193" fontId="42" fillId="0" borderId="12" xfId="23" applyNumberFormat="1" applyFont="1" applyFill="1" applyBorder="1" applyAlignment="1">
      <alignment horizontal="centerContinuous" vertical="center"/>
    </xf>
    <xf numFmtId="192" fontId="41" fillId="0" borderId="0" xfId="83" applyNumberFormat="1" applyFont="1" applyFill="1" applyBorder="1" applyAlignment="1">
      <alignment horizontal="left" vertical="center"/>
    </xf>
    <xf numFmtId="0" fontId="42" fillId="0" borderId="0" xfId="83" applyFont="1" applyFill="1" applyBorder="1" applyAlignment="1">
      <alignment vertical="center"/>
    </xf>
    <xf numFmtId="193" fontId="42" fillId="0" borderId="0" xfId="23" applyNumberFormat="1" applyFont="1" applyFill="1" applyBorder="1" applyAlignment="1">
      <alignment horizontal="centerContinuous" vertical="center"/>
    </xf>
    <xf numFmtId="192" fontId="42" fillId="0" borderId="0" xfId="78" applyNumberFormat="1" applyFont="1" applyFill="1" applyAlignment="1">
      <alignment vertical="center"/>
    </xf>
    <xf numFmtId="189" fontId="41" fillId="0" borderId="0" xfId="73" applyNumberFormat="1" applyFont="1" applyFill="1" applyAlignment="1">
      <alignment horizontal="right" vertical="center"/>
    </xf>
    <xf numFmtId="193" fontId="41" fillId="0" borderId="0" xfId="73" quotePrefix="1" applyNumberFormat="1" applyFont="1" applyFill="1" applyBorder="1" applyAlignment="1">
      <alignment horizontal="right" vertical="center"/>
    </xf>
    <xf numFmtId="0" fontId="41" fillId="0" borderId="0" xfId="73" applyFont="1" applyFill="1" applyBorder="1" applyAlignment="1">
      <alignment horizontal="right" vertical="center"/>
    </xf>
    <xf numFmtId="193" fontId="41" fillId="0" borderId="0" xfId="79" applyNumberFormat="1" applyFont="1" applyFill="1" applyBorder="1" applyAlignment="1">
      <alignment horizontal="right" vertical="center"/>
    </xf>
    <xf numFmtId="192" fontId="42" fillId="0" borderId="0" xfId="83" applyNumberFormat="1" applyFont="1" applyFill="1" applyAlignment="1">
      <alignment vertical="center"/>
    </xf>
    <xf numFmtId="0" fontId="41" fillId="0" borderId="12" xfId="78" applyFont="1" applyFill="1" applyBorder="1" applyAlignment="1">
      <alignment horizontal="center" vertical="center"/>
    </xf>
    <xf numFmtId="192" fontId="41" fillId="0" borderId="0" xfId="78" applyNumberFormat="1" applyFont="1" applyFill="1" applyAlignment="1">
      <alignment horizontal="right" vertical="center"/>
    </xf>
    <xf numFmtId="0" fontId="41" fillId="0" borderId="12" xfId="79" applyFont="1" applyFill="1" applyBorder="1" applyAlignment="1">
      <alignment horizontal="right" vertical="center"/>
    </xf>
    <xf numFmtId="0" fontId="41" fillId="0" borderId="0" xfId="83" applyFont="1" applyFill="1" applyAlignment="1">
      <alignment vertical="center"/>
    </xf>
    <xf numFmtId="192" fontId="42" fillId="0" borderId="0" xfId="83" applyNumberFormat="1" applyFont="1" applyFill="1" applyAlignment="1">
      <alignment horizontal="left" vertical="center"/>
    </xf>
    <xf numFmtId="193" fontId="42" fillId="0" borderId="0" xfId="83" applyNumberFormat="1" applyFont="1" applyFill="1" applyAlignment="1">
      <alignment horizontal="right" vertical="center" wrapText="1"/>
    </xf>
    <xf numFmtId="0" fontId="42" fillId="0" borderId="0" xfId="78" applyFont="1" applyFill="1" applyAlignment="1">
      <alignment vertical="center"/>
    </xf>
    <xf numFmtId="193" fontId="42" fillId="0" borderId="0" xfId="23" applyNumberFormat="1" applyFont="1" applyFill="1" applyBorder="1" applyAlignment="1">
      <alignment horizontal="right" vertical="center"/>
    </xf>
    <xf numFmtId="192" fontId="42" fillId="0" borderId="0" xfId="83" applyNumberFormat="1" applyFont="1" applyFill="1" applyAlignment="1">
      <alignment horizontal="center" vertical="center"/>
    </xf>
    <xf numFmtId="0" fontId="42" fillId="0" borderId="0" xfId="76" applyFont="1" applyFill="1" applyAlignment="1">
      <alignment horizontal="left" vertical="top"/>
    </xf>
    <xf numFmtId="193" fontId="42" fillId="0" borderId="0" xfId="83" quotePrefix="1" applyNumberFormat="1" applyFont="1" applyFill="1" applyAlignment="1">
      <alignment horizontal="right" vertical="center" wrapText="1"/>
    </xf>
    <xf numFmtId="0" fontId="42" fillId="0" borderId="0" xfId="78" quotePrefix="1" applyFont="1" applyFill="1" applyAlignment="1">
      <alignment vertical="center"/>
    </xf>
    <xf numFmtId="193" fontId="42" fillId="0" borderId="0" xfId="23" quotePrefix="1" applyNumberFormat="1" applyFont="1" applyFill="1" applyBorder="1" applyAlignment="1">
      <alignment horizontal="right" vertical="center"/>
    </xf>
    <xf numFmtId="193" fontId="42" fillId="0" borderId="12" xfId="23" applyNumberFormat="1" applyFont="1" applyFill="1" applyBorder="1" applyAlignment="1">
      <alignment horizontal="right" vertical="center"/>
    </xf>
    <xf numFmtId="0" fontId="43" fillId="0" borderId="0" xfId="78" applyFont="1" applyFill="1" applyAlignment="1">
      <alignment vertical="center"/>
    </xf>
    <xf numFmtId="193" fontId="42" fillId="0" borderId="12" xfId="83" applyNumberFormat="1" applyFont="1" applyFill="1" applyBorder="1" applyAlignment="1">
      <alignment horizontal="right" vertical="center" wrapText="1"/>
    </xf>
    <xf numFmtId="0" fontId="42" fillId="0" borderId="0" xfId="78" applyFont="1" applyFill="1" applyAlignment="1">
      <alignment horizontal="left" vertical="center"/>
    </xf>
    <xf numFmtId="192" fontId="42" fillId="0" borderId="12" xfId="83" applyNumberFormat="1" applyFont="1" applyFill="1" applyBorder="1" applyAlignment="1">
      <alignment horizontal="left" vertical="center"/>
    </xf>
    <xf numFmtId="192" fontId="42" fillId="0" borderId="0" xfId="83" applyNumberFormat="1" applyFont="1" applyFill="1" applyBorder="1" applyAlignment="1">
      <alignment horizontal="left" vertical="center"/>
    </xf>
    <xf numFmtId="0" fontId="41" fillId="0" borderId="0" xfId="78" applyFont="1" applyFill="1" applyAlignment="1">
      <alignment vertical="center"/>
    </xf>
    <xf numFmtId="0" fontId="42" fillId="0" borderId="0" xfId="83" applyFont="1" applyFill="1" applyAlignment="1">
      <alignment horizontal="center" vertical="center"/>
    </xf>
    <xf numFmtId="193" fontId="42" fillId="0" borderId="1" xfId="23" applyNumberFormat="1" applyFont="1" applyFill="1" applyBorder="1" applyAlignment="1">
      <alignment horizontal="right" vertical="center"/>
    </xf>
    <xf numFmtId="0" fontId="42" fillId="0" borderId="0" xfId="83" applyFont="1" applyFill="1" applyAlignment="1">
      <alignment horizontal="left" vertical="center"/>
    </xf>
    <xf numFmtId="192" fontId="42" fillId="0" borderId="0" xfId="83" applyNumberFormat="1" applyFont="1" applyFill="1" applyBorder="1" applyAlignment="1">
      <alignment vertical="center"/>
    </xf>
    <xf numFmtId="192" fontId="42" fillId="0" borderId="0" xfId="83" applyNumberFormat="1" applyFont="1" applyFill="1" applyBorder="1" applyAlignment="1">
      <alignment horizontal="center" vertical="center"/>
    </xf>
    <xf numFmtId="0" fontId="41" fillId="0" borderId="0" xfId="78" applyFont="1" applyFill="1" applyAlignment="1">
      <alignment horizontal="left" vertical="center"/>
    </xf>
    <xf numFmtId="192" fontId="42" fillId="0" borderId="0" xfId="83" quotePrefix="1" applyNumberFormat="1" applyFont="1" applyFill="1" applyAlignment="1">
      <alignment horizontal="left" vertical="center"/>
    </xf>
    <xf numFmtId="193" fontId="42" fillId="0" borderId="13" xfId="23" applyNumberFormat="1" applyFont="1" applyFill="1" applyBorder="1" applyAlignment="1">
      <alignment horizontal="right" vertical="center"/>
    </xf>
    <xf numFmtId="0" fontId="41" fillId="0" borderId="0" xfId="78" applyFont="1" applyFill="1" applyBorder="1" applyAlignment="1">
      <alignment horizontal="left" vertical="center"/>
    </xf>
    <xf numFmtId="192" fontId="37" fillId="0" borderId="12" xfId="83" applyNumberFormat="1" applyFont="1" applyFill="1" applyBorder="1" applyAlignment="1">
      <alignment vertical="center"/>
    </xf>
    <xf numFmtId="0" fontId="37" fillId="0" borderId="12" xfId="83" applyFont="1" applyFill="1" applyBorder="1" applyAlignment="1">
      <alignment vertical="center"/>
    </xf>
    <xf numFmtId="193" fontId="37" fillId="0" borderId="12" xfId="23" applyNumberFormat="1" applyFont="1" applyFill="1" applyBorder="1" applyAlignment="1">
      <alignment vertical="center"/>
    </xf>
    <xf numFmtId="193" fontId="42" fillId="0" borderId="0" xfId="23" applyNumberFormat="1" applyFont="1" applyFill="1" applyAlignment="1">
      <alignment vertical="center"/>
    </xf>
    <xf numFmtId="0" fontId="42" fillId="0" borderId="0" xfId="83" applyFont="1" applyFill="1" applyAlignment="1">
      <alignment vertical="top"/>
    </xf>
    <xf numFmtId="193" fontId="42" fillId="0" borderId="0" xfId="23" applyNumberFormat="1" applyFont="1" applyFill="1" applyAlignment="1">
      <alignment vertical="top"/>
    </xf>
    <xf numFmtId="0" fontId="37" fillId="0" borderId="0" xfId="79" applyFont="1" applyFill="1" applyAlignment="1">
      <alignment vertical="center"/>
    </xf>
    <xf numFmtId="0" fontId="37" fillId="0" borderId="0" xfId="0" applyFont="1" applyFill="1" applyAlignment="1">
      <alignment vertical="center"/>
    </xf>
    <xf numFmtId="193" fontId="30" fillId="0" borderId="0" xfId="79" applyNumberFormat="1" applyFont="1" applyFill="1" applyBorder="1" applyAlignment="1">
      <alignment vertical="center"/>
    </xf>
    <xf numFmtId="192" fontId="44" fillId="0" borderId="0" xfId="83" applyNumberFormat="1" applyFont="1" applyFill="1" applyBorder="1" applyAlignment="1">
      <alignment horizontal="left" vertical="top"/>
    </xf>
    <xf numFmtId="193" fontId="37" fillId="0" borderId="12" xfId="83" applyNumberFormat="1" applyFont="1" applyFill="1" applyBorder="1" applyAlignment="1">
      <alignment horizontal="right" vertical="center"/>
    </xf>
    <xf numFmtId="193" fontId="37" fillId="0" borderId="0" xfId="20" applyNumberFormat="1" applyFont="1" applyFill="1" applyBorder="1" applyAlignment="1">
      <alignment horizontal="right" vertical="center"/>
    </xf>
    <xf numFmtId="193" fontId="37" fillId="0" borderId="0" xfId="20" applyNumberFormat="1" applyFont="1" applyFill="1" applyBorder="1" applyAlignment="1">
      <alignment horizontal="center" vertical="center"/>
    </xf>
    <xf numFmtId="193" fontId="37" fillId="0" borderId="12" xfId="20" applyNumberFormat="1" applyFont="1" applyFill="1" applyBorder="1" applyAlignment="1">
      <alignment horizontal="right" vertical="center"/>
    </xf>
    <xf numFmtId="193" fontId="37" fillId="0" borderId="0" xfId="20" applyNumberFormat="1" applyFont="1" applyFill="1" applyAlignment="1">
      <alignment horizontal="right" vertical="center"/>
    </xf>
    <xf numFmtId="193" fontId="37" fillId="0" borderId="0" xfId="20" applyNumberFormat="1" applyFont="1" applyFill="1" applyBorder="1" applyAlignment="1">
      <alignment vertical="center"/>
    </xf>
    <xf numFmtId="193" fontId="37" fillId="0" borderId="13" xfId="20" applyNumberFormat="1" applyFont="1" applyFill="1" applyBorder="1" applyAlignment="1">
      <alignment horizontal="right" vertical="center"/>
    </xf>
    <xf numFmtId="0" fontId="41" fillId="0" borderId="0" xfId="78" applyFont="1" applyFill="1" applyBorder="1" applyAlignment="1">
      <alignment horizontal="center" vertical="center"/>
    </xf>
    <xf numFmtId="0" fontId="41" fillId="0" borderId="0" xfId="79" applyFont="1" applyFill="1" applyBorder="1" applyAlignment="1">
      <alignment horizontal="right" vertical="center"/>
    </xf>
    <xf numFmtId="193" fontId="37" fillId="0" borderId="12" xfId="0" applyNumberFormat="1" applyFont="1" applyFill="1" applyBorder="1" applyAlignment="1">
      <alignment vertical="center"/>
    </xf>
    <xf numFmtId="0" fontId="37" fillId="0" borderId="0" xfId="79" applyFont="1" applyFill="1" applyBorder="1" applyAlignment="1">
      <alignment horizontal="left" vertical="center"/>
    </xf>
    <xf numFmtId="0" fontId="37" fillId="0" borderId="0" xfId="73" applyFont="1" applyFill="1" applyBorder="1" applyAlignment="1">
      <alignment horizontal="left" vertical="center"/>
    </xf>
    <xf numFmtId="189" fontId="37" fillId="0" borderId="0" xfId="73" applyNumberFormat="1" applyFont="1" applyFill="1" applyBorder="1" applyAlignment="1">
      <alignment horizontal="left" vertical="center"/>
    </xf>
    <xf numFmtId="193" fontId="37" fillId="0" borderId="0" xfId="73" applyNumberFormat="1" applyFont="1" applyFill="1" applyBorder="1" applyAlignment="1">
      <alignment horizontal="left" vertical="center"/>
    </xf>
    <xf numFmtId="193" fontId="37" fillId="0" borderId="0" xfId="0" applyNumberFormat="1" applyFont="1" applyFill="1" applyBorder="1" applyAlignment="1">
      <alignment horizontal="left" vertical="center"/>
    </xf>
    <xf numFmtId="193" fontId="30" fillId="0" borderId="0" xfId="0" applyNumberFormat="1" applyFont="1" applyFill="1" applyAlignment="1">
      <alignment horizontal="center" vertical="center"/>
    </xf>
    <xf numFmtId="192" fontId="30" fillId="0" borderId="0" xfId="0" applyNumberFormat="1" applyFont="1" applyFill="1" applyAlignment="1">
      <alignment horizontal="center" vertical="center"/>
    </xf>
    <xf numFmtId="205" fontId="30" fillId="0" borderId="0" xfId="24" applyNumberFormat="1" applyFont="1" applyFill="1" applyBorder="1" applyAlignment="1">
      <alignment vertical="center"/>
    </xf>
    <xf numFmtId="193" fontId="30" fillId="0" borderId="12" xfId="0" applyNumberFormat="1" applyFont="1" applyFill="1" applyBorder="1" applyAlignment="1">
      <alignment horizontal="center" vertical="center"/>
    </xf>
    <xf numFmtId="192" fontId="30" fillId="0" borderId="12" xfId="0" applyNumberFormat="1" applyFont="1" applyFill="1" applyBorder="1" applyAlignment="1">
      <alignment horizontal="center" vertical="center"/>
    </xf>
    <xf numFmtId="192" fontId="30" fillId="0" borderId="12" xfId="0" applyNumberFormat="1" applyFont="1" applyFill="1" applyBorder="1" applyAlignment="1">
      <alignment horizontal="right" vertical="center"/>
    </xf>
    <xf numFmtId="205" fontId="30" fillId="0" borderId="12" xfId="24" applyNumberFormat="1" applyFont="1" applyFill="1" applyBorder="1" applyAlignment="1">
      <alignment vertical="center"/>
    </xf>
    <xf numFmtId="192" fontId="30" fillId="0" borderId="0" xfId="0" applyNumberFormat="1" applyFont="1" applyFill="1" applyBorder="1" applyAlignment="1">
      <alignment horizontal="center" vertical="center"/>
    </xf>
    <xf numFmtId="192" fontId="30" fillId="0" borderId="0" xfId="0" applyNumberFormat="1" applyFont="1" applyFill="1" applyBorder="1" applyAlignment="1">
      <alignment horizontal="right" vertical="center"/>
    </xf>
    <xf numFmtId="192" fontId="30" fillId="0" borderId="0" xfId="79" applyNumberFormat="1" applyFont="1" applyFill="1" applyBorder="1" applyAlignment="1">
      <alignment horizontal="right" vertical="center"/>
    </xf>
    <xf numFmtId="192" fontId="30" fillId="0" borderId="0" xfId="79" applyNumberFormat="1" applyFont="1" applyFill="1" applyBorder="1" applyAlignment="1">
      <alignment horizontal="center" vertical="center"/>
    </xf>
    <xf numFmtId="205" fontId="37" fillId="0" borderId="0" xfId="24" applyNumberFormat="1" applyFont="1" applyFill="1" applyBorder="1" applyAlignment="1">
      <alignment vertical="center"/>
    </xf>
    <xf numFmtId="193" fontId="37" fillId="0" borderId="13" xfId="79" applyNumberFormat="1" applyFont="1" applyFill="1" applyBorder="1" applyAlignment="1">
      <alignment horizontal="right" vertical="center"/>
    </xf>
    <xf numFmtId="192" fontId="37" fillId="0" borderId="0" xfId="0" applyNumberFormat="1" applyFont="1" applyFill="1" applyBorder="1" applyAlignment="1">
      <alignment horizontal="center" vertical="center"/>
    </xf>
    <xf numFmtId="193" fontId="37" fillId="0" borderId="0" xfId="0" applyNumberFormat="1" applyFont="1" applyFill="1" applyBorder="1" applyAlignment="1">
      <alignment vertical="center"/>
    </xf>
    <xf numFmtId="0" fontId="30" fillId="0" borderId="12" xfId="0" applyFont="1" applyFill="1" applyBorder="1" applyAlignment="1">
      <alignment horizontal="right" vertical="center"/>
    </xf>
    <xf numFmtId="0" fontId="37" fillId="0" borderId="0" xfId="74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37" fillId="0" borderId="0" xfId="79" applyFont="1" applyFill="1" applyAlignment="1">
      <alignment horizontal="center" vertical="center"/>
    </xf>
    <xf numFmtId="0" fontId="37" fillId="0" borderId="0" xfId="79" applyFont="1" applyFill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93" fontId="30" fillId="0" borderId="0" xfId="0" applyNumberFormat="1" applyFont="1" applyFill="1" applyBorder="1" applyAlignment="1">
      <alignment horizontal="center" vertical="center"/>
    </xf>
    <xf numFmtId="193" fontId="30" fillId="0" borderId="12" xfId="79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193" fontId="30" fillId="0" borderId="0" xfId="79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1" fillId="0" borderId="0" xfId="0" applyFont="1" applyFill="1"/>
    <xf numFmtId="0" fontId="30" fillId="0" borderId="0" xfId="0" applyFont="1" applyFill="1" applyBorder="1" applyAlignment="1">
      <alignment horizontal="center" vertical="center"/>
    </xf>
    <xf numFmtId="193" fontId="30" fillId="0" borderId="12" xfId="79" applyNumberFormat="1" applyFont="1" applyFill="1" applyBorder="1" applyAlignment="1">
      <alignment horizontal="center" vertical="center"/>
    </xf>
    <xf numFmtId="193" fontId="30" fillId="0" borderId="0" xfId="79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7" fillId="0" borderId="0" xfId="79" applyFont="1" applyFill="1" applyAlignment="1">
      <alignment horizontal="left" vertical="center"/>
    </xf>
    <xf numFmtId="0" fontId="37" fillId="0" borderId="0" xfId="74" applyFont="1" applyAlignment="1">
      <alignment vertical="center"/>
    </xf>
    <xf numFmtId="0" fontId="37" fillId="0" borderId="0" xfId="79" applyFont="1" applyAlignment="1">
      <alignment vertical="center"/>
    </xf>
    <xf numFmtId="0" fontId="37" fillId="0" borderId="0" xfId="79" applyFont="1" applyAlignment="1">
      <alignment horizontal="left" vertical="center"/>
    </xf>
    <xf numFmtId="193" fontId="30" fillId="0" borderId="0" xfId="79" quotePrefix="1" applyNumberFormat="1" applyFont="1" applyFill="1" applyBorder="1" applyAlignment="1">
      <alignment horizontal="right" vertical="center"/>
    </xf>
    <xf numFmtId="0" fontId="37" fillId="0" borderId="0" xfId="79" applyFont="1" applyFill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30" fillId="0" borderId="0" xfId="79" quotePrefix="1" applyFont="1" applyFill="1" applyBorder="1" applyAlignment="1">
      <alignment vertical="center"/>
    </xf>
    <xf numFmtId="0" fontId="37" fillId="0" borderId="0" xfId="79" applyFont="1" applyFill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193" fontId="30" fillId="0" borderId="0" xfId="0" applyNumberFormat="1" applyFont="1" applyFill="1" applyBorder="1" applyAlignment="1">
      <alignment horizontal="center" vertical="center"/>
    </xf>
    <xf numFmtId="193" fontId="30" fillId="0" borderId="12" xfId="79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193" fontId="30" fillId="0" borderId="5" xfId="79" applyNumberFormat="1" applyFont="1" applyFill="1" applyBorder="1" applyAlignment="1">
      <alignment horizontal="center" vertical="center"/>
    </xf>
    <xf numFmtId="193" fontId="30" fillId="0" borderId="0" xfId="79" applyNumberFormat="1" applyFont="1" applyFill="1" applyBorder="1" applyAlignment="1">
      <alignment horizontal="center" vertical="center"/>
    </xf>
  </cellXfs>
  <cellStyles count="13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5000000}"/>
    <cellStyle name="Comma 2" xfId="22" xr:uid="{00000000-0005-0000-0000-000016000000}"/>
    <cellStyle name="Comma 2 2" xfId="23" xr:uid="{00000000-0005-0000-0000-000017000000}"/>
    <cellStyle name="Comma 2 5" xfId="24" xr:uid="{00000000-0005-0000-0000-000018000000}"/>
    <cellStyle name="Comma 3" xfId="25" xr:uid="{00000000-0005-0000-0000-000019000000}"/>
    <cellStyle name="Comma 3 2" xfId="26" xr:uid="{00000000-0005-0000-0000-00001A000000}"/>
    <cellStyle name="Comma 4" xfId="27" xr:uid="{00000000-0005-0000-0000-00001B000000}"/>
    <cellStyle name="Comma 5" xfId="28" xr:uid="{00000000-0005-0000-0000-00001C000000}"/>
    <cellStyle name="Comma 5 2" xfId="29" xr:uid="{00000000-0005-0000-0000-00001D000000}"/>
    <cellStyle name="Comma 6" xfId="30" xr:uid="{00000000-0005-0000-0000-00001E000000}"/>
    <cellStyle name="comma zerodec" xfId="31" xr:uid="{00000000-0005-0000-0000-00001F000000}"/>
    <cellStyle name="Copied" xfId="32" xr:uid="{00000000-0005-0000-0000-000020000000}"/>
    <cellStyle name="Currency (0.00)" xfId="33" xr:uid="{00000000-0005-0000-0000-000021000000}"/>
    <cellStyle name="Currency [00]" xfId="34" xr:uid="{00000000-0005-0000-0000-000022000000}"/>
    <cellStyle name="Currency1" xfId="35" xr:uid="{00000000-0005-0000-0000-000023000000}"/>
    <cellStyle name="Date Short" xfId="36" xr:uid="{00000000-0005-0000-0000-000024000000}"/>
    <cellStyle name="DELTA" xfId="37" xr:uid="{00000000-0005-0000-0000-000025000000}"/>
    <cellStyle name="Dezimal [0]_Compiling Utility Macros" xfId="38" xr:uid="{00000000-0005-0000-0000-000026000000}"/>
    <cellStyle name="Dezimal_Compiling Utility Macros" xfId="39" xr:uid="{00000000-0005-0000-0000-000027000000}"/>
    <cellStyle name="Dollar (zero dec)" xfId="40" xr:uid="{00000000-0005-0000-0000-000028000000}"/>
    <cellStyle name="Enter Currency (0)" xfId="41" xr:uid="{00000000-0005-0000-0000-000029000000}"/>
    <cellStyle name="Enter Currency (2)" xfId="42" xr:uid="{00000000-0005-0000-0000-00002A000000}"/>
    <cellStyle name="Enter Units (0)" xfId="43" xr:uid="{00000000-0005-0000-0000-00002B000000}"/>
    <cellStyle name="Enter Units (1)" xfId="44" xr:uid="{00000000-0005-0000-0000-00002C000000}"/>
    <cellStyle name="Enter Units (2)" xfId="45" xr:uid="{00000000-0005-0000-0000-00002D000000}"/>
    <cellStyle name="Entered" xfId="46" xr:uid="{00000000-0005-0000-0000-00002E000000}"/>
    <cellStyle name="Entry" xfId="47" xr:uid="{00000000-0005-0000-0000-00002F000000}"/>
    <cellStyle name="Euro" xfId="48" xr:uid="{00000000-0005-0000-0000-000030000000}"/>
    <cellStyle name="Grey" xfId="49" xr:uid="{00000000-0005-0000-0000-000031000000}"/>
    <cellStyle name="Header1" xfId="50" xr:uid="{00000000-0005-0000-0000-000032000000}"/>
    <cellStyle name="Header2" xfId="51" xr:uid="{00000000-0005-0000-0000-000033000000}"/>
    <cellStyle name="Input [yellow]" xfId="52" xr:uid="{00000000-0005-0000-0000-000034000000}"/>
    <cellStyle name="lines" xfId="53" xr:uid="{00000000-0005-0000-0000-000035000000}"/>
    <cellStyle name="Link Currency (0)" xfId="54" xr:uid="{00000000-0005-0000-0000-000036000000}"/>
    <cellStyle name="Link Currency (2)" xfId="55" xr:uid="{00000000-0005-0000-0000-000037000000}"/>
    <cellStyle name="Link Units (0)" xfId="56" xr:uid="{00000000-0005-0000-0000-000038000000}"/>
    <cellStyle name="Link Units (1)" xfId="57" xr:uid="{00000000-0005-0000-0000-000039000000}"/>
    <cellStyle name="Link Units (2)" xfId="58" xr:uid="{00000000-0005-0000-0000-00003A000000}"/>
    <cellStyle name="Miglia - Stile1" xfId="59" xr:uid="{00000000-0005-0000-0000-00003B000000}"/>
    <cellStyle name="Miglia - Stile2" xfId="60" xr:uid="{00000000-0005-0000-0000-00003C000000}"/>
    <cellStyle name="Miglia - Stile3" xfId="61" xr:uid="{00000000-0005-0000-0000-00003D000000}"/>
    <cellStyle name="Miglia - Stile4" xfId="62" xr:uid="{00000000-0005-0000-0000-00003E000000}"/>
    <cellStyle name="Miglia - Stile5" xfId="63" xr:uid="{00000000-0005-0000-0000-00003F000000}"/>
    <cellStyle name="Milliers [0]_AR1194" xfId="64" xr:uid="{00000000-0005-0000-0000-000040000000}"/>
    <cellStyle name="Milliers_AR1194" xfId="65" xr:uid="{00000000-0005-0000-0000-000041000000}"/>
    <cellStyle name="Monétaire [0]_AR1194" xfId="66" xr:uid="{00000000-0005-0000-0000-000042000000}"/>
    <cellStyle name="Monétaire_AR1194" xfId="67" xr:uid="{00000000-0005-0000-0000-000043000000}"/>
    <cellStyle name="no dec" xfId="68" xr:uid="{00000000-0005-0000-0000-000044000000}"/>
    <cellStyle name="Normal" xfId="0" builtinId="0"/>
    <cellStyle name="Normal - Stile6" xfId="69" xr:uid="{00000000-0005-0000-0000-000046000000}"/>
    <cellStyle name="Normal - Stile7" xfId="70" xr:uid="{00000000-0005-0000-0000-000047000000}"/>
    <cellStyle name="Normal - Stile8" xfId="71" xr:uid="{00000000-0005-0000-0000-000048000000}"/>
    <cellStyle name="Normal - Style1" xfId="72" xr:uid="{00000000-0005-0000-0000-000049000000}"/>
    <cellStyle name="Normal 2" xfId="73" xr:uid="{00000000-0005-0000-0000-00004A000000}"/>
    <cellStyle name="Normal 2 2 2" xfId="74" xr:uid="{00000000-0005-0000-0000-00004B000000}"/>
    <cellStyle name="Normal 3" xfId="75" xr:uid="{00000000-0005-0000-0000-00004C000000}"/>
    <cellStyle name="Normal 3 5" xfId="76" xr:uid="{00000000-0005-0000-0000-00004D000000}"/>
    <cellStyle name="Normal 3_CF MNR Q1 10" xfId="77" xr:uid="{00000000-0005-0000-0000-00004E000000}"/>
    <cellStyle name="Normal 3_CF MNR Q1 10 2" xfId="78" xr:uid="{00000000-0005-0000-0000-00004F000000}"/>
    <cellStyle name="Normal 4" xfId="79" xr:uid="{00000000-0005-0000-0000-000050000000}"/>
    <cellStyle name="Normal 4 2 2" xfId="80" xr:uid="{00000000-0005-0000-0000-000051000000}"/>
    <cellStyle name="Normal 5" xfId="81" xr:uid="{00000000-0005-0000-0000-000052000000}"/>
    <cellStyle name="Normal 6" xfId="82" xr:uid="{00000000-0005-0000-0000-000053000000}"/>
    <cellStyle name="Normal 6 2" xfId="83" xr:uid="{00000000-0005-0000-0000-000054000000}"/>
    <cellStyle name="Normal 7" xfId="84" xr:uid="{00000000-0005-0000-0000-000055000000}"/>
    <cellStyle name="Normal 9" xfId="85" xr:uid="{00000000-0005-0000-0000-000056000000}"/>
    <cellStyle name="Output Amounts" xfId="86" xr:uid="{00000000-0005-0000-0000-000057000000}"/>
    <cellStyle name="Output Line Items" xfId="87" xr:uid="{00000000-0005-0000-0000-000058000000}"/>
    <cellStyle name="Percent [0]" xfId="88" xr:uid="{00000000-0005-0000-0000-000059000000}"/>
    <cellStyle name="Percent [00]" xfId="89" xr:uid="{00000000-0005-0000-0000-00005A000000}"/>
    <cellStyle name="Percent [2]" xfId="90" xr:uid="{00000000-0005-0000-0000-00005B000000}"/>
    <cellStyle name="Percent 2" xfId="91" xr:uid="{00000000-0005-0000-0000-00005C000000}"/>
    <cellStyle name="Percent 3" xfId="92" xr:uid="{00000000-0005-0000-0000-00005D000000}"/>
    <cellStyle name="PERCENTAGE" xfId="93" xr:uid="{00000000-0005-0000-0000-00005E000000}"/>
    <cellStyle name="PrePop Currency (0)" xfId="94" xr:uid="{00000000-0005-0000-0000-00005F000000}"/>
    <cellStyle name="PrePop Currency (2)" xfId="95" xr:uid="{00000000-0005-0000-0000-000060000000}"/>
    <cellStyle name="PrePop Units (0)" xfId="96" xr:uid="{00000000-0005-0000-0000-000061000000}"/>
    <cellStyle name="PrePop Units (1)" xfId="97" xr:uid="{00000000-0005-0000-0000-000062000000}"/>
    <cellStyle name="PrePop Units (2)" xfId="98" xr:uid="{00000000-0005-0000-0000-000063000000}"/>
    <cellStyle name="price" xfId="99" xr:uid="{00000000-0005-0000-0000-000064000000}"/>
    <cellStyle name="PSChar" xfId="100" xr:uid="{00000000-0005-0000-0000-000065000000}"/>
    <cellStyle name="PSDate" xfId="101" xr:uid="{00000000-0005-0000-0000-000066000000}"/>
    <cellStyle name="PSDec" xfId="102" xr:uid="{00000000-0005-0000-0000-000067000000}"/>
    <cellStyle name="PSHeading" xfId="103" xr:uid="{00000000-0005-0000-0000-000068000000}"/>
    <cellStyle name="PSInt" xfId="104" xr:uid="{00000000-0005-0000-0000-000069000000}"/>
    <cellStyle name="PSSpacer" xfId="105" xr:uid="{00000000-0005-0000-0000-00006A000000}"/>
    <cellStyle name="pwstyle" xfId="106" xr:uid="{00000000-0005-0000-0000-00006B000000}"/>
    <cellStyle name="Quantity" xfId="107" xr:uid="{00000000-0005-0000-0000-00006C000000}"/>
    <cellStyle name="RevList" xfId="108" xr:uid="{00000000-0005-0000-0000-00006D000000}"/>
    <cellStyle name="rob" xfId="109" xr:uid="{00000000-0005-0000-0000-00006E000000}"/>
    <cellStyle name="sbt2" xfId="110" xr:uid="{00000000-0005-0000-0000-00006F000000}"/>
    <cellStyle name="Standard_Anpassen der Amortisation" xfId="111" xr:uid="{00000000-0005-0000-0000-000070000000}"/>
    <cellStyle name="Style 1" xfId="112" xr:uid="{00000000-0005-0000-0000-000071000000}"/>
    <cellStyle name="Style 2" xfId="113" xr:uid="{00000000-0005-0000-0000-000072000000}"/>
    <cellStyle name="subt1" xfId="114" xr:uid="{00000000-0005-0000-0000-000073000000}"/>
    <cellStyle name="Subtotal" xfId="115" xr:uid="{00000000-0005-0000-0000-000074000000}"/>
    <cellStyle name="Text Indent A" xfId="116" xr:uid="{00000000-0005-0000-0000-000075000000}"/>
    <cellStyle name="Text Indent B" xfId="117" xr:uid="{00000000-0005-0000-0000-000076000000}"/>
    <cellStyle name="Text Indent C" xfId="118" xr:uid="{00000000-0005-0000-0000-000077000000}"/>
    <cellStyle name="Timing Schedule" xfId="119" xr:uid="{00000000-0005-0000-0000-000078000000}"/>
    <cellStyle name="v" xfId="120" xr:uid="{00000000-0005-0000-0000-000079000000}"/>
    <cellStyle name="Währung [0]_Compiling Utility Macros" xfId="121" xr:uid="{00000000-0005-0000-0000-00007A000000}"/>
    <cellStyle name="Währung_Compiling Utility Macros" xfId="122" xr:uid="{00000000-0005-0000-0000-00007B000000}"/>
    <cellStyle name="เชื่อมโยงหลายมิติ" xfId="123" xr:uid="{00000000-0005-0000-0000-00007C000000}"/>
    <cellStyle name="ตามการเชื่อมโยงหลายมิติ" xfId="124" xr:uid="{00000000-0005-0000-0000-00007D000000}"/>
    <cellStyle name="น้บะภฒ_95" xfId="125" xr:uid="{00000000-0005-0000-0000-00007E000000}"/>
    <cellStyle name="ฤธถ [0]_95" xfId="126" xr:uid="{00000000-0005-0000-0000-00007F000000}"/>
    <cellStyle name="ฤธถ_95" xfId="127" xr:uid="{00000000-0005-0000-0000-000080000000}"/>
    <cellStyle name="ล๋ศญ [0]_95" xfId="128" xr:uid="{00000000-0005-0000-0000-000081000000}"/>
    <cellStyle name="ล๋ศญ_95" xfId="129" xr:uid="{00000000-0005-0000-0000-000082000000}"/>
    <cellStyle name="วฅมุ_4ฟ๙ฝวภ๛" xfId="130" xr:uid="{00000000-0005-0000-0000-000083000000}"/>
    <cellStyle name="常规_Sheet1" xfId="131" xr:uid="{00000000-0005-0000-0000-00008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9"/>
  <sheetViews>
    <sheetView showZeros="0" tabSelected="1" view="pageBreakPreview" zoomScaleNormal="115" zoomScaleSheetLayoutView="100" workbookViewId="0">
      <selection activeCell="A129" sqref="A129"/>
    </sheetView>
  </sheetViews>
  <sheetFormatPr defaultColWidth="9.125" defaultRowHeight="16.5" customHeight="1"/>
  <cols>
    <col min="1" max="6" width="1.75" style="139" customWidth="1"/>
    <col min="7" max="7" width="30.625" style="139" customWidth="1"/>
    <col min="8" max="8" width="5.125" style="176" customWidth="1"/>
    <col min="9" max="9" width="0.625" style="176" customWidth="1"/>
    <col min="10" max="10" width="11.75" style="40" customWidth="1"/>
    <col min="11" max="11" width="0.625" style="40" customWidth="1"/>
    <col min="12" max="12" width="11.75" style="40" customWidth="1"/>
    <col min="13" max="13" width="0.625" style="40" customWidth="1"/>
    <col min="14" max="14" width="11.75" style="28" customWidth="1"/>
    <col min="15" max="15" width="0.625" style="40" customWidth="1"/>
    <col min="16" max="16" width="11.75" style="28" customWidth="1"/>
    <col min="17" max="205" width="9.125" style="139"/>
    <col min="206" max="208" width="2.125" style="139" customWidth="1"/>
    <col min="209" max="209" width="7.375" style="139" customWidth="1"/>
    <col min="210" max="210" width="2.125" style="139" customWidth="1"/>
    <col min="211" max="211" width="2.375" style="139" customWidth="1"/>
    <col min="212" max="212" width="28.875" style="139" customWidth="1"/>
    <col min="213" max="213" width="8.125" style="139" bestFit="1" customWidth="1"/>
    <col min="214" max="214" width="1.75" style="139" customWidth="1"/>
    <col min="215" max="215" width="14.75" style="139" customWidth="1"/>
    <col min="216" max="216" width="1.75" style="139" customWidth="1"/>
    <col min="217" max="217" width="14.75" style="139" customWidth="1"/>
    <col min="218" max="218" width="9.125" style="139"/>
    <col min="219" max="219" width="9.875" style="139" bestFit="1" customWidth="1"/>
    <col min="220" max="221" width="10.625" style="139" customWidth="1"/>
    <col min="222" max="16384" width="9.125" style="139"/>
  </cols>
  <sheetData>
    <row r="1" spans="1:16" s="1" customFormat="1" ht="16.5" customHeight="1">
      <c r="A1" s="202" t="s">
        <v>158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6" s="1" customFormat="1" ht="16.5" customHeight="1">
      <c r="A2" s="1" t="s">
        <v>63</v>
      </c>
      <c r="H2" s="2"/>
      <c r="I2" s="2"/>
      <c r="J2" s="4"/>
      <c r="K2" s="4"/>
      <c r="L2" s="4"/>
      <c r="M2" s="4"/>
      <c r="N2" s="3"/>
      <c r="O2" s="4"/>
      <c r="P2" s="3"/>
    </row>
    <row r="3" spans="1:16" s="1" customFormat="1" ht="16.5" customHeight="1">
      <c r="A3" s="5" t="s">
        <v>151</v>
      </c>
      <c r="B3" s="6"/>
      <c r="C3" s="6"/>
      <c r="D3" s="6"/>
      <c r="E3" s="6"/>
      <c r="F3" s="6"/>
      <c r="G3" s="6"/>
      <c r="H3" s="7"/>
      <c r="I3" s="7"/>
      <c r="J3" s="180"/>
      <c r="K3" s="180"/>
      <c r="L3" s="186"/>
      <c r="M3" s="180"/>
      <c r="N3" s="8"/>
      <c r="O3" s="180"/>
      <c r="P3" s="8"/>
    </row>
    <row r="4" spans="1:16" s="1" customFormat="1" ht="16.5" customHeight="1">
      <c r="A4" s="9"/>
      <c r="B4" s="10"/>
      <c r="C4" s="10"/>
      <c r="D4" s="10"/>
      <c r="E4" s="10"/>
      <c r="F4" s="10"/>
      <c r="G4" s="10"/>
      <c r="H4" s="11"/>
      <c r="I4" s="11"/>
      <c r="J4" s="182"/>
      <c r="K4" s="182"/>
      <c r="L4" s="187"/>
      <c r="M4" s="182"/>
      <c r="N4" s="12"/>
      <c r="O4" s="182"/>
      <c r="P4" s="12"/>
    </row>
    <row r="5" spans="1:16" s="1" customFormat="1" ht="16.5" customHeight="1">
      <c r="H5" s="2"/>
      <c r="I5" s="2"/>
      <c r="J5" s="4"/>
      <c r="K5" s="4"/>
      <c r="L5" s="4"/>
      <c r="M5" s="4"/>
      <c r="N5" s="3"/>
      <c r="O5" s="4"/>
      <c r="P5" s="3"/>
    </row>
    <row r="6" spans="1:16" s="140" customFormat="1" ht="16.5" customHeight="1">
      <c r="A6" s="51"/>
      <c r="B6" s="45"/>
      <c r="C6" s="45"/>
      <c r="D6" s="45"/>
      <c r="E6" s="45"/>
      <c r="F6" s="45"/>
      <c r="G6" s="45"/>
      <c r="H6" s="178"/>
      <c r="I6" s="178"/>
      <c r="J6" s="199" t="s">
        <v>89</v>
      </c>
      <c r="K6" s="199"/>
      <c r="L6" s="199"/>
      <c r="M6" s="178"/>
      <c r="N6" s="200" t="s">
        <v>100</v>
      </c>
      <c r="O6" s="200"/>
      <c r="P6" s="200"/>
    </row>
    <row r="7" spans="1:16" s="140" customFormat="1" ht="16.5" customHeight="1">
      <c r="A7" s="1"/>
      <c r="B7" s="1"/>
      <c r="C7" s="1"/>
      <c r="D7" s="1"/>
      <c r="E7" s="1"/>
      <c r="F7" s="1"/>
      <c r="G7" s="1"/>
      <c r="H7" s="2"/>
      <c r="I7" s="2"/>
      <c r="J7" s="201" t="s">
        <v>88</v>
      </c>
      <c r="K7" s="201"/>
      <c r="L7" s="201"/>
      <c r="M7" s="54"/>
      <c r="N7" s="201" t="s">
        <v>88</v>
      </c>
      <c r="O7" s="201"/>
      <c r="P7" s="201"/>
    </row>
    <row r="8" spans="1:16" s="1" customFormat="1" ht="16.5" customHeight="1">
      <c r="H8" s="2"/>
      <c r="I8" s="2"/>
      <c r="J8" s="13" t="s">
        <v>152</v>
      </c>
      <c r="K8" s="4"/>
      <c r="L8" s="13" t="s">
        <v>157</v>
      </c>
      <c r="M8" s="12"/>
      <c r="N8" s="13" t="s">
        <v>152</v>
      </c>
      <c r="O8" s="4"/>
      <c r="P8" s="13" t="s">
        <v>157</v>
      </c>
    </row>
    <row r="9" spans="1:16" s="1" customFormat="1" ht="16.5" customHeight="1">
      <c r="H9" s="15" t="s">
        <v>0</v>
      </c>
      <c r="I9" s="2"/>
      <c r="J9" s="8" t="s">
        <v>67</v>
      </c>
      <c r="K9" s="4"/>
      <c r="L9" s="8" t="s">
        <v>67</v>
      </c>
      <c r="M9" s="12"/>
      <c r="N9" s="8" t="s">
        <v>67</v>
      </c>
      <c r="O9" s="4"/>
      <c r="P9" s="8" t="s">
        <v>67</v>
      </c>
    </row>
    <row r="10" spans="1:16" s="1" customFormat="1" ht="16.5" customHeight="1">
      <c r="H10" s="11"/>
      <c r="I10" s="2"/>
      <c r="J10" s="12"/>
      <c r="K10" s="4"/>
      <c r="L10" s="12"/>
      <c r="M10" s="3"/>
      <c r="N10" s="12"/>
      <c r="O10" s="3"/>
      <c r="P10" s="12"/>
    </row>
    <row r="11" spans="1:16" s="19" customFormat="1" ht="16.5" customHeight="1">
      <c r="A11" s="18" t="s">
        <v>1</v>
      </c>
      <c r="H11" s="20"/>
      <c r="I11" s="20"/>
      <c r="J11" s="21"/>
      <c r="K11" s="22"/>
      <c r="L11" s="21"/>
      <c r="M11" s="22"/>
      <c r="N11" s="21"/>
      <c r="O11" s="22"/>
      <c r="P11" s="21"/>
    </row>
    <row r="12" spans="1:16" s="19" customFormat="1" ht="16.5" customHeight="1">
      <c r="A12" s="139"/>
      <c r="E12" s="23"/>
      <c r="H12" s="20"/>
      <c r="I12" s="20"/>
      <c r="J12" s="21"/>
      <c r="K12" s="22"/>
      <c r="L12" s="21"/>
      <c r="M12" s="22"/>
      <c r="N12" s="21"/>
      <c r="O12" s="22"/>
      <c r="P12" s="21"/>
    </row>
    <row r="13" spans="1:16" s="19" customFormat="1" ht="16.5" customHeight="1">
      <c r="A13" s="18" t="s">
        <v>3</v>
      </c>
      <c r="B13" s="23"/>
      <c r="E13" s="23"/>
      <c r="H13" s="20"/>
      <c r="I13" s="20"/>
      <c r="J13" s="144"/>
      <c r="K13" s="145"/>
      <c r="L13" s="144"/>
      <c r="M13" s="145"/>
      <c r="N13" s="144"/>
      <c r="O13" s="145"/>
      <c r="P13" s="144"/>
    </row>
    <row r="14" spans="1:16" s="19" customFormat="1" ht="16.5" customHeight="1">
      <c r="A14" s="1"/>
      <c r="B14" s="23"/>
      <c r="E14" s="23"/>
      <c r="H14" s="20"/>
      <c r="I14" s="20"/>
      <c r="J14" s="144"/>
      <c r="K14" s="145"/>
      <c r="L14" s="144"/>
      <c r="M14" s="145"/>
      <c r="N14" s="144"/>
      <c r="O14" s="145"/>
      <c r="P14" s="144"/>
    </row>
    <row r="15" spans="1:16" s="19" customFormat="1" ht="16.5" customHeight="1">
      <c r="A15" s="24" t="s">
        <v>5</v>
      </c>
      <c r="H15" s="20">
        <v>11</v>
      </c>
      <c r="I15" s="20"/>
      <c r="J15" s="144">
        <v>58984148</v>
      </c>
      <c r="K15" s="145"/>
      <c r="L15" s="144">
        <v>41831607</v>
      </c>
      <c r="M15" s="145"/>
      <c r="N15" s="144">
        <v>55439138</v>
      </c>
      <c r="O15" s="144"/>
      <c r="P15" s="144">
        <v>26654157</v>
      </c>
    </row>
    <row r="16" spans="1:16" s="19" customFormat="1" ht="16.5" customHeight="1">
      <c r="A16" s="191" t="s">
        <v>159</v>
      </c>
      <c r="B16" s="192"/>
      <c r="H16" s="20"/>
      <c r="I16" s="20"/>
      <c r="J16" s="144"/>
      <c r="K16" s="145"/>
      <c r="L16" s="144"/>
      <c r="M16" s="145"/>
      <c r="N16" s="144"/>
      <c r="O16" s="144"/>
      <c r="P16" s="144"/>
    </row>
    <row r="17" spans="1:16" s="19" customFormat="1" ht="16.5" customHeight="1">
      <c r="A17" s="191"/>
      <c r="B17" s="192" t="s">
        <v>160</v>
      </c>
      <c r="H17" s="20">
        <v>12</v>
      </c>
      <c r="I17" s="20"/>
      <c r="J17" s="144">
        <v>10180955</v>
      </c>
      <c r="K17" s="145"/>
      <c r="L17" s="144">
        <v>0</v>
      </c>
      <c r="M17" s="145"/>
      <c r="N17" s="144">
        <v>10180955</v>
      </c>
      <c r="O17" s="144">
        <v>0</v>
      </c>
      <c r="P17" s="144">
        <v>0</v>
      </c>
    </row>
    <row r="18" spans="1:16" s="19" customFormat="1" ht="16.5" customHeight="1">
      <c r="A18" s="24" t="s">
        <v>112</v>
      </c>
      <c r="H18" s="20" t="s">
        <v>167</v>
      </c>
      <c r="I18" s="20"/>
      <c r="J18" s="144">
        <v>0</v>
      </c>
      <c r="K18" s="145"/>
      <c r="L18" s="144">
        <v>10146279</v>
      </c>
      <c r="M18" s="145"/>
      <c r="N18" s="144">
        <v>0</v>
      </c>
      <c r="O18" s="144"/>
      <c r="P18" s="144">
        <v>10146279</v>
      </c>
    </row>
    <row r="19" spans="1:16" s="19" customFormat="1" ht="16.5" customHeight="1">
      <c r="A19" s="24" t="s">
        <v>186</v>
      </c>
      <c r="E19" s="23"/>
      <c r="H19" s="176">
        <v>14</v>
      </c>
      <c r="I19" s="20"/>
      <c r="J19" s="144">
        <v>94568608</v>
      </c>
      <c r="K19" s="145"/>
      <c r="L19" s="144">
        <v>69616460</v>
      </c>
      <c r="M19" s="145"/>
      <c r="N19" s="144">
        <v>53698631</v>
      </c>
      <c r="O19" s="144"/>
      <c r="P19" s="144">
        <v>55714640</v>
      </c>
    </row>
    <row r="20" spans="1:16" s="19" customFormat="1" ht="16.5" customHeight="1">
      <c r="A20" s="24" t="s">
        <v>127</v>
      </c>
      <c r="E20" s="23"/>
      <c r="H20" s="176">
        <v>32</v>
      </c>
      <c r="I20" s="20"/>
      <c r="J20" s="144">
        <v>0</v>
      </c>
      <c r="K20" s="145"/>
      <c r="L20" s="144" t="s">
        <v>140</v>
      </c>
      <c r="M20" s="145"/>
      <c r="N20" s="144">
        <v>2000000</v>
      </c>
      <c r="O20" s="144"/>
      <c r="P20" s="144">
        <v>15000000</v>
      </c>
    </row>
    <row r="21" spans="1:16" s="19" customFormat="1" ht="16.5" customHeight="1">
      <c r="A21" s="139" t="s">
        <v>10</v>
      </c>
      <c r="H21" s="176">
        <v>15</v>
      </c>
      <c r="I21" s="20"/>
      <c r="J21" s="146">
        <v>7773600</v>
      </c>
      <c r="K21" s="145"/>
      <c r="L21" s="146">
        <v>8263722</v>
      </c>
      <c r="M21" s="145"/>
      <c r="N21" s="146">
        <v>3631166</v>
      </c>
      <c r="O21" s="144"/>
      <c r="P21" s="146">
        <v>3831166</v>
      </c>
    </row>
    <row r="22" spans="1:16" s="19" customFormat="1" ht="16.5" customHeight="1">
      <c r="E22" s="23"/>
      <c r="H22" s="20"/>
      <c r="I22" s="20"/>
      <c r="J22" s="144"/>
      <c r="K22" s="145"/>
      <c r="L22" s="144"/>
      <c r="M22" s="145"/>
      <c r="N22" s="144"/>
      <c r="O22" s="145"/>
      <c r="P22" s="144"/>
    </row>
    <row r="23" spans="1:16" s="19" customFormat="1" ht="16.5" customHeight="1">
      <c r="A23" s="27" t="s">
        <v>6</v>
      </c>
      <c r="H23" s="176"/>
      <c r="I23" s="20"/>
      <c r="J23" s="146">
        <f>SUM(J15:J21)</f>
        <v>171507311</v>
      </c>
      <c r="K23" s="145"/>
      <c r="L23" s="146">
        <f>SUM(L15:L21)</f>
        <v>129858068</v>
      </c>
      <c r="M23" s="145"/>
      <c r="N23" s="146">
        <f>SUM(N15:N21)</f>
        <v>124949890</v>
      </c>
      <c r="O23" s="145"/>
      <c r="P23" s="146">
        <f>SUM(P15:P21)</f>
        <v>111346242</v>
      </c>
    </row>
    <row r="24" spans="1:16" s="19" customFormat="1" ht="16.5" customHeight="1">
      <c r="A24" s="139"/>
      <c r="H24" s="176"/>
      <c r="I24" s="20"/>
      <c r="J24" s="147"/>
      <c r="K24" s="145"/>
      <c r="L24" s="147"/>
      <c r="M24" s="145"/>
      <c r="N24" s="147"/>
      <c r="O24" s="145"/>
      <c r="P24" s="147"/>
    </row>
    <row r="25" spans="1:16" s="19" customFormat="1" ht="16.5" customHeight="1">
      <c r="A25" s="27" t="s">
        <v>8</v>
      </c>
      <c r="H25" s="176"/>
      <c r="I25" s="20"/>
      <c r="J25" s="147"/>
      <c r="K25" s="145"/>
      <c r="L25" s="147"/>
      <c r="M25" s="145"/>
      <c r="N25" s="147"/>
      <c r="O25" s="145"/>
      <c r="P25" s="147"/>
    </row>
    <row r="26" spans="1:16" s="19" customFormat="1" ht="16.5" customHeight="1">
      <c r="A26" s="1"/>
      <c r="H26" s="176"/>
      <c r="I26" s="20"/>
      <c r="J26" s="147"/>
      <c r="K26" s="145"/>
      <c r="L26" s="147"/>
      <c r="M26" s="145"/>
      <c r="N26" s="147"/>
      <c r="O26" s="145"/>
      <c r="P26" s="147"/>
    </row>
    <row r="27" spans="1:16" s="19" customFormat="1" ht="16.5" customHeight="1">
      <c r="A27" s="177" t="s">
        <v>49</v>
      </c>
      <c r="E27" s="23"/>
      <c r="H27" s="176">
        <v>16</v>
      </c>
      <c r="J27" s="147">
        <v>1133884</v>
      </c>
      <c r="K27" s="148"/>
      <c r="L27" s="147">
        <v>1045412</v>
      </c>
      <c r="M27" s="148"/>
      <c r="N27" s="147">
        <v>2250000</v>
      </c>
      <c r="O27" s="148"/>
      <c r="P27" s="147">
        <v>2250000</v>
      </c>
    </row>
    <row r="28" spans="1:16" s="19" customFormat="1" ht="16.5" customHeight="1">
      <c r="A28" s="177" t="s">
        <v>48</v>
      </c>
      <c r="H28" s="176">
        <v>16</v>
      </c>
      <c r="I28" s="20"/>
      <c r="J28" s="147">
        <v>0</v>
      </c>
      <c r="K28" s="145"/>
      <c r="L28" s="147">
        <v>0</v>
      </c>
      <c r="M28" s="145"/>
      <c r="N28" s="147">
        <v>17999780</v>
      </c>
      <c r="O28" s="145"/>
      <c r="P28" s="147">
        <v>17999780</v>
      </c>
    </row>
    <row r="29" spans="1:16" s="19" customFormat="1" ht="16.5" customHeight="1">
      <c r="A29" s="183" t="s">
        <v>97</v>
      </c>
      <c r="H29" s="176"/>
      <c r="I29" s="20"/>
      <c r="J29" s="147"/>
      <c r="K29" s="145"/>
      <c r="L29" s="147"/>
      <c r="M29" s="145"/>
      <c r="N29" s="147"/>
      <c r="O29" s="145"/>
      <c r="P29" s="147"/>
    </row>
    <row r="30" spans="1:16" s="19" customFormat="1" ht="16.5" customHeight="1">
      <c r="B30" s="19" t="s">
        <v>98</v>
      </c>
      <c r="H30" s="176">
        <v>17</v>
      </c>
      <c r="I30" s="20"/>
      <c r="J30" s="147">
        <v>3551890</v>
      </c>
      <c r="K30" s="145"/>
      <c r="L30" s="147">
        <v>7165187</v>
      </c>
      <c r="M30" s="145"/>
      <c r="N30" s="147">
        <v>2289961</v>
      </c>
      <c r="O30" s="145"/>
      <c r="P30" s="147">
        <v>5576447</v>
      </c>
    </row>
    <row r="31" spans="1:16" s="19" customFormat="1" ht="16.5" customHeight="1">
      <c r="A31" s="177" t="s">
        <v>50</v>
      </c>
      <c r="H31" s="176">
        <v>19</v>
      </c>
      <c r="I31" s="20"/>
      <c r="J31" s="147">
        <v>1178796</v>
      </c>
      <c r="K31" s="145"/>
      <c r="L31" s="147">
        <v>751287</v>
      </c>
      <c r="M31" s="145"/>
      <c r="N31" s="147">
        <v>24797</v>
      </c>
      <c r="O31" s="145"/>
      <c r="P31" s="147">
        <v>41822</v>
      </c>
    </row>
    <row r="32" spans="1:16" s="19" customFormat="1" ht="16.5" customHeight="1">
      <c r="A32" s="193" t="s">
        <v>161</v>
      </c>
      <c r="H32" s="176">
        <v>18</v>
      </c>
      <c r="I32" s="20"/>
      <c r="J32" s="147">
        <v>3867282</v>
      </c>
      <c r="K32" s="145"/>
      <c r="L32" s="147">
        <v>0</v>
      </c>
      <c r="M32" s="145"/>
      <c r="N32" s="147">
        <v>3867282</v>
      </c>
      <c r="O32" s="145"/>
      <c r="P32" s="147">
        <v>0</v>
      </c>
    </row>
    <row r="33" spans="1:16" s="19" customFormat="1" ht="16.5" customHeight="1">
      <c r="A33" s="139" t="s">
        <v>15</v>
      </c>
      <c r="H33" s="176">
        <v>20</v>
      </c>
      <c r="J33" s="148">
        <v>1348776</v>
      </c>
      <c r="K33" s="148"/>
      <c r="L33" s="148">
        <v>1270417</v>
      </c>
      <c r="M33" s="148"/>
      <c r="N33" s="148">
        <v>702376</v>
      </c>
      <c r="O33" s="148"/>
      <c r="P33" s="148">
        <v>610971</v>
      </c>
    </row>
    <row r="34" spans="1:16" s="19" customFormat="1" ht="16.5" customHeight="1">
      <c r="A34" s="139" t="s">
        <v>13</v>
      </c>
      <c r="H34" s="20"/>
      <c r="I34" s="20"/>
      <c r="J34" s="146">
        <v>628326</v>
      </c>
      <c r="K34" s="145"/>
      <c r="L34" s="146">
        <v>628326</v>
      </c>
      <c r="M34" s="145"/>
      <c r="N34" s="146">
        <v>628326</v>
      </c>
      <c r="O34" s="145"/>
      <c r="P34" s="146">
        <v>628326</v>
      </c>
    </row>
    <row r="35" spans="1:16" s="19" customFormat="1" ht="16.5" customHeight="1">
      <c r="E35" s="23"/>
      <c r="H35" s="20"/>
      <c r="I35" s="20"/>
      <c r="J35" s="144"/>
      <c r="K35" s="145"/>
      <c r="L35" s="144"/>
      <c r="M35" s="145"/>
      <c r="N35" s="144"/>
      <c r="O35" s="145"/>
      <c r="P35" s="144"/>
    </row>
    <row r="36" spans="1:16" s="19" customFormat="1" ht="16.5" customHeight="1">
      <c r="A36" s="27" t="s">
        <v>11</v>
      </c>
      <c r="H36" s="20"/>
      <c r="I36" s="20"/>
      <c r="J36" s="146">
        <f>SUM(J27:J34)</f>
        <v>11708954</v>
      </c>
      <c r="K36" s="145"/>
      <c r="L36" s="146">
        <f>SUM(L27:L34)</f>
        <v>10860629</v>
      </c>
      <c r="M36" s="145"/>
      <c r="N36" s="146">
        <f>SUM(N27:N34)</f>
        <v>27762522</v>
      </c>
      <c r="O36" s="145"/>
      <c r="P36" s="146">
        <f>SUM(P27:P34)</f>
        <v>27107346</v>
      </c>
    </row>
    <row r="37" spans="1:16" s="19" customFormat="1" ht="16.5" customHeight="1">
      <c r="A37" s="24"/>
      <c r="H37" s="20"/>
      <c r="I37" s="20"/>
      <c r="J37" s="144"/>
      <c r="K37" s="145"/>
      <c r="L37" s="144"/>
      <c r="M37" s="145"/>
      <c r="N37" s="144"/>
      <c r="O37" s="145"/>
      <c r="P37" s="144"/>
    </row>
    <row r="38" spans="1:16" s="19" customFormat="1" ht="16.5" customHeight="1" thickBot="1">
      <c r="A38" s="1" t="s">
        <v>12</v>
      </c>
      <c r="H38" s="20"/>
      <c r="I38" s="20"/>
      <c r="J38" s="149">
        <f>J23+J36</f>
        <v>183216265</v>
      </c>
      <c r="K38" s="145"/>
      <c r="L38" s="149">
        <f>L23+L36</f>
        <v>140718697</v>
      </c>
      <c r="M38" s="145"/>
      <c r="N38" s="149">
        <f>N23+N36</f>
        <v>152712412</v>
      </c>
      <c r="O38" s="145"/>
      <c r="P38" s="149">
        <f>P23+P36</f>
        <v>138453588</v>
      </c>
    </row>
    <row r="39" spans="1:16" s="19" customFormat="1" ht="16.5" customHeight="1" thickTop="1">
      <c r="A39" s="1"/>
      <c r="H39" s="20"/>
      <c r="I39" s="20"/>
      <c r="J39" s="144"/>
      <c r="K39" s="145"/>
      <c r="L39" s="144"/>
      <c r="M39" s="145"/>
      <c r="N39" s="144"/>
      <c r="O39" s="145"/>
      <c r="P39" s="144"/>
    </row>
    <row r="40" spans="1:16" s="19" customFormat="1" ht="16.5" customHeight="1">
      <c r="A40" s="1"/>
      <c r="H40" s="20"/>
      <c r="I40" s="20"/>
      <c r="J40" s="144"/>
      <c r="K40" s="145"/>
      <c r="L40" s="144"/>
      <c r="M40" s="145"/>
      <c r="N40" s="144"/>
      <c r="O40" s="145"/>
      <c r="P40" s="144"/>
    </row>
    <row r="41" spans="1:16" s="19" customFormat="1" ht="16.5" customHeight="1">
      <c r="A41" s="1"/>
      <c r="H41" s="20"/>
      <c r="I41" s="20"/>
      <c r="J41" s="144"/>
      <c r="K41" s="145"/>
      <c r="L41" s="144"/>
      <c r="M41" s="145"/>
      <c r="N41" s="144"/>
      <c r="O41" s="145"/>
      <c r="P41" s="144"/>
    </row>
    <row r="42" spans="1:16" s="19" customFormat="1" ht="16.5" customHeight="1">
      <c r="A42" s="1"/>
      <c r="H42" s="20"/>
      <c r="I42" s="20"/>
      <c r="J42" s="144"/>
      <c r="K42" s="145"/>
      <c r="L42" s="144"/>
      <c r="M42" s="145"/>
      <c r="N42" s="144"/>
      <c r="O42" s="145"/>
      <c r="P42" s="144"/>
    </row>
    <row r="43" spans="1:16" s="19" customFormat="1" ht="16.5" customHeight="1">
      <c r="A43" s="1"/>
      <c r="H43" s="20"/>
      <c r="I43" s="20"/>
      <c r="J43" s="144"/>
      <c r="K43" s="145"/>
      <c r="L43" s="144"/>
      <c r="M43" s="145"/>
      <c r="N43" s="144"/>
      <c r="O43" s="145"/>
      <c r="P43" s="144"/>
    </row>
    <row r="44" spans="1:16" s="19" customFormat="1" ht="16.5" customHeight="1">
      <c r="A44" s="1"/>
      <c r="H44" s="20"/>
      <c r="I44" s="20"/>
      <c r="J44" s="21"/>
      <c r="K44" s="22"/>
      <c r="L44" s="21"/>
      <c r="M44" s="22"/>
      <c r="N44" s="21"/>
      <c r="O44" s="22"/>
      <c r="P44" s="21"/>
    </row>
    <row r="45" spans="1:16" s="24" customFormat="1" ht="16.5" customHeight="1">
      <c r="A45" s="139" t="s">
        <v>131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</row>
    <row r="46" spans="1:16" s="140" customFormat="1" ht="16.5" customHeight="1">
      <c r="A46" s="140" t="s">
        <v>132</v>
      </c>
    </row>
    <row r="47" spans="1:16" s="140" customFormat="1" ht="16.5" customHeight="1"/>
    <row r="48" spans="1:16" s="140" customFormat="1" ht="16.5" customHeight="1">
      <c r="A48" s="181"/>
      <c r="B48" s="181"/>
      <c r="C48" s="181"/>
      <c r="D48" s="181"/>
      <c r="E48" s="181"/>
      <c r="F48" s="181"/>
      <c r="G48" s="181"/>
      <c r="H48" s="181"/>
      <c r="I48" s="181"/>
      <c r="J48" s="83"/>
      <c r="K48" s="83"/>
      <c r="L48" s="83"/>
      <c r="M48" s="83"/>
      <c r="N48" s="83"/>
      <c r="O48" s="83"/>
      <c r="P48" s="83"/>
    </row>
    <row r="49" spans="1:16" s="19" customFormat="1" ht="21.9" customHeight="1">
      <c r="A49" s="29" t="s">
        <v>111</v>
      </c>
      <c r="B49" s="30"/>
      <c r="C49" s="30"/>
      <c r="D49" s="30"/>
      <c r="E49" s="30"/>
      <c r="F49" s="30"/>
      <c r="G49" s="30"/>
      <c r="H49" s="30"/>
      <c r="I49" s="30"/>
      <c r="J49" s="31"/>
      <c r="K49" s="31"/>
      <c r="L49" s="31"/>
      <c r="M49" s="31"/>
      <c r="N49" s="31"/>
      <c r="O49" s="31"/>
      <c r="P49" s="31"/>
    </row>
    <row r="50" spans="1:16" s="1" customFormat="1" ht="16.5" customHeight="1">
      <c r="A50" s="1" t="str">
        <f>+A1</f>
        <v>AddTech Hub Public Company Limited</v>
      </c>
      <c r="H50" s="2"/>
      <c r="I50" s="2"/>
      <c r="J50" s="4"/>
      <c r="K50" s="4"/>
      <c r="L50" s="4"/>
      <c r="M50" s="4"/>
      <c r="N50" s="3"/>
      <c r="O50" s="4"/>
      <c r="P50" s="3"/>
    </row>
    <row r="51" spans="1:16" s="1" customFormat="1" ht="16.5" customHeight="1">
      <c r="A51" s="27" t="s">
        <v>93</v>
      </c>
      <c r="H51" s="2"/>
      <c r="I51" s="2"/>
      <c r="J51" s="4"/>
      <c r="K51" s="4"/>
      <c r="L51" s="4"/>
      <c r="M51" s="4"/>
      <c r="N51" s="3"/>
      <c r="O51" s="4"/>
      <c r="P51" s="3"/>
    </row>
    <row r="52" spans="1:16" s="1" customFormat="1" ht="16.5" customHeight="1">
      <c r="A52" s="32" t="str">
        <f>A3</f>
        <v>As at 31 December 2020</v>
      </c>
      <c r="B52" s="6"/>
      <c r="C52" s="6"/>
      <c r="D52" s="6"/>
      <c r="E52" s="6"/>
      <c r="F52" s="6"/>
      <c r="G52" s="6"/>
      <c r="H52" s="7"/>
      <c r="I52" s="7"/>
      <c r="J52" s="180"/>
      <c r="K52" s="180"/>
      <c r="L52" s="186"/>
      <c r="M52" s="180"/>
      <c r="N52" s="8"/>
      <c r="O52" s="180"/>
      <c r="P52" s="8"/>
    </row>
    <row r="53" spans="1:16" s="1" customFormat="1" ht="16.5" customHeight="1">
      <c r="A53" s="33"/>
      <c r="B53" s="10"/>
      <c r="C53" s="10"/>
      <c r="D53" s="10"/>
      <c r="E53" s="10"/>
      <c r="F53" s="10"/>
      <c r="G53" s="10"/>
      <c r="H53" s="11"/>
      <c r="I53" s="11"/>
      <c r="J53" s="182"/>
      <c r="K53" s="182"/>
      <c r="L53" s="187"/>
      <c r="M53" s="182"/>
      <c r="N53" s="12"/>
      <c r="O53" s="182"/>
      <c r="P53" s="12"/>
    </row>
    <row r="54" spans="1:16" s="1" customFormat="1" ht="16.5" customHeight="1">
      <c r="H54" s="2"/>
      <c r="I54" s="2"/>
      <c r="J54" s="4"/>
      <c r="K54" s="4"/>
      <c r="L54" s="4"/>
      <c r="M54" s="4"/>
      <c r="N54" s="3"/>
      <c r="O54" s="4"/>
      <c r="P54" s="3"/>
    </row>
    <row r="55" spans="1:16" s="140" customFormat="1" ht="16.5" customHeight="1">
      <c r="A55" s="51"/>
      <c r="B55" s="45"/>
      <c r="C55" s="45"/>
      <c r="D55" s="45"/>
      <c r="E55" s="45"/>
      <c r="F55" s="45"/>
      <c r="G55" s="45"/>
      <c r="H55" s="178"/>
      <c r="I55" s="178"/>
      <c r="J55" s="199" t="s">
        <v>89</v>
      </c>
      <c r="K55" s="199"/>
      <c r="L55" s="199"/>
      <c r="M55" s="178"/>
      <c r="N55" s="200" t="s">
        <v>100</v>
      </c>
      <c r="O55" s="200"/>
      <c r="P55" s="200"/>
    </row>
    <row r="56" spans="1:16" s="140" customFormat="1" ht="16.5" customHeight="1">
      <c r="A56" s="1"/>
      <c r="B56" s="1"/>
      <c r="C56" s="1"/>
      <c r="D56" s="1"/>
      <c r="E56" s="1"/>
      <c r="F56" s="1"/>
      <c r="G56" s="1"/>
      <c r="H56" s="2"/>
      <c r="I56" s="2"/>
      <c r="J56" s="201" t="s">
        <v>88</v>
      </c>
      <c r="K56" s="201"/>
      <c r="L56" s="201"/>
      <c r="M56" s="54"/>
      <c r="N56" s="201" t="s">
        <v>88</v>
      </c>
      <c r="O56" s="201"/>
      <c r="P56" s="201"/>
    </row>
    <row r="57" spans="1:16" s="1" customFormat="1" ht="16.5" customHeight="1">
      <c r="H57" s="2"/>
      <c r="I57" s="2"/>
      <c r="J57" s="13" t="s">
        <v>152</v>
      </c>
      <c r="K57" s="4"/>
      <c r="L57" s="13" t="s">
        <v>157</v>
      </c>
      <c r="M57" s="12"/>
      <c r="N57" s="13" t="s">
        <v>152</v>
      </c>
      <c r="O57" s="4"/>
      <c r="P57" s="13" t="s">
        <v>157</v>
      </c>
    </row>
    <row r="58" spans="1:16" s="1" customFormat="1" ht="16.5" customHeight="1">
      <c r="H58" s="15" t="s">
        <v>0</v>
      </c>
      <c r="I58" s="2"/>
      <c r="J58" s="8" t="s">
        <v>67</v>
      </c>
      <c r="K58" s="4"/>
      <c r="L58" s="8" t="s">
        <v>67</v>
      </c>
      <c r="M58" s="12"/>
      <c r="N58" s="8" t="s">
        <v>67</v>
      </c>
      <c r="O58" s="4"/>
      <c r="P58" s="8" t="s">
        <v>67</v>
      </c>
    </row>
    <row r="59" spans="1:16" s="1" customFormat="1" ht="16.5" customHeight="1">
      <c r="H59" s="11"/>
      <c r="I59" s="2"/>
      <c r="J59" s="12"/>
      <c r="K59" s="4"/>
      <c r="L59" s="12"/>
      <c r="M59" s="4"/>
      <c r="N59" s="12"/>
      <c r="O59" s="4"/>
      <c r="P59" s="12"/>
    </row>
    <row r="60" spans="1:16" s="19" customFormat="1" ht="16.5" customHeight="1">
      <c r="A60" s="34" t="s">
        <v>81</v>
      </c>
      <c r="H60" s="20"/>
      <c r="I60" s="20"/>
      <c r="J60" s="22"/>
      <c r="K60" s="22"/>
      <c r="L60" s="22"/>
      <c r="M60" s="22"/>
      <c r="N60" s="21"/>
      <c r="O60" s="22"/>
      <c r="P60" s="21"/>
    </row>
    <row r="61" spans="1:16" s="19" customFormat="1" ht="16.5" customHeight="1">
      <c r="A61" s="139"/>
      <c r="E61" s="23"/>
      <c r="H61" s="20"/>
      <c r="I61" s="20"/>
      <c r="J61" s="22"/>
      <c r="K61" s="22"/>
      <c r="L61" s="22"/>
      <c r="M61" s="22"/>
      <c r="N61" s="21"/>
      <c r="O61" s="22"/>
      <c r="P61" s="21"/>
    </row>
    <row r="62" spans="1:16" s="19" customFormat="1" ht="16.5" customHeight="1">
      <c r="A62" s="1" t="s">
        <v>17</v>
      </c>
      <c r="E62" s="23"/>
      <c r="H62" s="20"/>
      <c r="I62" s="20"/>
      <c r="J62" s="22"/>
      <c r="K62" s="22"/>
      <c r="L62" s="22"/>
      <c r="M62" s="22"/>
      <c r="N62" s="21"/>
      <c r="O62" s="22"/>
      <c r="P62" s="21"/>
    </row>
    <row r="63" spans="1:16" s="19" customFormat="1" ht="16.5" customHeight="1">
      <c r="A63" s="139"/>
      <c r="E63" s="23"/>
      <c r="H63" s="20"/>
      <c r="I63" s="20"/>
      <c r="J63" s="22"/>
      <c r="K63" s="22"/>
      <c r="L63" s="22"/>
      <c r="M63" s="22"/>
      <c r="N63" s="21"/>
      <c r="O63" s="22"/>
      <c r="P63" s="21"/>
    </row>
    <row r="64" spans="1:16" s="19" customFormat="1" ht="16.5" customHeight="1">
      <c r="A64" s="198" t="s">
        <v>18</v>
      </c>
      <c r="B64" s="198"/>
      <c r="C64" s="198"/>
      <c r="D64" s="198"/>
      <c r="E64" s="198"/>
      <c r="F64" s="198"/>
      <c r="G64" s="198"/>
      <c r="H64" s="20">
        <v>21</v>
      </c>
      <c r="I64" s="20"/>
      <c r="J64" s="147">
        <v>78611457</v>
      </c>
      <c r="K64" s="145"/>
      <c r="L64" s="147">
        <v>47346100</v>
      </c>
      <c r="M64" s="145"/>
      <c r="N64" s="147">
        <v>55542619</v>
      </c>
      <c r="O64" s="145"/>
      <c r="P64" s="147">
        <v>41044356</v>
      </c>
    </row>
    <row r="65" spans="1:16" s="19" customFormat="1" ht="16.5" customHeight="1">
      <c r="A65" s="192" t="s">
        <v>162</v>
      </c>
      <c r="B65" s="190"/>
      <c r="C65" s="190"/>
      <c r="D65" s="190"/>
      <c r="E65" s="190"/>
      <c r="F65" s="190"/>
      <c r="G65" s="190"/>
      <c r="H65" s="20">
        <v>22</v>
      </c>
      <c r="I65" s="20"/>
      <c r="J65" s="147">
        <v>1697876</v>
      </c>
      <c r="K65" s="145"/>
      <c r="L65" s="147">
        <v>0</v>
      </c>
      <c r="M65" s="145"/>
      <c r="N65" s="147">
        <v>1697876</v>
      </c>
      <c r="O65" s="145"/>
      <c r="P65" s="147">
        <v>0</v>
      </c>
    </row>
    <row r="66" spans="1:16" s="19" customFormat="1" ht="16.5" customHeight="1">
      <c r="A66" s="177" t="s">
        <v>196</v>
      </c>
      <c r="B66" s="35"/>
      <c r="H66" s="176" t="s">
        <v>168</v>
      </c>
      <c r="I66" s="20"/>
      <c r="J66" s="144">
        <v>0</v>
      </c>
      <c r="K66" s="145"/>
      <c r="L66" s="144">
        <v>313534</v>
      </c>
      <c r="M66" s="145"/>
      <c r="N66" s="144">
        <v>0</v>
      </c>
      <c r="O66" s="145"/>
      <c r="P66" s="144">
        <v>313534</v>
      </c>
    </row>
    <row r="67" spans="1:16" s="19" customFormat="1" ht="16.5" customHeight="1">
      <c r="A67" s="195" t="s">
        <v>189</v>
      </c>
      <c r="B67" s="35"/>
      <c r="H67" s="176"/>
      <c r="I67" s="20"/>
      <c r="J67" s="144">
        <v>3274429</v>
      </c>
      <c r="K67" s="145"/>
      <c r="L67" s="144">
        <v>0</v>
      </c>
      <c r="M67" s="145"/>
      <c r="N67" s="144">
        <v>2975017</v>
      </c>
      <c r="O67" s="145"/>
      <c r="P67" s="144">
        <v>0</v>
      </c>
    </row>
    <row r="68" spans="1:16" s="19" customFormat="1" ht="16.5" customHeight="1">
      <c r="A68" s="139" t="s">
        <v>19</v>
      </c>
      <c r="C68" s="10"/>
      <c r="H68" s="176"/>
      <c r="I68" s="20"/>
      <c r="J68" s="146">
        <v>2156538</v>
      </c>
      <c r="K68" s="145"/>
      <c r="L68" s="146">
        <v>895057</v>
      </c>
      <c r="M68" s="145"/>
      <c r="N68" s="146">
        <v>1661958</v>
      </c>
      <c r="O68" s="145"/>
      <c r="P68" s="146">
        <v>530684</v>
      </c>
    </row>
    <row r="69" spans="1:16" s="19" customFormat="1" ht="16.5" customHeight="1">
      <c r="A69" s="139"/>
      <c r="E69" s="23"/>
      <c r="H69" s="20"/>
      <c r="I69" s="20"/>
      <c r="J69" s="144"/>
      <c r="K69" s="145"/>
      <c r="L69" s="144"/>
      <c r="M69" s="145"/>
      <c r="N69" s="144"/>
      <c r="O69" s="145"/>
      <c r="P69" s="144"/>
    </row>
    <row r="70" spans="1:16" s="19" customFormat="1" ht="16.5" customHeight="1">
      <c r="A70" s="27" t="s">
        <v>20</v>
      </c>
      <c r="H70" s="176"/>
      <c r="I70" s="20"/>
      <c r="J70" s="146">
        <f>SUM(J64:J68)</f>
        <v>85740300</v>
      </c>
      <c r="K70" s="145"/>
      <c r="L70" s="146">
        <f>SUM(L64:L68)</f>
        <v>48554691</v>
      </c>
      <c r="M70" s="145"/>
      <c r="N70" s="146">
        <f>SUM(N64:N68)</f>
        <v>61877470</v>
      </c>
      <c r="O70" s="145"/>
      <c r="P70" s="146">
        <f>SUM(P64:P68)</f>
        <v>41888574</v>
      </c>
    </row>
    <row r="71" spans="1:16" s="19" customFormat="1" ht="16.5" customHeight="1">
      <c r="A71" s="139"/>
      <c r="E71" s="23"/>
      <c r="H71" s="20"/>
      <c r="I71" s="20"/>
      <c r="J71" s="144"/>
      <c r="K71" s="145"/>
      <c r="L71" s="144"/>
      <c r="M71" s="145"/>
      <c r="N71" s="144"/>
      <c r="O71" s="145"/>
      <c r="P71" s="144"/>
    </row>
    <row r="72" spans="1:16" s="19" customFormat="1" ht="16.5" customHeight="1">
      <c r="A72" s="1" t="s">
        <v>21</v>
      </c>
      <c r="H72" s="176"/>
      <c r="J72" s="147"/>
      <c r="K72" s="148"/>
      <c r="L72" s="147"/>
      <c r="M72" s="148"/>
      <c r="N72" s="147"/>
      <c r="O72" s="148"/>
      <c r="P72" s="147"/>
    </row>
    <row r="73" spans="1:16" s="19" customFormat="1" ht="16.5" customHeight="1">
      <c r="A73" s="139"/>
      <c r="E73" s="23"/>
      <c r="H73" s="20"/>
      <c r="I73" s="20"/>
      <c r="J73" s="144"/>
      <c r="K73" s="145"/>
      <c r="L73" s="144"/>
      <c r="M73" s="145"/>
      <c r="N73" s="144"/>
      <c r="O73" s="145"/>
      <c r="P73" s="144"/>
    </row>
    <row r="74" spans="1:16" s="19" customFormat="1" ht="16.5" customHeight="1">
      <c r="A74" s="192" t="s">
        <v>163</v>
      </c>
      <c r="E74" s="23"/>
      <c r="H74" s="20">
        <v>22</v>
      </c>
      <c r="I74" s="20"/>
      <c r="J74" s="144">
        <v>1913275</v>
      </c>
      <c r="K74" s="145"/>
      <c r="L74" s="147">
        <v>0</v>
      </c>
      <c r="M74" s="145"/>
      <c r="N74" s="147">
        <v>1913275</v>
      </c>
      <c r="O74" s="145"/>
      <c r="P74" s="147">
        <v>0</v>
      </c>
    </row>
    <row r="75" spans="1:16" s="19" customFormat="1" ht="16.5" customHeight="1">
      <c r="A75" s="140" t="s">
        <v>130</v>
      </c>
      <c r="H75" s="176" t="s">
        <v>168</v>
      </c>
      <c r="J75" s="147">
        <v>0</v>
      </c>
      <c r="K75" s="148"/>
      <c r="L75" s="147">
        <v>2129898</v>
      </c>
      <c r="M75" s="148"/>
      <c r="N75" s="147">
        <v>0</v>
      </c>
      <c r="O75" s="148"/>
      <c r="P75" s="144">
        <v>2129898</v>
      </c>
    </row>
    <row r="76" spans="1:16" s="19" customFormat="1" ht="16.5" customHeight="1">
      <c r="A76" s="35" t="s">
        <v>22</v>
      </c>
      <c r="H76" s="176">
        <v>23</v>
      </c>
      <c r="J76" s="147">
        <v>4691705</v>
      </c>
      <c r="K76" s="148"/>
      <c r="L76" s="147">
        <v>3571127</v>
      </c>
      <c r="M76" s="148"/>
      <c r="N76" s="147">
        <v>3415607</v>
      </c>
      <c r="O76" s="148"/>
      <c r="P76" s="147">
        <v>2601646</v>
      </c>
    </row>
    <row r="77" spans="1:16" s="19" customFormat="1" ht="16.5" customHeight="1">
      <c r="A77" s="139" t="s">
        <v>80</v>
      </c>
      <c r="H77" s="176"/>
      <c r="J77" s="146">
        <v>310906</v>
      </c>
      <c r="K77" s="148"/>
      <c r="L77" s="146">
        <v>268272</v>
      </c>
      <c r="M77" s="148"/>
      <c r="N77" s="146">
        <v>310906</v>
      </c>
      <c r="O77" s="148"/>
      <c r="P77" s="146">
        <v>268272</v>
      </c>
    </row>
    <row r="78" spans="1:16" s="19" customFormat="1" ht="16.5" customHeight="1">
      <c r="A78" s="139"/>
      <c r="H78" s="176"/>
      <c r="J78" s="144"/>
      <c r="K78" s="148"/>
      <c r="L78" s="144"/>
      <c r="M78" s="148"/>
      <c r="N78" s="144"/>
      <c r="O78" s="148"/>
      <c r="P78" s="144"/>
    </row>
    <row r="79" spans="1:16" s="19" customFormat="1" ht="16.5" customHeight="1">
      <c r="A79" s="27" t="s">
        <v>23</v>
      </c>
      <c r="H79" s="176"/>
      <c r="J79" s="146">
        <f>SUM(J74:J77)</f>
        <v>6915886</v>
      </c>
      <c r="K79" s="148"/>
      <c r="L79" s="146">
        <f>SUM(L75:L77)</f>
        <v>5969297</v>
      </c>
      <c r="M79" s="148"/>
      <c r="N79" s="146">
        <f>SUM(N74:N77)</f>
        <v>5639788</v>
      </c>
      <c r="O79" s="148"/>
      <c r="P79" s="146">
        <f>SUM(P75:P77)</f>
        <v>4999816</v>
      </c>
    </row>
    <row r="80" spans="1:16" s="19" customFormat="1" ht="16.5" customHeight="1">
      <c r="A80" s="24"/>
      <c r="H80" s="176"/>
      <c r="I80" s="20"/>
      <c r="J80" s="144"/>
      <c r="K80" s="145"/>
      <c r="L80" s="144"/>
      <c r="M80" s="145"/>
      <c r="N80" s="144"/>
      <c r="O80" s="145"/>
      <c r="P80" s="144"/>
    </row>
    <row r="81" spans="1:16" s="19" customFormat="1" ht="16.5" customHeight="1">
      <c r="A81" s="1" t="s">
        <v>24</v>
      </c>
      <c r="C81" s="10"/>
      <c r="H81" s="176"/>
      <c r="I81" s="20"/>
      <c r="J81" s="146">
        <f>J70+J79</f>
        <v>92656186</v>
      </c>
      <c r="K81" s="145"/>
      <c r="L81" s="146">
        <f>L70+L79</f>
        <v>54523988</v>
      </c>
      <c r="M81" s="145"/>
      <c r="N81" s="146">
        <f>N70+N79</f>
        <v>67517258</v>
      </c>
      <c r="O81" s="145"/>
      <c r="P81" s="146">
        <f>P70+P79</f>
        <v>46888390</v>
      </c>
    </row>
    <row r="82" spans="1:16" s="19" customFormat="1" ht="16.5" customHeight="1">
      <c r="A82" s="139"/>
      <c r="H82" s="176"/>
      <c r="I82" s="20"/>
      <c r="J82" s="22"/>
      <c r="K82" s="22"/>
      <c r="L82" s="22"/>
      <c r="M82" s="22"/>
      <c r="N82" s="21"/>
      <c r="O82" s="22"/>
      <c r="P82" s="21"/>
    </row>
    <row r="83" spans="1:16" s="19" customFormat="1" ht="16.5" customHeight="1">
      <c r="A83" s="183"/>
      <c r="H83" s="176"/>
      <c r="J83" s="147"/>
      <c r="K83" s="148"/>
      <c r="L83" s="147"/>
      <c r="M83" s="148"/>
      <c r="N83" s="144"/>
      <c r="O83" s="148"/>
      <c r="P83" s="144"/>
    </row>
    <row r="84" spans="1:16" s="19" customFormat="1" ht="16.5" customHeight="1">
      <c r="A84" s="183"/>
      <c r="H84" s="176"/>
      <c r="J84" s="147"/>
      <c r="K84" s="148"/>
      <c r="L84" s="147"/>
      <c r="M84" s="148"/>
      <c r="N84" s="144"/>
      <c r="O84" s="148"/>
      <c r="P84" s="144"/>
    </row>
    <row r="85" spans="1:16" s="19" customFormat="1" ht="16.5" customHeight="1">
      <c r="A85" s="183"/>
      <c r="H85" s="176"/>
      <c r="J85" s="147"/>
      <c r="K85" s="148"/>
      <c r="L85" s="147"/>
      <c r="M85" s="148"/>
      <c r="N85" s="144"/>
      <c r="O85" s="148"/>
      <c r="P85" s="144"/>
    </row>
    <row r="86" spans="1:16" s="19" customFormat="1" ht="16.5" customHeight="1">
      <c r="A86" s="183"/>
      <c r="H86" s="176"/>
      <c r="J86" s="147"/>
      <c r="K86" s="148"/>
      <c r="L86" s="147"/>
      <c r="M86" s="148"/>
      <c r="N86" s="144"/>
      <c r="O86" s="148"/>
      <c r="P86" s="144"/>
    </row>
    <row r="87" spans="1:16" s="19" customFormat="1" ht="16.5" customHeight="1">
      <c r="A87" s="183"/>
      <c r="H87" s="176"/>
      <c r="J87" s="147"/>
      <c r="K87" s="148"/>
      <c r="L87" s="147"/>
      <c r="M87" s="148"/>
      <c r="N87" s="144"/>
      <c r="O87" s="148"/>
      <c r="P87" s="144"/>
    </row>
    <row r="88" spans="1:16" s="19" customFormat="1" ht="16.5" customHeight="1">
      <c r="A88" s="183"/>
      <c r="H88" s="176"/>
      <c r="J88" s="147"/>
      <c r="K88" s="148"/>
      <c r="L88" s="147"/>
      <c r="M88" s="148"/>
      <c r="N88" s="144"/>
      <c r="O88" s="148"/>
      <c r="P88" s="144"/>
    </row>
    <row r="89" spans="1:16" s="19" customFormat="1" ht="16.5" customHeight="1">
      <c r="A89" s="35"/>
      <c r="H89" s="176"/>
      <c r="J89" s="147"/>
      <c r="K89" s="148"/>
      <c r="L89" s="147"/>
      <c r="M89" s="148"/>
      <c r="N89" s="147"/>
      <c r="O89" s="148"/>
      <c r="P89" s="147"/>
    </row>
    <row r="90" spans="1:16" s="19" customFormat="1" ht="16.5" customHeight="1">
      <c r="A90" s="139"/>
      <c r="H90" s="176"/>
      <c r="I90" s="20"/>
      <c r="J90" s="22"/>
      <c r="K90" s="22"/>
      <c r="L90" s="22"/>
      <c r="M90" s="22"/>
      <c r="N90" s="21"/>
      <c r="O90" s="22"/>
      <c r="P90" s="21"/>
    </row>
    <row r="91" spans="1:16" s="19" customFormat="1" ht="16.5" customHeight="1">
      <c r="A91" s="139"/>
      <c r="H91" s="176"/>
      <c r="I91" s="20"/>
      <c r="J91" s="22"/>
      <c r="K91" s="22"/>
      <c r="L91" s="22"/>
      <c r="M91" s="22"/>
      <c r="N91" s="21"/>
      <c r="O91" s="22"/>
      <c r="P91" s="21"/>
    </row>
    <row r="92" spans="1:16" s="19" customFormat="1" ht="16.5" customHeight="1">
      <c r="A92" s="35"/>
      <c r="J92" s="25"/>
      <c r="K92" s="25"/>
      <c r="L92" s="25"/>
      <c r="M92" s="25"/>
      <c r="N92" s="25"/>
      <c r="O92" s="25"/>
      <c r="P92" s="25"/>
    </row>
    <row r="93" spans="1:16" s="19" customFormat="1" ht="16.5" customHeight="1">
      <c r="A93" s="139"/>
      <c r="H93" s="176"/>
      <c r="I93" s="20"/>
      <c r="J93" s="22"/>
      <c r="K93" s="22"/>
      <c r="L93" s="22"/>
      <c r="M93" s="22"/>
      <c r="N93" s="21"/>
      <c r="O93" s="22"/>
      <c r="P93" s="21"/>
    </row>
    <row r="94" spans="1:16" s="24" customFormat="1" ht="16.5" customHeight="1">
      <c r="A94" s="139" t="s">
        <v>131</v>
      </c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</row>
    <row r="95" spans="1:16" s="140" customFormat="1" ht="16.5" customHeight="1">
      <c r="A95" s="140" t="s">
        <v>132</v>
      </c>
    </row>
    <row r="96" spans="1:16" s="140" customFormat="1" ht="16.5" customHeight="1">
      <c r="A96" s="176"/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  <c r="M96" s="176"/>
      <c r="N96" s="176"/>
      <c r="O96" s="176"/>
      <c r="P96" s="176"/>
    </row>
    <row r="97" spans="1:16" s="140" customFormat="1" ht="16.5" customHeight="1">
      <c r="A97" s="176"/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</row>
    <row r="98" spans="1:16" s="19" customFormat="1" ht="21.9" customHeight="1">
      <c r="A98" s="30" t="str">
        <f>A49</f>
        <v>The accompanying notes are an integral part of these consolidated and separate financial statements.</v>
      </c>
      <c r="B98" s="30"/>
      <c r="C98" s="30"/>
      <c r="D98" s="30"/>
      <c r="E98" s="30"/>
      <c r="F98" s="30"/>
      <c r="G98" s="30"/>
      <c r="H98" s="36"/>
      <c r="I98" s="36"/>
      <c r="J98" s="37"/>
      <c r="K98" s="37"/>
      <c r="L98" s="37"/>
      <c r="M98" s="37"/>
      <c r="N98" s="26"/>
      <c r="O98" s="37"/>
      <c r="P98" s="26"/>
    </row>
    <row r="99" spans="1:16" s="1" customFormat="1" ht="16.5" customHeight="1">
      <c r="A99" s="1" t="str">
        <f>A50</f>
        <v>AddTech Hub Public Company Limited</v>
      </c>
      <c r="H99" s="2"/>
      <c r="I99" s="2"/>
      <c r="J99" s="4"/>
      <c r="K99" s="4"/>
      <c r="L99" s="4"/>
      <c r="M99" s="4"/>
      <c r="N99" s="3"/>
      <c r="O99" s="4"/>
      <c r="P99" s="3"/>
    </row>
    <row r="100" spans="1:16" s="1" customFormat="1" ht="16.5" customHeight="1">
      <c r="A100" s="1" t="s">
        <v>93</v>
      </c>
      <c r="H100" s="2"/>
      <c r="I100" s="2"/>
      <c r="J100" s="4"/>
      <c r="K100" s="4"/>
      <c r="L100" s="4"/>
      <c r="M100" s="4"/>
      <c r="N100" s="3"/>
      <c r="O100" s="4"/>
      <c r="P100" s="3"/>
    </row>
    <row r="101" spans="1:16" s="1" customFormat="1" ht="16.5" customHeight="1">
      <c r="A101" s="5" t="str">
        <f>A52</f>
        <v>As at 31 December 2020</v>
      </c>
      <c r="B101" s="6"/>
      <c r="C101" s="6"/>
      <c r="D101" s="6"/>
      <c r="E101" s="6"/>
      <c r="F101" s="6"/>
      <c r="G101" s="6"/>
      <c r="H101" s="7"/>
      <c r="I101" s="7"/>
      <c r="J101" s="180"/>
      <c r="K101" s="180"/>
      <c r="L101" s="186"/>
      <c r="M101" s="180"/>
      <c r="N101" s="8"/>
      <c r="O101" s="180"/>
      <c r="P101" s="8"/>
    </row>
    <row r="102" spans="1:16" s="1" customFormat="1" ht="16.5" customHeight="1">
      <c r="A102" s="9"/>
      <c r="B102" s="10"/>
      <c r="C102" s="10"/>
      <c r="D102" s="10"/>
      <c r="E102" s="10"/>
      <c r="F102" s="10"/>
      <c r="G102" s="10"/>
      <c r="H102" s="11"/>
      <c r="I102" s="11"/>
      <c r="J102" s="182"/>
      <c r="K102" s="182"/>
      <c r="L102" s="187"/>
      <c r="M102" s="182"/>
      <c r="N102" s="12"/>
      <c r="O102" s="182"/>
      <c r="P102" s="12"/>
    </row>
    <row r="103" spans="1:16" s="1" customFormat="1" ht="16.5" customHeight="1">
      <c r="H103" s="2"/>
      <c r="I103" s="2"/>
      <c r="J103" s="4"/>
      <c r="K103" s="4"/>
      <c r="L103" s="4"/>
      <c r="M103" s="4"/>
      <c r="N103" s="3"/>
      <c r="O103" s="4"/>
      <c r="P103" s="3"/>
    </row>
    <row r="104" spans="1:16" s="140" customFormat="1" ht="16.5" customHeight="1">
      <c r="A104" s="51"/>
      <c r="B104" s="45"/>
      <c r="C104" s="45"/>
      <c r="D104" s="45"/>
      <c r="E104" s="45"/>
      <c r="F104" s="45"/>
      <c r="G104" s="45"/>
      <c r="H104" s="178"/>
      <c r="I104" s="178"/>
      <c r="J104" s="199" t="s">
        <v>89</v>
      </c>
      <c r="K104" s="199"/>
      <c r="L104" s="199"/>
      <c r="M104" s="178"/>
      <c r="N104" s="200" t="s">
        <v>100</v>
      </c>
      <c r="O104" s="200"/>
      <c r="P104" s="200"/>
    </row>
    <row r="105" spans="1:16" s="140" customFormat="1" ht="16.5" customHeight="1">
      <c r="A105" s="1"/>
      <c r="B105" s="1"/>
      <c r="C105" s="1"/>
      <c r="D105" s="1"/>
      <c r="E105" s="1"/>
      <c r="F105" s="1"/>
      <c r="G105" s="1"/>
      <c r="H105" s="2"/>
      <c r="I105" s="2"/>
      <c r="J105" s="201" t="s">
        <v>88</v>
      </c>
      <c r="K105" s="201"/>
      <c r="L105" s="201"/>
      <c r="M105" s="54"/>
      <c r="N105" s="201" t="s">
        <v>88</v>
      </c>
      <c r="O105" s="201"/>
      <c r="P105" s="201"/>
    </row>
    <row r="106" spans="1:16" s="1" customFormat="1" ht="16.5" customHeight="1">
      <c r="H106" s="2"/>
      <c r="I106" s="2"/>
      <c r="J106" s="13" t="s">
        <v>152</v>
      </c>
      <c r="K106" s="4"/>
      <c r="L106" s="13" t="s">
        <v>157</v>
      </c>
      <c r="M106" s="12"/>
      <c r="N106" s="13" t="s">
        <v>152</v>
      </c>
      <c r="O106" s="4"/>
      <c r="P106" s="13" t="s">
        <v>157</v>
      </c>
    </row>
    <row r="107" spans="1:16" s="1" customFormat="1" ht="16.5" customHeight="1">
      <c r="H107" s="15" t="s">
        <v>0</v>
      </c>
      <c r="I107" s="2"/>
      <c r="J107" s="8" t="s">
        <v>67</v>
      </c>
      <c r="K107" s="4"/>
      <c r="L107" s="8" t="s">
        <v>67</v>
      </c>
      <c r="M107" s="12"/>
      <c r="N107" s="8" t="s">
        <v>67</v>
      </c>
      <c r="O107" s="4"/>
      <c r="P107" s="8" t="s">
        <v>67</v>
      </c>
    </row>
    <row r="108" spans="1:16" s="1" customFormat="1" ht="16.5" customHeight="1">
      <c r="H108" s="11"/>
      <c r="I108" s="2"/>
      <c r="J108" s="4"/>
      <c r="K108" s="4"/>
      <c r="L108" s="4"/>
      <c r="M108" s="4"/>
      <c r="N108" s="12"/>
      <c r="O108" s="4"/>
      <c r="P108" s="12"/>
    </row>
    <row r="109" spans="1:16" s="1" customFormat="1" ht="16.5" customHeight="1">
      <c r="A109" s="1" t="s">
        <v>99</v>
      </c>
      <c r="H109" s="11"/>
      <c r="I109" s="2"/>
      <c r="J109" s="4"/>
      <c r="K109" s="4"/>
      <c r="L109" s="4"/>
      <c r="M109" s="4"/>
      <c r="N109" s="12"/>
      <c r="O109" s="4"/>
      <c r="P109" s="12"/>
    </row>
    <row r="110" spans="1:16" s="19" customFormat="1" ht="16.5" customHeight="1">
      <c r="A110" s="24"/>
      <c r="H110" s="176"/>
      <c r="I110" s="20"/>
      <c r="J110" s="22"/>
      <c r="K110" s="22"/>
      <c r="L110" s="22"/>
      <c r="M110" s="22"/>
      <c r="N110" s="21"/>
      <c r="O110" s="22"/>
      <c r="P110" s="21"/>
    </row>
    <row r="111" spans="1:16" s="19" customFormat="1" ht="16.5" customHeight="1">
      <c r="A111" s="1" t="s">
        <v>82</v>
      </c>
      <c r="I111" s="20"/>
      <c r="J111" s="145"/>
      <c r="K111" s="145"/>
      <c r="L111" s="145"/>
      <c r="M111" s="145"/>
      <c r="N111" s="144"/>
      <c r="O111" s="145"/>
      <c r="P111" s="144"/>
    </row>
    <row r="112" spans="1:16" s="19" customFormat="1" ht="16.5" customHeight="1">
      <c r="A112" s="1"/>
      <c r="I112" s="20"/>
      <c r="J112" s="145"/>
      <c r="K112" s="145"/>
      <c r="L112" s="145"/>
      <c r="M112" s="145"/>
      <c r="N112" s="144"/>
      <c r="O112" s="145"/>
      <c r="P112" s="144"/>
    </row>
    <row r="113" spans="1:16" s="19" customFormat="1" ht="16.5" customHeight="1">
      <c r="A113" s="19" t="s">
        <v>95</v>
      </c>
      <c r="H113" s="176">
        <v>24</v>
      </c>
      <c r="I113" s="20"/>
      <c r="J113" s="145"/>
      <c r="K113" s="145"/>
      <c r="L113" s="145"/>
      <c r="M113" s="145"/>
      <c r="N113" s="144"/>
      <c r="O113" s="145"/>
      <c r="P113" s="144"/>
    </row>
    <row r="114" spans="1:16" s="19" customFormat="1" ht="16.5" customHeight="1">
      <c r="A114" s="139"/>
      <c r="B114" s="177" t="s">
        <v>26</v>
      </c>
      <c r="C114" s="35"/>
      <c r="D114" s="35"/>
      <c r="H114" s="176"/>
      <c r="I114" s="20"/>
      <c r="J114" s="145"/>
      <c r="K114" s="145"/>
      <c r="L114" s="145"/>
      <c r="M114" s="145"/>
      <c r="N114" s="148"/>
      <c r="O114" s="145"/>
      <c r="P114" s="148"/>
    </row>
    <row r="115" spans="1:16" s="19" customFormat="1" ht="16.5" customHeight="1">
      <c r="A115" s="139"/>
      <c r="B115" s="177"/>
      <c r="C115" s="174" t="s">
        <v>136</v>
      </c>
      <c r="D115" s="35"/>
      <c r="H115" s="176"/>
      <c r="I115" s="20"/>
      <c r="J115" s="145"/>
      <c r="K115" s="145"/>
      <c r="L115" s="145"/>
      <c r="M115" s="145"/>
      <c r="N115" s="144"/>
      <c r="O115" s="145"/>
      <c r="P115" s="144"/>
    </row>
    <row r="116" spans="1:16" s="19" customFormat="1" ht="16.5" customHeight="1" thickBot="1">
      <c r="A116" s="139"/>
      <c r="B116" s="177"/>
      <c r="D116" s="174" t="s">
        <v>137</v>
      </c>
      <c r="H116" s="176"/>
      <c r="I116" s="20"/>
      <c r="J116" s="149">
        <v>80000000</v>
      </c>
      <c r="K116" s="145"/>
      <c r="L116" s="149">
        <v>80000000</v>
      </c>
      <c r="M116" s="145"/>
      <c r="N116" s="149">
        <v>80000000</v>
      </c>
      <c r="O116" s="145"/>
      <c r="P116" s="149">
        <v>80000000</v>
      </c>
    </row>
    <row r="117" spans="1:16" s="19" customFormat="1" ht="16.5" customHeight="1" thickTop="1">
      <c r="A117" s="139"/>
      <c r="H117" s="176"/>
      <c r="I117" s="20"/>
      <c r="J117" s="144"/>
      <c r="K117" s="145"/>
      <c r="L117" s="144"/>
      <c r="M117" s="145"/>
      <c r="N117" s="144"/>
      <c r="O117" s="145"/>
      <c r="P117" s="144"/>
    </row>
    <row r="118" spans="1:16" s="19" customFormat="1" ht="16.5" customHeight="1">
      <c r="A118" s="139"/>
      <c r="B118" s="177" t="s">
        <v>27</v>
      </c>
      <c r="C118" s="35"/>
      <c r="D118" s="35"/>
      <c r="H118" s="176"/>
      <c r="I118" s="20"/>
      <c r="J118" s="148"/>
      <c r="K118" s="145"/>
      <c r="L118" s="148"/>
      <c r="M118" s="145"/>
      <c r="N118" s="148"/>
      <c r="O118" s="145"/>
      <c r="P118" s="148"/>
    </row>
    <row r="119" spans="1:16" s="19" customFormat="1" ht="16.5" customHeight="1">
      <c r="A119" s="139"/>
      <c r="B119" s="177"/>
      <c r="C119" s="174" t="s">
        <v>138</v>
      </c>
      <c r="D119" s="35"/>
      <c r="H119" s="176"/>
      <c r="I119" s="20"/>
      <c r="J119" s="144"/>
      <c r="K119" s="145"/>
      <c r="L119" s="144"/>
      <c r="M119" s="145"/>
      <c r="N119" s="144"/>
      <c r="O119" s="145"/>
      <c r="P119" s="144"/>
    </row>
    <row r="120" spans="1:16" s="19" customFormat="1" ht="16.5" customHeight="1">
      <c r="A120" s="139"/>
      <c r="B120" s="177"/>
      <c r="D120" s="174" t="s">
        <v>139</v>
      </c>
      <c r="H120" s="176"/>
      <c r="I120" s="20"/>
      <c r="J120" s="148">
        <v>60000000</v>
      </c>
      <c r="K120" s="145"/>
      <c r="L120" s="148">
        <v>60000000</v>
      </c>
      <c r="M120" s="145"/>
      <c r="N120" s="144">
        <v>60000000</v>
      </c>
      <c r="O120" s="145"/>
      <c r="P120" s="148">
        <v>60000000</v>
      </c>
    </row>
    <row r="121" spans="1:16" s="19" customFormat="1" ht="16.5" customHeight="1">
      <c r="A121" s="24" t="s">
        <v>164</v>
      </c>
      <c r="H121" s="20"/>
      <c r="I121" s="20"/>
      <c r="J121" s="145"/>
      <c r="K121" s="145"/>
      <c r="L121" s="145"/>
      <c r="M121" s="145"/>
      <c r="N121" s="145"/>
      <c r="O121" s="145"/>
      <c r="P121" s="144"/>
    </row>
    <row r="122" spans="1:16" s="19" customFormat="1" ht="16.5" customHeight="1">
      <c r="A122" s="1"/>
      <c r="B122" s="35" t="s">
        <v>107</v>
      </c>
      <c r="H122" s="20"/>
      <c r="I122" s="20"/>
      <c r="J122" s="144">
        <v>-4003638</v>
      </c>
      <c r="K122" s="145"/>
      <c r="L122" s="144">
        <v>-4003638</v>
      </c>
      <c r="M122" s="145"/>
      <c r="N122" s="144">
        <v>0</v>
      </c>
      <c r="O122" s="145"/>
      <c r="P122" s="144">
        <v>0</v>
      </c>
    </row>
    <row r="123" spans="1:16" ht="16.5" customHeight="1">
      <c r="A123" s="24" t="s">
        <v>28</v>
      </c>
      <c r="B123" s="19"/>
      <c r="C123" s="19"/>
      <c r="D123" s="19"/>
      <c r="E123" s="19"/>
      <c r="F123" s="19"/>
      <c r="G123" s="19"/>
      <c r="H123" s="20"/>
      <c r="I123" s="20"/>
      <c r="J123" s="145"/>
      <c r="K123" s="145"/>
      <c r="L123" s="145"/>
      <c r="M123" s="145"/>
      <c r="N123" s="145"/>
      <c r="O123" s="145"/>
      <c r="P123" s="144"/>
    </row>
    <row r="124" spans="1:16" ht="16.5" customHeight="1">
      <c r="A124" s="1"/>
      <c r="B124" s="35" t="s">
        <v>29</v>
      </c>
      <c r="C124" s="19"/>
      <c r="D124" s="19"/>
      <c r="E124" s="19"/>
      <c r="F124" s="19"/>
      <c r="G124" s="19"/>
      <c r="H124" s="20">
        <v>25</v>
      </c>
      <c r="I124" s="20"/>
      <c r="J124" s="144">
        <v>8000000</v>
      </c>
      <c r="K124" s="145"/>
      <c r="L124" s="144">
        <v>5000000</v>
      </c>
      <c r="M124" s="145"/>
      <c r="N124" s="144">
        <v>8000000</v>
      </c>
      <c r="O124" s="145"/>
      <c r="P124" s="144">
        <v>5000000</v>
      </c>
    </row>
    <row r="125" spans="1:16" ht="16.5" customHeight="1">
      <c r="A125" s="1"/>
      <c r="B125" s="35" t="s">
        <v>30</v>
      </c>
      <c r="C125" s="19"/>
      <c r="D125" s="19"/>
      <c r="E125" s="19"/>
      <c r="F125" s="19"/>
      <c r="G125" s="19"/>
      <c r="H125" s="20"/>
      <c r="I125" s="20"/>
      <c r="J125" s="144">
        <v>26563288</v>
      </c>
      <c r="K125" s="145"/>
      <c r="L125" s="144">
        <v>25082681</v>
      </c>
      <c r="M125" s="145"/>
      <c r="N125" s="144">
        <v>17195154</v>
      </c>
      <c r="O125" s="145"/>
      <c r="P125" s="144">
        <v>26449774</v>
      </c>
    </row>
    <row r="126" spans="1:16" ht="16.5" customHeight="1">
      <c r="A126" s="139" t="s">
        <v>113</v>
      </c>
      <c r="B126" s="35"/>
      <c r="C126" s="19"/>
      <c r="D126" s="19"/>
      <c r="E126" s="19"/>
      <c r="F126" s="19"/>
      <c r="G126" s="19"/>
      <c r="H126" s="20"/>
      <c r="I126" s="20"/>
      <c r="J126" s="146">
        <v>0</v>
      </c>
      <c r="K126" s="145"/>
      <c r="L126" s="146">
        <v>115424</v>
      </c>
      <c r="M126" s="145"/>
      <c r="N126" s="146">
        <v>0</v>
      </c>
      <c r="O126" s="145"/>
      <c r="P126" s="146">
        <v>115424</v>
      </c>
    </row>
    <row r="127" spans="1:16" ht="16.5" customHeight="1">
      <c r="B127" s="19"/>
      <c r="C127" s="19"/>
      <c r="D127" s="19"/>
      <c r="E127" s="23"/>
      <c r="F127" s="19"/>
      <c r="G127" s="19"/>
      <c r="H127" s="20"/>
      <c r="I127" s="20"/>
      <c r="J127" s="144"/>
      <c r="K127" s="145"/>
      <c r="L127" s="144"/>
      <c r="M127" s="145"/>
      <c r="N127" s="144"/>
      <c r="O127" s="145"/>
      <c r="P127" s="144"/>
    </row>
    <row r="128" spans="1:16" ht="16.5" customHeight="1">
      <c r="A128" s="139" t="s">
        <v>197</v>
      </c>
      <c r="B128" s="19"/>
      <c r="C128" s="19"/>
      <c r="D128" s="19"/>
      <c r="E128" s="19"/>
      <c r="F128" s="19"/>
      <c r="G128" s="19"/>
      <c r="I128" s="20"/>
      <c r="J128" s="147">
        <f>SUM(J120:J126)</f>
        <v>90559650</v>
      </c>
      <c r="K128" s="145"/>
      <c r="L128" s="147">
        <f>SUM(L120:L126)</f>
        <v>86194467</v>
      </c>
      <c r="M128" s="145"/>
      <c r="N128" s="147">
        <f>SUM(N120:N126)</f>
        <v>85195154</v>
      </c>
      <c r="O128" s="147"/>
      <c r="P128" s="147">
        <f>SUM(P120:P126)</f>
        <v>91565198</v>
      </c>
    </row>
    <row r="129" spans="1:16" s="19" customFormat="1" ht="16.5" customHeight="1">
      <c r="A129" s="139" t="s">
        <v>47</v>
      </c>
      <c r="H129" s="20"/>
      <c r="I129" s="20"/>
      <c r="J129" s="146">
        <v>429</v>
      </c>
      <c r="K129" s="145"/>
      <c r="L129" s="146">
        <v>242</v>
      </c>
      <c r="M129" s="145"/>
      <c r="N129" s="146">
        <v>0</v>
      </c>
      <c r="O129" s="145"/>
      <c r="P129" s="146">
        <v>0</v>
      </c>
    </row>
    <row r="130" spans="1:16" s="19" customFormat="1" ht="16.5" customHeight="1">
      <c r="A130" s="139"/>
      <c r="E130" s="23"/>
      <c r="H130" s="20"/>
      <c r="I130" s="20"/>
      <c r="J130" s="144"/>
      <c r="K130" s="145"/>
      <c r="L130" s="144"/>
      <c r="M130" s="145"/>
      <c r="N130" s="144"/>
      <c r="O130" s="145"/>
      <c r="P130" s="144"/>
    </row>
    <row r="131" spans="1:16" s="19" customFormat="1" ht="16.5" customHeight="1">
      <c r="A131" s="27" t="s">
        <v>84</v>
      </c>
      <c r="H131" s="20"/>
      <c r="I131" s="20"/>
      <c r="J131" s="146">
        <f>SUM(J128:J129)</f>
        <v>90560079</v>
      </c>
      <c r="K131" s="145"/>
      <c r="L131" s="146">
        <f>SUM(L128:L129)</f>
        <v>86194709</v>
      </c>
      <c r="M131" s="145"/>
      <c r="N131" s="146">
        <f>SUM(N128:N129)</f>
        <v>85195154</v>
      </c>
      <c r="O131" s="145"/>
      <c r="P131" s="146">
        <f>SUM(P128:P129)</f>
        <v>91565198</v>
      </c>
    </row>
    <row r="132" spans="1:16" s="19" customFormat="1" ht="16.5" customHeight="1">
      <c r="A132" s="24"/>
      <c r="E132" s="23"/>
      <c r="H132" s="20"/>
      <c r="I132" s="20"/>
      <c r="J132" s="144"/>
      <c r="K132" s="145"/>
      <c r="L132" s="144"/>
      <c r="M132" s="145"/>
      <c r="N132" s="144"/>
      <c r="O132" s="145"/>
      <c r="P132" s="144"/>
    </row>
    <row r="133" spans="1:16" s="19" customFormat="1" ht="16.5" customHeight="1" thickBot="1">
      <c r="A133" s="27" t="s">
        <v>85</v>
      </c>
      <c r="H133" s="20"/>
      <c r="I133" s="20"/>
      <c r="J133" s="149">
        <f>SUM(J81,J131)</f>
        <v>183216265</v>
      </c>
      <c r="K133" s="145"/>
      <c r="L133" s="149">
        <f>SUM(L81,L131)</f>
        <v>140718697</v>
      </c>
      <c r="M133" s="145"/>
      <c r="N133" s="149">
        <f>SUM(N81,N131)</f>
        <v>152712412</v>
      </c>
      <c r="O133" s="145"/>
      <c r="P133" s="149">
        <f>SUM(P81,P131)</f>
        <v>138453588</v>
      </c>
    </row>
    <row r="134" spans="1:16" s="19" customFormat="1" ht="16.5" customHeight="1" thickTop="1">
      <c r="A134" s="1"/>
      <c r="H134" s="20"/>
      <c r="I134" s="20"/>
      <c r="J134" s="21"/>
      <c r="K134" s="22"/>
      <c r="L134" s="21"/>
      <c r="M134" s="21"/>
      <c r="N134" s="21"/>
      <c r="O134" s="21"/>
      <c r="P134" s="21"/>
    </row>
    <row r="135" spans="1:16" ht="16.5" customHeight="1">
      <c r="A135" s="1"/>
      <c r="B135" s="19"/>
      <c r="C135" s="19"/>
      <c r="D135" s="19"/>
      <c r="E135" s="19"/>
      <c r="F135" s="19"/>
      <c r="G135" s="19"/>
      <c r="H135" s="20"/>
      <c r="I135" s="20"/>
      <c r="J135" s="21"/>
      <c r="K135" s="22"/>
      <c r="L135" s="21"/>
      <c r="M135" s="21"/>
      <c r="N135" s="21"/>
      <c r="O135" s="21"/>
      <c r="P135" s="21"/>
    </row>
    <row r="136" spans="1:16" ht="16.5" customHeight="1">
      <c r="A136" s="1"/>
      <c r="B136" s="19"/>
      <c r="C136" s="19"/>
      <c r="D136" s="19"/>
      <c r="E136" s="19"/>
      <c r="F136" s="19"/>
      <c r="G136" s="19"/>
      <c r="H136" s="20"/>
      <c r="I136" s="20"/>
      <c r="J136" s="21"/>
      <c r="K136" s="22"/>
      <c r="L136" s="21"/>
      <c r="M136" s="21"/>
      <c r="N136" s="21"/>
      <c r="O136" s="21"/>
      <c r="P136" s="21"/>
    </row>
    <row r="137" spans="1:16" ht="16.5" customHeight="1">
      <c r="A137" s="1"/>
      <c r="B137" s="19"/>
      <c r="C137" s="19"/>
      <c r="D137" s="19"/>
      <c r="E137" s="19"/>
      <c r="F137" s="19"/>
      <c r="G137" s="19"/>
      <c r="H137" s="20"/>
      <c r="I137" s="20"/>
      <c r="J137" s="21"/>
      <c r="K137" s="22"/>
      <c r="L137" s="21"/>
      <c r="M137" s="21"/>
      <c r="N137" s="21"/>
      <c r="O137" s="21"/>
      <c r="P137" s="21"/>
    </row>
    <row r="138" spans="1:16" ht="16.5" customHeight="1">
      <c r="A138" s="1"/>
      <c r="B138" s="19"/>
      <c r="C138" s="19"/>
      <c r="D138" s="19"/>
      <c r="E138" s="19"/>
      <c r="F138" s="19"/>
      <c r="G138" s="19"/>
      <c r="H138" s="20"/>
      <c r="I138" s="20"/>
      <c r="J138" s="21"/>
      <c r="K138" s="22"/>
      <c r="L138" s="21"/>
      <c r="M138" s="21"/>
      <c r="N138" s="21"/>
      <c r="O138" s="21"/>
      <c r="P138" s="21"/>
    </row>
    <row r="139" spans="1:16" ht="16.5" customHeight="1">
      <c r="A139" s="1"/>
      <c r="B139" s="19"/>
      <c r="C139" s="19"/>
      <c r="D139" s="19"/>
      <c r="E139" s="19"/>
      <c r="F139" s="19"/>
      <c r="G139" s="19"/>
      <c r="H139" s="20"/>
      <c r="I139" s="20"/>
      <c r="J139" s="21"/>
      <c r="K139" s="22"/>
      <c r="L139" s="21"/>
      <c r="M139" s="21"/>
      <c r="N139" s="21"/>
      <c r="O139" s="21"/>
      <c r="P139" s="21"/>
    </row>
    <row r="140" spans="1:16" ht="16.5" customHeight="1">
      <c r="A140" s="1"/>
      <c r="B140" s="19"/>
      <c r="C140" s="19"/>
      <c r="D140" s="19"/>
      <c r="E140" s="19"/>
      <c r="F140" s="19"/>
      <c r="G140" s="19"/>
      <c r="H140" s="20"/>
      <c r="I140" s="20"/>
      <c r="J140" s="21"/>
      <c r="K140" s="22"/>
      <c r="L140" s="21"/>
      <c r="M140" s="21"/>
      <c r="N140" s="21"/>
      <c r="O140" s="21"/>
      <c r="P140" s="21"/>
    </row>
    <row r="141" spans="1:16" ht="16.5" customHeight="1">
      <c r="A141" s="1"/>
      <c r="B141" s="19"/>
      <c r="C141" s="19"/>
      <c r="D141" s="19"/>
      <c r="E141" s="19"/>
      <c r="F141" s="19"/>
      <c r="G141" s="19"/>
      <c r="H141" s="20"/>
      <c r="I141" s="20"/>
      <c r="J141" s="21"/>
      <c r="K141" s="22"/>
      <c r="L141" s="21"/>
      <c r="M141" s="21"/>
      <c r="N141" s="21"/>
      <c r="O141" s="21"/>
      <c r="P141" s="21"/>
    </row>
    <row r="142" spans="1:16" ht="16.5" customHeight="1">
      <c r="A142" s="1"/>
      <c r="B142" s="19"/>
      <c r="C142" s="19"/>
      <c r="D142" s="19"/>
      <c r="E142" s="19"/>
      <c r="F142" s="19"/>
      <c r="G142" s="19"/>
      <c r="H142" s="20"/>
      <c r="I142" s="20"/>
      <c r="J142" s="21"/>
      <c r="K142" s="22"/>
      <c r="L142" s="21"/>
      <c r="M142" s="22"/>
      <c r="N142" s="21"/>
      <c r="O142" s="22"/>
      <c r="P142" s="21"/>
    </row>
    <row r="143" spans="1:16" ht="16.5" customHeight="1">
      <c r="A143" s="139" t="s">
        <v>131</v>
      </c>
      <c r="H143" s="139"/>
      <c r="I143" s="139"/>
      <c r="J143" s="139"/>
      <c r="K143" s="139"/>
      <c r="L143" s="139"/>
      <c r="M143" s="139"/>
      <c r="N143" s="139"/>
      <c r="O143" s="139"/>
      <c r="P143" s="139"/>
    </row>
    <row r="144" spans="1:16" ht="16.5" customHeight="1">
      <c r="A144" s="140" t="s">
        <v>132</v>
      </c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</row>
    <row r="145" spans="1:16" ht="16.5" customHeight="1">
      <c r="A145" s="140"/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</row>
    <row r="146" spans="1:16" s="24" customFormat="1" ht="16.5" customHeight="1">
      <c r="A146" s="140"/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</row>
    <row r="147" spans="1:16" s="140" customFormat="1" ht="21.9" customHeight="1">
      <c r="A147" s="30" t="str">
        <f>A98</f>
        <v>The accompanying notes are an integral part of these consolidated and separate financial statements.</v>
      </c>
      <c r="B147" s="30"/>
      <c r="C147" s="30"/>
      <c r="D147" s="30"/>
      <c r="E147" s="30"/>
      <c r="F147" s="30"/>
      <c r="G147" s="30"/>
      <c r="H147" s="30"/>
      <c r="I147" s="30"/>
      <c r="J147" s="31"/>
      <c r="K147" s="31"/>
      <c r="L147" s="31"/>
      <c r="M147" s="31"/>
      <c r="N147" s="31"/>
      <c r="O147" s="31"/>
      <c r="P147" s="31"/>
    </row>
    <row r="148" spans="1:16" s="140" customFormat="1" ht="16.5" customHeight="1">
      <c r="A148" s="139"/>
      <c r="B148" s="139"/>
      <c r="C148" s="139"/>
      <c r="D148" s="139"/>
      <c r="E148" s="139"/>
      <c r="F148" s="139"/>
      <c r="G148" s="139"/>
      <c r="H148" s="176"/>
      <c r="I148" s="176"/>
      <c r="J148" s="40"/>
      <c r="K148" s="40"/>
      <c r="L148" s="40"/>
      <c r="M148" s="40"/>
      <c r="N148" s="28"/>
      <c r="O148" s="40"/>
      <c r="P148" s="28"/>
    </row>
    <row r="149" spans="1:16" s="19" customFormat="1" ht="16.5" customHeight="1">
      <c r="A149" s="139"/>
      <c r="B149" s="139"/>
      <c r="C149" s="139"/>
      <c r="D149" s="139"/>
      <c r="E149" s="139"/>
      <c r="F149" s="139"/>
      <c r="G149" s="139"/>
      <c r="H149" s="176"/>
      <c r="I149" s="176"/>
      <c r="J149" s="40"/>
      <c r="K149" s="40"/>
      <c r="L149" s="40"/>
      <c r="M149" s="40"/>
      <c r="N149" s="28"/>
      <c r="O149" s="40"/>
      <c r="P149" s="28"/>
    </row>
  </sheetData>
  <mergeCells count="14">
    <mergeCell ref="A1:P1"/>
    <mergeCell ref="J56:L56"/>
    <mergeCell ref="N56:P56"/>
    <mergeCell ref="J6:L6"/>
    <mergeCell ref="N6:P6"/>
    <mergeCell ref="J7:L7"/>
    <mergeCell ref="N7:P7"/>
    <mergeCell ref="J55:L55"/>
    <mergeCell ref="N55:P55"/>
    <mergeCell ref="A64:G64"/>
    <mergeCell ref="J104:L104"/>
    <mergeCell ref="N104:P104"/>
    <mergeCell ref="J105:L105"/>
    <mergeCell ref="N105:P105"/>
  </mergeCells>
  <pageMargins left="1" right="0.5" top="0.5" bottom="0.6" header="0.49" footer="0.4"/>
  <pageSetup paperSize="9" scale="94" firstPageNumber="3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2"/>
  <sheetViews>
    <sheetView topLeftCell="A7" zoomScaleNormal="100" zoomScaleSheetLayoutView="85" workbookViewId="0">
      <selection activeCell="A18" sqref="A18"/>
    </sheetView>
  </sheetViews>
  <sheetFormatPr defaultColWidth="9.125" defaultRowHeight="16.5" customHeight="1"/>
  <cols>
    <col min="1" max="6" width="1.875" style="140" customWidth="1"/>
    <col min="7" max="7" width="27.25" style="140" customWidth="1"/>
    <col min="8" max="8" width="5.875" style="181" customWidth="1"/>
    <col min="9" max="9" width="0.625" style="181" customWidth="1"/>
    <col min="10" max="10" width="12.125" style="181" customWidth="1"/>
    <col min="11" max="11" width="0.625" style="181" customWidth="1"/>
    <col min="12" max="12" width="12.125" style="181" customWidth="1"/>
    <col min="13" max="13" width="0.625" style="181" customWidth="1"/>
    <col min="14" max="14" width="12.125" style="66" customWidth="1"/>
    <col min="15" max="15" width="0.625" style="67" customWidth="1"/>
    <col min="16" max="16" width="12.125" style="66" customWidth="1"/>
    <col min="17" max="16384" width="9.125" style="140"/>
  </cols>
  <sheetData>
    <row r="1" spans="1:16" ht="16.5" customHeight="1">
      <c r="A1" s="41" t="str">
        <f>+'3-5'!A50</f>
        <v>AddTech Hub Public Company Limited</v>
      </c>
      <c r="B1" s="41"/>
      <c r="C1" s="41"/>
      <c r="D1" s="41"/>
      <c r="E1" s="41"/>
      <c r="F1" s="41"/>
      <c r="G1" s="41"/>
      <c r="H1" s="42"/>
      <c r="I1" s="42"/>
      <c r="J1" s="42"/>
      <c r="K1" s="42"/>
      <c r="L1" s="42"/>
      <c r="M1" s="42"/>
      <c r="N1" s="43"/>
      <c r="O1" s="44"/>
      <c r="P1" s="43"/>
    </row>
    <row r="2" spans="1:16" ht="16.5" customHeight="1">
      <c r="A2" s="45" t="s">
        <v>61</v>
      </c>
      <c r="B2" s="41"/>
      <c r="C2" s="41"/>
      <c r="D2" s="41"/>
      <c r="E2" s="41"/>
      <c r="F2" s="41"/>
      <c r="G2" s="41"/>
      <c r="H2" s="42"/>
      <c r="I2" s="42"/>
      <c r="J2" s="42"/>
      <c r="K2" s="42"/>
      <c r="L2" s="42"/>
      <c r="M2" s="42"/>
      <c r="N2" s="43"/>
      <c r="O2" s="44"/>
      <c r="P2" s="43"/>
    </row>
    <row r="3" spans="1:16" ht="16.5" customHeight="1">
      <c r="A3" s="46" t="s">
        <v>154</v>
      </c>
      <c r="B3" s="47"/>
      <c r="C3" s="47"/>
      <c r="D3" s="47"/>
      <c r="E3" s="47"/>
      <c r="F3" s="47"/>
      <c r="G3" s="47"/>
      <c r="H3" s="48"/>
      <c r="I3" s="48"/>
      <c r="J3" s="48"/>
      <c r="K3" s="48"/>
      <c r="L3" s="48"/>
      <c r="M3" s="48"/>
      <c r="N3" s="49"/>
      <c r="O3" s="50"/>
      <c r="P3" s="49"/>
    </row>
    <row r="4" spans="1:16" ht="16.5" customHeight="1">
      <c r="A4" s="51"/>
      <c r="B4" s="45"/>
      <c r="C4" s="45"/>
      <c r="D4" s="45"/>
      <c r="E4" s="45"/>
      <c r="F4" s="45"/>
      <c r="G4" s="45"/>
      <c r="H4" s="178"/>
      <c r="I4" s="178"/>
      <c r="J4" s="178"/>
      <c r="K4" s="178"/>
      <c r="L4" s="185"/>
      <c r="M4" s="178"/>
      <c r="N4" s="52"/>
      <c r="O4" s="53"/>
      <c r="P4" s="52"/>
    </row>
    <row r="5" spans="1:16" ht="16.5" customHeight="1">
      <c r="A5" s="51"/>
      <c r="B5" s="45"/>
      <c r="C5" s="45"/>
      <c r="D5" s="45"/>
      <c r="E5" s="45"/>
      <c r="F5" s="45"/>
      <c r="G5" s="45"/>
      <c r="H5" s="178"/>
      <c r="I5" s="178"/>
      <c r="J5" s="178"/>
      <c r="K5" s="178"/>
      <c r="L5" s="185"/>
      <c r="M5" s="178"/>
      <c r="N5" s="52"/>
      <c r="O5" s="53"/>
      <c r="P5" s="52"/>
    </row>
    <row r="6" spans="1:16" ht="16.5" customHeight="1">
      <c r="A6" s="51"/>
      <c r="B6" s="45"/>
      <c r="C6" s="45"/>
      <c r="D6" s="45"/>
      <c r="E6" s="45"/>
      <c r="F6" s="45"/>
      <c r="G6" s="45"/>
      <c r="H6" s="178"/>
      <c r="I6" s="178"/>
      <c r="J6" s="199" t="s">
        <v>89</v>
      </c>
      <c r="K6" s="199"/>
      <c r="L6" s="199"/>
      <c r="M6" s="178"/>
      <c r="N6" s="200" t="s">
        <v>100</v>
      </c>
      <c r="O6" s="200"/>
      <c r="P6" s="200"/>
    </row>
    <row r="7" spans="1:16" ht="16.5" customHeight="1">
      <c r="A7" s="1"/>
      <c r="B7" s="1"/>
      <c r="C7" s="1"/>
      <c r="D7" s="1"/>
      <c r="E7" s="1"/>
      <c r="F7" s="1"/>
      <c r="G7" s="1"/>
      <c r="H7" s="2"/>
      <c r="I7" s="2"/>
      <c r="J7" s="201" t="s">
        <v>88</v>
      </c>
      <c r="K7" s="201"/>
      <c r="L7" s="201"/>
      <c r="M7" s="54"/>
      <c r="N7" s="201" t="s">
        <v>88</v>
      </c>
      <c r="O7" s="201"/>
      <c r="P7" s="201"/>
    </row>
    <row r="8" spans="1:16" ht="16.5" customHeight="1">
      <c r="A8" s="41"/>
      <c r="B8" s="41"/>
      <c r="C8" s="41"/>
      <c r="D8" s="41"/>
      <c r="E8" s="41"/>
      <c r="F8" s="41"/>
      <c r="G8" s="41"/>
      <c r="H8" s="140"/>
      <c r="I8" s="42"/>
      <c r="J8" s="13" t="s">
        <v>152</v>
      </c>
      <c r="K8" s="14"/>
      <c r="L8" s="13" t="s">
        <v>157</v>
      </c>
      <c r="M8" s="12"/>
      <c r="N8" s="13" t="s">
        <v>152</v>
      </c>
      <c r="O8" s="14"/>
      <c r="P8" s="13" t="s">
        <v>157</v>
      </c>
    </row>
    <row r="9" spans="1:16" ht="16.5" customHeight="1">
      <c r="A9" s="41"/>
      <c r="B9" s="41"/>
      <c r="C9" s="41"/>
      <c r="D9" s="41"/>
      <c r="E9" s="41"/>
      <c r="F9" s="41"/>
      <c r="G9" s="41"/>
      <c r="H9" s="48" t="s">
        <v>0</v>
      </c>
      <c r="I9" s="42"/>
      <c r="J9" s="16" t="s">
        <v>67</v>
      </c>
      <c r="K9" s="140"/>
      <c r="L9" s="16" t="s">
        <v>67</v>
      </c>
      <c r="M9" s="140"/>
      <c r="N9" s="16" t="s">
        <v>67</v>
      </c>
      <c r="O9" s="140"/>
      <c r="P9" s="16" t="s">
        <v>67</v>
      </c>
    </row>
    <row r="10" spans="1:16" ht="16.5" customHeight="1">
      <c r="A10" s="41"/>
      <c r="B10" s="41"/>
      <c r="C10" s="41"/>
      <c r="D10" s="41"/>
      <c r="E10" s="41"/>
      <c r="F10" s="41"/>
      <c r="G10" s="41"/>
      <c r="H10" s="178"/>
      <c r="I10" s="42"/>
      <c r="J10" s="42"/>
      <c r="K10" s="42"/>
      <c r="L10" s="42"/>
      <c r="M10" s="42"/>
      <c r="N10" s="52"/>
      <c r="O10" s="55"/>
      <c r="P10" s="52"/>
    </row>
    <row r="11" spans="1:16" ht="16.5" customHeight="1">
      <c r="A11" s="140" t="s">
        <v>60</v>
      </c>
      <c r="B11" s="56"/>
      <c r="C11" s="56"/>
      <c r="D11" s="56"/>
      <c r="E11" s="56"/>
      <c r="F11" s="56"/>
      <c r="G11" s="56"/>
      <c r="I11" s="57"/>
      <c r="J11" s="59">
        <v>345526607</v>
      </c>
      <c r="K11" s="57"/>
      <c r="L11" s="59">
        <v>302043462</v>
      </c>
      <c r="M11" s="57"/>
      <c r="N11" s="59">
        <v>273427410</v>
      </c>
      <c r="O11" s="189"/>
      <c r="P11" s="59">
        <v>187100152</v>
      </c>
    </row>
    <row r="12" spans="1:16" ht="16.5" customHeight="1">
      <c r="A12" s="140" t="s">
        <v>96</v>
      </c>
      <c r="B12" s="56"/>
      <c r="C12" s="56"/>
      <c r="D12" s="56"/>
      <c r="E12" s="56"/>
      <c r="F12" s="56"/>
      <c r="G12" s="56"/>
      <c r="I12" s="57"/>
      <c r="J12" s="60">
        <v>-228285470</v>
      </c>
      <c r="K12" s="57"/>
      <c r="L12" s="60">
        <v>-222226629</v>
      </c>
      <c r="M12" s="57"/>
      <c r="N12" s="60">
        <v>-181885291</v>
      </c>
      <c r="O12" s="57"/>
      <c r="P12" s="60">
        <v>-135557797</v>
      </c>
    </row>
    <row r="13" spans="1:16" ht="16.5" customHeight="1">
      <c r="B13" s="56"/>
      <c r="C13" s="56"/>
      <c r="D13" s="56"/>
      <c r="E13" s="56"/>
      <c r="F13" s="56"/>
      <c r="G13" s="56"/>
      <c r="I13" s="57"/>
      <c r="J13" s="59"/>
      <c r="K13" s="57"/>
      <c r="L13" s="59"/>
      <c r="M13" s="57"/>
      <c r="N13" s="59"/>
      <c r="O13" s="189"/>
      <c r="P13" s="59"/>
    </row>
    <row r="14" spans="1:16" ht="16.5" customHeight="1">
      <c r="A14" s="41" t="s">
        <v>9</v>
      </c>
      <c r="B14" s="41"/>
      <c r="C14" s="41"/>
      <c r="D14" s="41"/>
      <c r="E14" s="41"/>
      <c r="F14" s="41"/>
      <c r="G14" s="41"/>
      <c r="H14" s="178"/>
      <c r="I14" s="42"/>
      <c r="J14" s="59">
        <f>SUM(J11,J12)</f>
        <v>117241137</v>
      </c>
      <c r="K14" s="178"/>
      <c r="L14" s="59">
        <f>SUM(L11,L12)</f>
        <v>79816833</v>
      </c>
      <c r="M14" s="189"/>
      <c r="N14" s="59">
        <f>SUM(N11,N12)</f>
        <v>91542119</v>
      </c>
      <c r="O14" s="189"/>
      <c r="P14" s="59">
        <f>SUM(P11,P12)</f>
        <v>51542355</v>
      </c>
    </row>
    <row r="15" spans="1:16" ht="16.5" customHeight="1">
      <c r="A15" s="140" t="s">
        <v>114</v>
      </c>
      <c r="B15" s="41"/>
      <c r="C15" s="41"/>
      <c r="D15" s="41"/>
      <c r="E15" s="41"/>
      <c r="F15" s="41"/>
      <c r="G15" s="41"/>
      <c r="H15" s="57">
        <v>32</v>
      </c>
      <c r="I15" s="42"/>
      <c r="J15" s="59">
        <v>0</v>
      </c>
      <c r="K15" s="178"/>
      <c r="L15" s="59">
        <v>0</v>
      </c>
      <c r="M15" s="189"/>
      <c r="N15" s="59">
        <v>9999900</v>
      </c>
      <c r="O15" s="189"/>
      <c r="P15" s="59">
        <v>23999760</v>
      </c>
    </row>
    <row r="16" spans="1:16" ht="16.5" customHeight="1">
      <c r="A16" s="140" t="s">
        <v>31</v>
      </c>
      <c r="B16" s="45"/>
      <c r="C16" s="56"/>
      <c r="D16" s="56"/>
      <c r="E16" s="56"/>
      <c r="F16" s="56"/>
      <c r="G16" s="56"/>
      <c r="H16" s="181">
        <v>27</v>
      </c>
      <c r="I16" s="57"/>
      <c r="J16" s="64">
        <v>102905</v>
      </c>
      <c r="K16" s="57"/>
      <c r="L16" s="64">
        <v>62842</v>
      </c>
      <c r="M16" s="57"/>
      <c r="N16" s="64">
        <v>1861544</v>
      </c>
      <c r="O16" s="57"/>
      <c r="P16" s="64">
        <v>2349924</v>
      </c>
    </row>
    <row r="17" spans="1:16" ht="16.5" customHeight="1">
      <c r="A17" s="65" t="s">
        <v>191</v>
      </c>
      <c r="B17" s="56"/>
      <c r="C17" s="56"/>
      <c r="D17" s="56"/>
      <c r="E17" s="56"/>
      <c r="F17" s="56"/>
      <c r="G17" s="56"/>
      <c r="I17" s="57"/>
      <c r="J17" s="59">
        <v>-4591654</v>
      </c>
      <c r="K17" s="57"/>
      <c r="L17" s="59">
        <v>-5388280</v>
      </c>
      <c r="M17" s="57"/>
      <c r="N17" s="59">
        <v>-4298062</v>
      </c>
      <c r="O17" s="57"/>
      <c r="P17" s="59">
        <v>-5146390</v>
      </c>
    </row>
    <row r="18" spans="1:16" ht="16.5" customHeight="1">
      <c r="A18" s="65" t="s">
        <v>14</v>
      </c>
      <c r="B18" s="56"/>
      <c r="C18" s="56"/>
      <c r="D18" s="56"/>
      <c r="E18" s="56"/>
      <c r="F18" s="56"/>
      <c r="G18" s="56"/>
      <c r="I18" s="57"/>
      <c r="J18" s="59">
        <v>-26208412</v>
      </c>
      <c r="K18" s="57"/>
      <c r="L18" s="59">
        <v>-29387419</v>
      </c>
      <c r="M18" s="57"/>
      <c r="N18" s="59">
        <v>-24212084</v>
      </c>
      <c r="O18" s="57"/>
      <c r="P18" s="59">
        <v>-26707562</v>
      </c>
    </row>
    <row r="19" spans="1:16" ht="16.5" customHeight="1">
      <c r="A19" s="140" t="s">
        <v>183</v>
      </c>
      <c r="B19" s="45"/>
      <c r="C19" s="56"/>
      <c r="D19" s="56"/>
      <c r="E19" s="56"/>
      <c r="F19" s="56"/>
      <c r="G19" s="56"/>
      <c r="H19" s="140"/>
      <c r="I19" s="140"/>
      <c r="J19" s="140"/>
      <c r="K19" s="140"/>
      <c r="L19" s="140"/>
      <c r="M19" s="140"/>
      <c r="N19" s="140"/>
      <c r="O19" s="140"/>
      <c r="P19" s="140"/>
    </row>
    <row r="20" spans="1:16" ht="16.5" customHeight="1">
      <c r="B20" s="56" t="s">
        <v>101</v>
      </c>
      <c r="C20" s="56"/>
      <c r="D20" s="56"/>
      <c r="E20" s="56"/>
      <c r="F20" s="56"/>
      <c r="G20" s="56"/>
      <c r="H20" s="181">
        <v>16</v>
      </c>
      <c r="I20" s="57"/>
      <c r="J20" s="64">
        <v>88472</v>
      </c>
      <c r="K20" s="57"/>
      <c r="L20" s="64">
        <v>-344518</v>
      </c>
      <c r="M20" s="57"/>
      <c r="N20" s="64">
        <v>0</v>
      </c>
      <c r="O20" s="57"/>
      <c r="P20" s="64">
        <v>0</v>
      </c>
    </row>
    <row r="21" spans="1:16" s="56" customFormat="1" ht="16.5" customHeight="1">
      <c r="A21" s="56" t="s">
        <v>32</v>
      </c>
      <c r="B21" s="45"/>
      <c r="C21" s="45"/>
      <c r="H21" s="57">
        <v>28</v>
      </c>
      <c r="I21" s="57"/>
      <c r="J21" s="143">
        <v>-264660</v>
      </c>
      <c r="K21" s="57"/>
      <c r="L21" s="143">
        <v>-235051</v>
      </c>
      <c r="M21" s="57"/>
      <c r="N21" s="143">
        <v>-264660</v>
      </c>
      <c r="O21" s="57"/>
      <c r="P21" s="143">
        <v>-235051</v>
      </c>
    </row>
    <row r="22" spans="1:16" ht="16.5" customHeight="1">
      <c r="B22" s="56"/>
      <c r="C22" s="56"/>
      <c r="D22" s="56"/>
      <c r="E22" s="56"/>
      <c r="F22" s="56"/>
      <c r="G22" s="56"/>
      <c r="H22" s="57"/>
      <c r="I22" s="57"/>
      <c r="J22" s="62"/>
      <c r="K22" s="57"/>
      <c r="L22" s="62"/>
      <c r="M22" s="57"/>
      <c r="N22" s="62"/>
      <c r="O22" s="57"/>
      <c r="P22" s="62"/>
    </row>
    <row r="23" spans="1:16" ht="16.5" customHeight="1">
      <c r="A23" s="41" t="s">
        <v>41</v>
      </c>
      <c r="B23" s="56"/>
      <c r="C23" s="56"/>
      <c r="D23" s="56"/>
      <c r="E23" s="56"/>
      <c r="F23" s="56"/>
      <c r="G23" s="56"/>
      <c r="I23" s="57"/>
      <c r="J23" s="66">
        <f>SUM(J14:J21)</f>
        <v>86367788</v>
      </c>
      <c r="K23" s="57"/>
      <c r="L23" s="66">
        <f>SUM(L14:L21)</f>
        <v>44524407</v>
      </c>
      <c r="M23" s="57"/>
      <c r="N23" s="66">
        <f>SUM(N14:N21)</f>
        <v>74628757</v>
      </c>
      <c r="O23" s="57"/>
      <c r="P23" s="66">
        <f>SUM(P14:P21)</f>
        <v>45803036</v>
      </c>
    </row>
    <row r="24" spans="1:16" ht="16.5" customHeight="1">
      <c r="A24" s="140" t="s">
        <v>108</v>
      </c>
      <c r="B24" s="56"/>
      <c r="C24" s="56"/>
      <c r="D24" s="56"/>
      <c r="E24" s="56"/>
      <c r="F24" s="56"/>
      <c r="G24" s="65"/>
      <c r="H24" s="181">
        <v>30</v>
      </c>
      <c r="I24" s="57"/>
      <c r="J24" s="60">
        <v>-14002368</v>
      </c>
      <c r="K24" s="57"/>
      <c r="L24" s="60">
        <v>-5019543</v>
      </c>
      <c r="M24" s="57"/>
      <c r="N24" s="60">
        <v>-12998851</v>
      </c>
      <c r="O24" s="57"/>
      <c r="P24" s="60">
        <v>-4621334</v>
      </c>
    </row>
    <row r="25" spans="1:16" ht="16.5" customHeight="1">
      <c r="A25" s="41"/>
      <c r="B25" s="41"/>
      <c r="C25" s="41"/>
      <c r="D25" s="41"/>
      <c r="E25" s="41"/>
      <c r="F25" s="41"/>
      <c r="G25" s="41"/>
      <c r="H25" s="178"/>
      <c r="I25" s="42"/>
      <c r="J25" s="59"/>
      <c r="K25" s="42"/>
      <c r="L25" s="59"/>
      <c r="M25" s="42"/>
      <c r="N25" s="59"/>
      <c r="O25" s="42"/>
      <c r="P25" s="59"/>
    </row>
    <row r="26" spans="1:16" ht="16.5" customHeight="1" thickBot="1">
      <c r="A26" s="41" t="s">
        <v>64</v>
      </c>
      <c r="B26" s="56"/>
      <c r="C26" s="56"/>
      <c r="D26" s="56"/>
      <c r="E26" s="56"/>
      <c r="F26" s="56"/>
      <c r="G26" s="56"/>
      <c r="I26" s="57"/>
      <c r="J26" s="39">
        <f>SUM(J23:J24)</f>
        <v>72365420</v>
      </c>
      <c r="K26" s="57"/>
      <c r="L26" s="39">
        <f>SUM(L23:L24)</f>
        <v>39504864</v>
      </c>
      <c r="M26" s="57"/>
      <c r="N26" s="39">
        <f>SUM(N23:N24)</f>
        <v>61629906</v>
      </c>
      <c r="O26" s="57"/>
      <c r="P26" s="39">
        <f>SUM(P23:P24)</f>
        <v>41181702</v>
      </c>
    </row>
    <row r="27" spans="1:16" ht="16.5" customHeight="1" thickTop="1">
      <c r="B27" s="56"/>
      <c r="C27" s="56"/>
      <c r="D27" s="56"/>
      <c r="E27" s="56"/>
      <c r="F27" s="56"/>
      <c r="G27" s="56"/>
      <c r="I27" s="57"/>
      <c r="J27" s="59"/>
      <c r="K27" s="57"/>
      <c r="L27" s="59"/>
      <c r="M27" s="57"/>
      <c r="N27" s="59"/>
      <c r="O27" s="57"/>
      <c r="P27" s="59"/>
    </row>
    <row r="28" spans="1:16" ht="16.5" customHeight="1">
      <c r="A28" s="41" t="s">
        <v>110</v>
      </c>
      <c r="B28" s="56"/>
      <c r="C28" s="56"/>
      <c r="D28" s="56"/>
      <c r="E28" s="56"/>
      <c r="F28" s="56"/>
      <c r="G28" s="56"/>
      <c r="H28" s="57"/>
      <c r="I28" s="57"/>
      <c r="J28" s="62"/>
      <c r="K28" s="62"/>
      <c r="L28" s="62"/>
      <c r="M28" s="62"/>
      <c r="N28" s="62"/>
      <c r="O28" s="62"/>
      <c r="P28" s="62"/>
    </row>
    <row r="29" spans="1:16" ht="16.5" customHeight="1">
      <c r="A29" s="140" t="s">
        <v>86</v>
      </c>
      <c r="B29" s="56"/>
      <c r="C29" s="56"/>
      <c r="D29" s="56"/>
      <c r="E29" s="56"/>
      <c r="F29" s="56"/>
      <c r="G29" s="56"/>
      <c r="H29" s="57"/>
      <c r="I29" s="57"/>
      <c r="J29" s="64">
        <v>72365133</v>
      </c>
      <c r="K29" s="57"/>
      <c r="L29" s="64">
        <v>39504576</v>
      </c>
      <c r="M29" s="57"/>
      <c r="N29" s="64">
        <v>61629906</v>
      </c>
      <c r="O29" s="69"/>
      <c r="P29" s="64">
        <v>41181702</v>
      </c>
    </row>
    <row r="30" spans="1:16" ht="16.5" customHeight="1">
      <c r="A30" s="140" t="s">
        <v>47</v>
      </c>
      <c r="B30" s="56"/>
      <c r="C30" s="56"/>
      <c r="D30" s="56"/>
      <c r="E30" s="56"/>
      <c r="F30" s="56"/>
      <c r="G30" s="56"/>
      <c r="H30" s="57"/>
      <c r="I30" s="57"/>
      <c r="J30" s="68">
        <v>287</v>
      </c>
      <c r="K30" s="57"/>
      <c r="L30" s="68">
        <v>288</v>
      </c>
      <c r="M30" s="57"/>
      <c r="N30" s="68">
        <v>0</v>
      </c>
      <c r="O30" s="69"/>
      <c r="P30" s="68">
        <v>0</v>
      </c>
    </row>
    <row r="31" spans="1:16" ht="16.5" customHeight="1">
      <c r="B31" s="56"/>
      <c r="C31" s="56"/>
      <c r="D31" s="56"/>
      <c r="E31" s="56"/>
      <c r="F31" s="56"/>
      <c r="G31" s="56"/>
      <c r="H31" s="57"/>
      <c r="I31" s="57"/>
      <c r="J31" s="64"/>
      <c r="K31" s="57"/>
      <c r="L31" s="64"/>
      <c r="M31" s="57"/>
      <c r="N31" s="64"/>
      <c r="O31" s="69"/>
      <c r="P31" s="64"/>
    </row>
    <row r="32" spans="1:16" ht="16.5" customHeight="1" thickBot="1">
      <c r="B32" s="56"/>
      <c r="C32" s="56"/>
      <c r="D32" s="56"/>
      <c r="E32" s="56"/>
      <c r="F32" s="56"/>
      <c r="G32" s="56"/>
      <c r="H32" s="57"/>
      <c r="I32" s="57"/>
      <c r="J32" s="78">
        <f>SUM(J29:J30)</f>
        <v>72365420</v>
      </c>
      <c r="K32" s="57"/>
      <c r="L32" s="78">
        <f>SUM(L29:L30)</f>
        <v>39504864</v>
      </c>
      <c r="M32" s="57"/>
      <c r="N32" s="78">
        <f>SUM(N29:N30)</f>
        <v>61629906</v>
      </c>
      <c r="O32" s="69"/>
      <c r="P32" s="78">
        <f>SUM(P29:P30)</f>
        <v>41181702</v>
      </c>
    </row>
    <row r="33" spans="1:16" ht="16.5" customHeight="1" thickTop="1">
      <c r="A33" s="41"/>
      <c r="B33" s="41"/>
      <c r="C33" s="41"/>
      <c r="D33" s="41"/>
      <c r="E33" s="41"/>
      <c r="F33" s="41"/>
      <c r="G33" s="41"/>
      <c r="H33" s="178"/>
      <c r="I33" s="42"/>
      <c r="J33" s="59"/>
      <c r="K33" s="178"/>
      <c r="L33" s="59"/>
      <c r="M33" s="189"/>
      <c r="N33" s="59"/>
      <c r="O33" s="189"/>
      <c r="P33" s="59"/>
    </row>
    <row r="34" spans="1:16" ht="16.5" customHeight="1">
      <c r="B34" s="56"/>
      <c r="C34" s="56"/>
      <c r="D34" s="56"/>
      <c r="E34" s="56"/>
      <c r="F34" s="56"/>
      <c r="G34" s="56"/>
      <c r="H34" s="57"/>
      <c r="I34" s="57"/>
      <c r="J34" s="62"/>
      <c r="K34" s="57"/>
      <c r="L34" s="62"/>
      <c r="M34" s="57"/>
      <c r="N34" s="62"/>
      <c r="O34" s="57"/>
      <c r="P34" s="62"/>
    </row>
    <row r="35" spans="1:16" ht="16.5" customHeight="1">
      <c r="A35" s="41" t="s">
        <v>16</v>
      </c>
      <c r="B35" s="56"/>
      <c r="C35" s="56"/>
      <c r="D35" s="56"/>
      <c r="E35" s="56"/>
      <c r="F35" s="56"/>
      <c r="G35" s="56"/>
      <c r="H35" s="57"/>
      <c r="I35" s="57"/>
      <c r="J35" s="62"/>
      <c r="K35" s="57"/>
      <c r="L35" s="62"/>
      <c r="M35" s="57"/>
      <c r="N35" s="62"/>
      <c r="O35" s="57"/>
      <c r="P35" s="62"/>
    </row>
    <row r="36" spans="1:16" ht="16.5" customHeight="1">
      <c r="A36" s="41"/>
      <c r="B36" s="56"/>
      <c r="C36" s="56"/>
      <c r="D36" s="56"/>
      <c r="E36" s="56"/>
      <c r="F36" s="56"/>
      <c r="G36" s="56"/>
      <c r="H36" s="57"/>
      <c r="I36" s="57"/>
      <c r="J36" s="62"/>
      <c r="K36" s="57"/>
      <c r="L36" s="62"/>
      <c r="M36" s="57"/>
      <c r="N36" s="62"/>
      <c r="O36" s="57"/>
      <c r="P36" s="62"/>
    </row>
    <row r="37" spans="1:16" ht="16.5" customHeight="1" thickBot="1">
      <c r="A37" s="140" t="s">
        <v>33</v>
      </c>
      <c r="B37" s="56"/>
      <c r="C37" s="56"/>
      <c r="D37" s="56"/>
      <c r="E37" s="56"/>
      <c r="F37" s="56"/>
      <c r="G37" s="56"/>
      <c r="H37" s="57">
        <v>31</v>
      </c>
      <c r="I37" s="57"/>
      <c r="J37" s="79">
        <v>0.6</v>
      </c>
      <c r="K37" s="57"/>
      <c r="L37" s="79">
        <v>0.34</v>
      </c>
      <c r="M37" s="57"/>
      <c r="N37" s="79">
        <v>0.51</v>
      </c>
      <c r="O37" s="57"/>
      <c r="P37" s="79">
        <v>0.36</v>
      </c>
    </row>
    <row r="38" spans="1:16" ht="16.5" customHeight="1" thickTop="1">
      <c r="B38" s="56"/>
      <c r="C38" s="56"/>
      <c r="D38" s="56"/>
      <c r="E38" s="56"/>
      <c r="F38" s="56"/>
      <c r="G38" s="56"/>
      <c r="H38" s="57"/>
      <c r="I38" s="57"/>
      <c r="J38" s="64"/>
      <c r="K38" s="57"/>
      <c r="L38" s="64"/>
      <c r="M38" s="69"/>
      <c r="N38" s="64"/>
      <c r="O38" s="38"/>
      <c r="P38" s="64"/>
    </row>
    <row r="39" spans="1:16" ht="16.5" customHeight="1">
      <c r="A39" s="41"/>
      <c r="B39" s="41"/>
      <c r="C39" s="41"/>
      <c r="D39" s="41"/>
      <c r="E39" s="41"/>
      <c r="F39" s="41"/>
      <c r="G39" s="41"/>
      <c r="H39" s="178"/>
      <c r="I39" s="42"/>
      <c r="J39" s="59"/>
      <c r="K39" s="42"/>
      <c r="L39" s="59"/>
      <c r="M39" s="42"/>
      <c r="N39" s="59"/>
      <c r="O39" s="61"/>
      <c r="P39" s="59"/>
    </row>
    <row r="40" spans="1:16" ht="16.5" customHeight="1">
      <c r="A40" s="41"/>
      <c r="B40" s="41"/>
      <c r="C40" s="41"/>
      <c r="D40" s="41"/>
      <c r="E40" s="41"/>
      <c r="F40" s="41"/>
      <c r="G40" s="41"/>
      <c r="H40" s="188"/>
      <c r="I40" s="42"/>
      <c r="J40" s="59"/>
      <c r="K40" s="42"/>
      <c r="L40" s="59"/>
      <c r="M40" s="42"/>
      <c r="N40" s="59"/>
      <c r="O40" s="61"/>
      <c r="P40" s="59"/>
    </row>
    <row r="41" spans="1:16" ht="16.5" customHeight="1">
      <c r="A41" s="41"/>
      <c r="B41" s="41"/>
      <c r="C41" s="41"/>
      <c r="D41" s="41"/>
      <c r="E41" s="41"/>
      <c r="F41" s="41"/>
      <c r="G41" s="41"/>
      <c r="H41" s="188"/>
      <c r="I41" s="42"/>
      <c r="J41" s="59"/>
      <c r="K41" s="42"/>
      <c r="L41" s="59"/>
      <c r="M41" s="42"/>
      <c r="N41" s="59"/>
      <c r="O41" s="61"/>
      <c r="P41" s="59"/>
    </row>
    <row r="42" spans="1:16" ht="16.5" customHeight="1">
      <c r="A42" s="41"/>
      <c r="B42" s="41"/>
      <c r="C42" s="41"/>
      <c r="D42" s="41"/>
      <c r="E42" s="41"/>
      <c r="F42" s="41"/>
      <c r="G42" s="41"/>
      <c r="H42" s="188"/>
      <c r="I42" s="42"/>
      <c r="J42" s="59"/>
      <c r="K42" s="42"/>
      <c r="L42" s="59"/>
      <c r="M42" s="42"/>
      <c r="N42" s="59"/>
      <c r="O42" s="61"/>
      <c r="P42" s="59"/>
    </row>
    <row r="43" spans="1:16" ht="16.5" customHeight="1">
      <c r="B43" s="56"/>
      <c r="C43" s="56"/>
      <c r="D43" s="56"/>
      <c r="E43" s="56"/>
      <c r="F43" s="56"/>
      <c r="G43" s="56"/>
      <c r="H43" s="57"/>
      <c r="I43" s="57"/>
      <c r="J43" s="62"/>
      <c r="K43" s="57"/>
      <c r="L43" s="62"/>
      <c r="M43" s="57"/>
      <c r="N43" s="62"/>
      <c r="O43" s="63"/>
      <c r="P43" s="62"/>
    </row>
    <row r="44" spans="1:16" ht="16.5" customHeight="1">
      <c r="B44" s="45"/>
      <c r="C44" s="56"/>
      <c r="D44" s="56"/>
      <c r="E44" s="56"/>
      <c r="F44" s="56"/>
      <c r="G44" s="56"/>
      <c r="I44" s="57"/>
      <c r="J44" s="59"/>
      <c r="K44" s="57"/>
      <c r="L44" s="59"/>
      <c r="M44" s="57"/>
      <c r="N44" s="59"/>
      <c r="O44" s="58"/>
      <c r="P44" s="59"/>
    </row>
    <row r="45" spans="1:16" s="24" customFormat="1" ht="16.5" customHeight="1">
      <c r="A45" s="139" t="s">
        <v>131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</row>
    <row r="46" spans="1:16" ht="16.5" customHeight="1">
      <c r="A46" s="140" t="s">
        <v>132</v>
      </c>
      <c r="H46" s="140"/>
      <c r="I46" s="140"/>
      <c r="J46" s="140"/>
      <c r="K46" s="140"/>
      <c r="L46" s="140"/>
      <c r="M46" s="140"/>
      <c r="N46" s="140"/>
      <c r="O46" s="140"/>
      <c r="P46" s="140"/>
    </row>
    <row r="47" spans="1:16" ht="16.5" customHeight="1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</row>
    <row r="48" spans="1:16" ht="15" customHeight="1">
      <c r="A48" s="176"/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76"/>
    </row>
    <row r="49" spans="1:16" ht="21.9" customHeight="1">
      <c r="A49" s="72" t="str">
        <f>'3-5'!A147</f>
        <v>The accompanying notes are an integral part of these consolidated and separate financial statements.</v>
      </c>
      <c r="B49" s="72"/>
      <c r="C49" s="72"/>
      <c r="D49" s="72"/>
      <c r="E49" s="72"/>
      <c r="F49" s="72"/>
      <c r="G49" s="72"/>
      <c r="H49" s="73"/>
      <c r="I49" s="73"/>
      <c r="J49" s="74"/>
      <c r="K49" s="73"/>
      <c r="L49" s="74"/>
      <c r="M49" s="73"/>
      <c r="N49" s="74"/>
      <c r="O49" s="75"/>
      <c r="P49" s="74"/>
    </row>
    <row r="50" spans="1:16" ht="16.5" customHeight="1">
      <c r="A50" s="41" t="str">
        <f>+A1</f>
        <v>AddTech Hub Public Company Limited</v>
      </c>
      <c r="B50" s="41"/>
      <c r="C50" s="41"/>
      <c r="D50" s="41"/>
      <c r="E50" s="41"/>
      <c r="F50" s="41"/>
      <c r="G50" s="41"/>
      <c r="H50" s="42"/>
      <c r="I50" s="42"/>
      <c r="J50" s="42"/>
      <c r="K50" s="42"/>
      <c r="L50" s="42"/>
      <c r="M50" s="42"/>
      <c r="N50" s="43"/>
      <c r="O50" s="44"/>
      <c r="P50" s="43"/>
    </row>
    <row r="51" spans="1:16" ht="16.5" customHeight="1">
      <c r="A51" s="45" t="s">
        <v>184</v>
      </c>
      <c r="B51" s="41"/>
      <c r="C51" s="41"/>
      <c r="D51" s="41"/>
      <c r="E51" s="41"/>
      <c r="F51" s="41"/>
      <c r="G51" s="41"/>
      <c r="H51" s="42"/>
      <c r="I51" s="42"/>
      <c r="J51" s="42"/>
      <c r="K51" s="42"/>
      <c r="L51" s="42"/>
      <c r="M51" s="42"/>
      <c r="N51" s="43"/>
      <c r="O51" s="44"/>
      <c r="P51" s="43"/>
    </row>
    <row r="52" spans="1:16" ht="16.5" customHeight="1">
      <c r="A52" s="76" t="str">
        <f>A3</f>
        <v>For the year ended 31 December 2020</v>
      </c>
      <c r="B52" s="47"/>
      <c r="C52" s="47"/>
      <c r="D52" s="47"/>
      <c r="E52" s="47"/>
      <c r="F52" s="47"/>
      <c r="G52" s="47"/>
      <c r="H52" s="48"/>
      <c r="I52" s="48"/>
      <c r="J52" s="48"/>
      <c r="K52" s="48"/>
      <c r="L52" s="48"/>
      <c r="M52" s="48"/>
      <c r="N52" s="49"/>
      <c r="O52" s="50"/>
      <c r="P52" s="49"/>
    </row>
    <row r="53" spans="1:16" ht="16.5" customHeight="1">
      <c r="A53" s="77"/>
      <c r="B53" s="45"/>
      <c r="C53" s="45"/>
      <c r="D53" s="45"/>
      <c r="E53" s="45"/>
      <c r="F53" s="45"/>
      <c r="G53" s="45"/>
      <c r="H53" s="178"/>
      <c r="I53" s="178"/>
      <c r="J53" s="178"/>
      <c r="K53" s="178"/>
      <c r="L53" s="185"/>
      <c r="M53" s="178"/>
      <c r="N53" s="52"/>
      <c r="O53" s="53"/>
      <c r="P53" s="52"/>
    </row>
    <row r="54" spans="1:16" ht="16.5" customHeight="1">
      <c r="A54" s="41"/>
      <c r="B54" s="41"/>
      <c r="C54" s="41"/>
      <c r="D54" s="41"/>
      <c r="E54" s="41"/>
      <c r="F54" s="41"/>
      <c r="G54" s="41"/>
      <c r="H54" s="42"/>
      <c r="I54" s="42"/>
      <c r="J54" s="42"/>
      <c r="K54" s="42"/>
      <c r="L54" s="42"/>
      <c r="M54" s="42"/>
      <c r="N54" s="43"/>
      <c r="O54" s="44"/>
      <c r="P54" s="43"/>
    </row>
    <row r="55" spans="1:16" ht="16.5" customHeight="1">
      <c r="A55" s="51"/>
      <c r="B55" s="45"/>
      <c r="C55" s="45"/>
      <c r="D55" s="45"/>
      <c r="E55" s="45"/>
      <c r="F55" s="45"/>
      <c r="G55" s="45"/>
      <c r="H55" s="178"/>
      <c r="I55" s="178"/>
      <c r="J55" s="199" t="s">
        <v>89</v>
      </c>
      <c r="K55" s="199"/>
      <c r="L55" s="199"/>
      <c r="M55" s="178"/>
      <c r="N55" s="200" t="s">
        <v>100</v>
      </c>
      <c r="O55" s="200"/>
      <c r="P55" s="200"/>
    </row>
    <row r="56" spans="1:16" ht="16.5" customHeight="1">
      <c r="A56" s="1"/>
      <c r="B56" s="1"/>
      <c r="C56" s="1"/>
      <c r="D56" s="1"/>
      <c r="E56" s="1"/>
      <c r="F56" s="1"/>
      <c r="G56" s="1"/>
      <c r="H56" s="2"/>
      <c r="I56" s="2"/>
      <c r="J56" s="201" t="s">
        <v>88</v>
      </c>
      <c r="K56" s="201"/>
      <c r="L56" s="201"/>
      <c r="M56" s="54"/>
      <c r="N56" s="201" t="s">
        <v>88</v>
      </c>
      <c r="O56" s="201"/>
      <c r="P56" s="201"/>
    </row>
    <row r="57" spans="1:16" ht="16.5" customHeight="1">
      <c r="A57" s="41"/>
      <c r="B57" s="41"/>
      <c r="C57" s="41"/>
      <c r="D57" s="41"/>
      <c r="E57" s="41"/>
      <c r="F57" s="41"/>
      <c r="G57" s="41"/>
      <c r="H57" s="140"/>
      <c r="I57" s="42"/>
      <c r="J57" s="13" t="s">
        <v>152</v>
      </c>
      <c r="K57" s="14"/>
      <c r="L57" s="13" t="s">
        <v>157</v>
      </c>
      <c r="M57" s="12"/>
      <c r="N57" s="13" t="s">
        <v>152</v>
      </c>
      <c r="O57" s="14"/>
      <c r="P57" s="13" t="s">
        <v>157</v>
      </c>
    </row>
    <row r="58" spans="1:16" ht="16.5" customHeight="1">
      <c r="A58" s="41"/>
      <c r="B58" s="41"/>
      <c r="C58" s="41"/>
      <c r="D58" s="41"/>
      <c r="E58" s="41"/>
      <c r="F58" s="41"/>
      <c r="G58" s="41"/>
      <c r="H58" s="48" t="s">
        <v>0</v>
      </c>
      <c r="I58" s="42"/>
      <c r="J58" s="16" t="s">
        <v>67</v>
      </c>
      <c r="K58" s="140"/>
      <c r="L58" s="16" t="s">
        <v>67</v>
      </c>
      <c r="M58" s="140"/>
      <c r="N58" s="16" t="s">
        <v>67</v>
      </c>
      <c r="O58" s="140"/>
      <c r="P58" s="16" t="s">
        <v>67</v>
      </c>
    </row>
    <row r="59" spans="1:16" ht="8.1" customHeight="1">
      <c r="A59" s="41"/>
      <c r="B59" s="41"/>
      <c r="C59" s="41"/>
      <c r="D59" s="41"/>
      <c r="E59" s="41"/>
      <c r="F59" s="41"/>
      <c r="G59" s="41"/>
      <c r="H59" s="178"/>
      <c r="I59" s="42"/>
      <c r="J59" s="17"/>
      <c r="K59" s="140"/>
      <c r="L59" s="17"/>
      <c r="M59" s="140"/>
      <c r="N59" s="17"/>
      <c r="O59" s="140"/>
      <c r="P59" s="17"/>
    </row>
    <row r="60" spans="1:16" ht="16.5" customHeight="1">
      <c r="A60" s="41" t="s">
        <v>64</v>
      </c>
      <c r="B60" s="41"/>
      <c r="C60" s="41"/>
      <c r="D60" s="41"/>
      <c r="E60" s="41"/>
      <c r="F60" s="41"/>
      <c r="G60" s="41"/>
      <c r="H60" s="178"/>
      <c r="I60" s="42"/>
      <c r="J60" s="21">
        <f>J26</f>
        <v>72365420</v>
      </c>
      <c r="K60" s="140"/>
      <c r="L60" s="21">
        <f>L26</f>
        <v>39504864</v>
      </c>
      <c r="M60" s="140"/>
      <c r="N60" s="21">
        <f>N26</f>
        <v>61629906</v>
      </c>
      <c r="O60" s="140"/>
      <c r="P60" s="21">
        <f>+P26</f>
        <v>41181702</v>
      </c>
    </row>
    <row r="61" spans="1:16" ht="8.1" customHeight="1">
      <c r="B61" s="56"/>
      <c r="C61" s="56"/>
      <c r="D61" s="56"/>
      <c r="E61" s="56"/>
      <c r="F61" s="56"/>
      <c r="G61" s="56"/>
      <c r="H61" s="57"/>
      <c r="I61" s="57"/>
      <c r="J61" s="62"/>
      <c r="K61" s="57"/>
      <c r="L61" s="62"/>
      <c r="M61" s="57"/>
      <c r="N61" s="62"/>
      <c r="O61" s="57"/>
      <c r="P61" s="62"/>
    </row>
    <row r="62" spans="1:16" ht="16.5" customHeight="1">
      <c r="A62" s="41" t="s">
        <v>69</v>
      </c>
      <c r="B62" s="45"/>
      <c r="C62" s="56"/>
      <c r="D62" s="56"/>
      <c r="E62" s="56"/>
      <c r="F62" s="56"/>
      <c r="G62" s="56"/>
      <c r="I62" s="57"/>
      <c r="J62" s="59"/>
      <c r="K62" s="57"/>
      <c r="L62" s="59"/>
      <c r="M62" s="57"/>
      <c r="N62" s="59"/>
      <c r="O62" s="57"/>
      <c r="P62" s="59"/>
    </row>
    <row r="63" spans="1:16" ht="16.5" customHeight="1">
      <c r="A63" s="175" t="s">
        <v>73</v>
      </c>
      <c r="B63" s="175"/>
      <c r="N63" s="181"/>
      <c r="O63" s="181"/>
    </row>
    <row r="64" spans="1:16" ht="16.5" customHeight="1">
      <c r="A64" s="175"/>
      <c r="B64" s="175" t="s">
        <v>72</v>
      </c>
      <c r="H64" s="140"/>
      <c r="I64" s="140"/>
      <c r="J64" s="140"/>
      <c r="K64" s="140"/>
      <c r="L64" s="140"/>
      <c r="M64" s="140"/>
      <c r="N64" s="140"/>
      <c r="O64" s="140"/>
      <c r="P64" s="140"/>
    </row>
    <row r="65" spans="1:16" ht="16.5" customHeight="1">
      <c r="C65" s="140" t="s">
        <v>141</v>
      </c>
      <c r="D65" s="56"/>
      <c r="E65" s="56"/>
      <c r="F65" s="56"/>
      <c r="G65" s="56"/>
      <c r="I65" s="57"/>
      <c r="J65" s="140"/>
      <c r="K65" s="140"/>
      <c r="L65" s="140"/>
      <c r="M65" s="140"/>
      <c r="N65" s="140"/>
      <c r="O65" s="140"/>
      <c r="P65" s="140"/>
    </row>
    <row r="66" spans="1:16" ht="16.5" customHeight="1">
      <c r="C66" s="56"/>
      <c r="D66" s="140" t="s">
        <v>102</v>
      </c>
      <c r="E66" s="56"/>
      <c r="F66" s="56"/>
      <c r="G66" s="56"/>
      <c r="H66" s="181">
        <v>23</v>
      </c>
      <c r="I66" s="57"/>
      <c r="J66" s="59">
        <v>0</v>
      </c>
      <c r="K66" s="57"/>
      <c r="L66" s="59">
        <v>-18778</v>
      </c>
      <c r="M66" s="57"/>
      <c r="N66" s="59">
        <v>0</v>
      </c>
      <c r="O66" s="57"/>
      <c r="P66" s="59">
        <v>54611</v>
      </c>
    </row>
    <row r="67" spans="1:16" ht="16.5" customHeight="1">
      <c r="C67" s="140" t="s">
        <v>103</v>
      </c>
      <c r="D67" s="56"/>
      <c r="E67" s="56"/>
      <c r="F67" s="56"/>
      <c r="G67" s="56"/>
      <c r="I67" s="57"/>
      <c r="J67" s="59"/>
      <c r="K67" s="57"/>
      <c r="L67" s="59"/>
      <c r="M67" s="57"/>
      <c r="N67" s="59"/>
      <c r="O67" s="57"/>
      <c r="P67" s="59"/>
    </row>
    <row r="68" spans="1:16" ht="16.5" customHeight="1">
      <c r="D68" s="140" t="s">
        <v>104</v>
      </c>
      <c r="H68" s="140"/>
      <c r="I68" s="140"/>
      <c r="J68" s="140"/>
      <c r="K68" s="140"/>
      <c r="L68" s="140"/>
      <c r="M68" s="140"/>
      <c r="N68" s="140"/>
      <c r="O68" s="140"/>
      <c r="P68" s="140"/>
    </row>
    <row r="69" spans="1:16" ht="16.5" customHeight="1">
      <c r="C69" s="56"/>
      <c r="D69" s="56" t="s">
        <v>105</v>
      </c>
      <c r="E69" s="56"/>
      <c r="F69" s="56"/>
      <c r="G69" s="56"/>
      <c r="H69" s="57"/>
      <c r="I69" s="57"/>
      <c r="J69" s="68">
        <v>0</v>
      </c>
      <c r="K69" s="57"/>
      <c r="L69" s="68">
        <v>3755</v>
      </c>
      <c r="M69" s="57"/>
      <c r="N69" s="68">
        <v>0</v>
      </c>
      <c r="O69" s="69"/>
      <c r="P69" s="68">
        <v>-10922</v>
      </c>
    </row>
    <row r="70" spans="1:16" ht="8.1" customHeight="1">
      <c r="C70" s="56"/>
      <c r="D70" s="56"/>
      <c r="E70" s="56"/>
      <c r="F70" s="56"/>
      <c r="G70" s="56"/>
      <c r="I70" s="57"/>
      <c r="J70" s="59"/>
      <c r="K70" s="57"/>
      <c r="L70" s="59"/>
      <c r="M70" s="57"/>
      <c r="N70" s="59"/>
      <c r="O70" s="57"/>
      <c r="P70" s="59"/>
    </row>
    <row r="71" spans="1:16" ht="16.5" customHeight="1">
      <c r="A71" s="140" t="s">
        <v>135</v>
      </c>
      <c r="B71" s="56"/>
      <c r="C71" s="56"/>
      <c r="D71" s="56"/>
      <c r="E71" s="56"/>
      <c r="F71" s="56"/>
      <c r="G71" s="56"/>
      <c r="I71" s="57"/>
      <c r="J71" s="59"/>
      <c r="K71" s="59"/>
      <c r="L71" s="59"/>
      <c r="M71" s="59"/>
      <c r="N71" s="59"/>
      <c r="O71" s="59"/>
      <c r="P71" s="59"/>
    </row>
    <row r="72" spans="1:16" ht="16.5" customHeight="1">
      <c r="B72" s="140" t="s">
        <v>119</v>
      </c>
      <c r="I72" s="140"/>
      <c r="J72" s="152">
        <f>SUM(J66,J69)</f>
        <v>0</v>
      </c>
      <c r="K72" s="56"/>
      <c r="L72" s="152">
        <f>SUM(L66,L69)</f>
        <v>-15023</v>
      </c>
      <c r="M72" s="56"/>
      <c r="N72" s="152">
        <f>SUM(N66,N69)</f>
        <v>0</v>
      </c>
      <c r="O72" s="56"/>
      <c r="P72" s="152">
        <f>SUM(P66,P69)</f>
        <v>43689</v>
      </c>
    </row>
    <row r="73" spans="1:16" ht="16.5" customHeight="1">
      <c r="C73" s="56"/>
      <c r="D73" s="56"/>
      <c r="E73" s="56"/>
      <c r="F73" s="56"/>
      <c r="G73" s="56"/>
      <c r="I73" s="57"/>
      <c r="J73" s="59"/>
      <c r="K73" s="57"/>
      <c r="L73" s="59"/>
      <c r="M73" s="57"/>
      <c r="N73" s="59"/>
      <c r="O73" s="57"/>
      <c r="P73" s="59"/>
    </row>
    <row r="74" spans="1:16" ht="16.5" customHeight="1">
      <c r="A74" s="175" t="s">
        <v>115</v>
      </c>
      <c r="B74" s="175"/>
      <c r="N74" s="181"/>
      <c r="O74" s="181"/>
    </row>
    <row r="75" spans="1:16" ht="16.5" customHeight="1">
      <c r="A75" s="175"/>
      <c r="B75" s="175" t="s">
        <v>72</v>
      </c>
      <c r="H75" s="140"/>
      <c r="I75" s="140"/>
      <c r="J75" s="140"/>
      <c r="K75" s="140"/>
      <c r="L75" s="140"/>
      <c r="M75" s="140"/>
      <c r="N75" s="140"/>
      <c r="O75" s="140"/>
      <c r="P75" s="140"/>
    </row>
    <row r="76" spans="1:16" ht="16.5" customHeight="1">
      <c r="C76" s="56" t="s">
        <v>116</v>
      </c>
      <c r="D76" s="56"/>
      <c r="E76" s="56"/>
      <c r="F76" s="56"/>
      <c r="G76" s="56"/>
      <c r="I76" s="57"/>
      <c r="J76" s="140"/>
      <c r="K76" s="140"/>
      <c r="L76" s="140"/>
      <c r="M76" s="140"/>
      <c r="N76" s="140"/>
      <c r="O76" s="140"/>
      <c r="P76" s="140"/>
    </row>
    <row r="77" spans="1:16" ht="16.5" customHeight="1">
      <c r="C77" s="56"/>
      <c r="D77" s="56" t="s">
        <v>117</v>
      </c>
      <c r="E77" s="56"/>
      <c r="F77" s="56"/>
      <c r="G77" s="56"/>
      <c r="H77" s="181">
        <v>12</v>
      </c>
      <c r="I77" s="57"/>
      <c r="J77" s="59">
        <v>0</v>
      </c>
      <c r="K77" s="57"/>
      <c r="L77" s="59">
        <v>115637</v>
      </c>
      <c r="M77" s="57"/>
      <c r="N77" s="59">
        <v>0</v>
      </c>
      <c r="O77" s="57"/>
      <c r="P77" s="59">
        <v>115637</v>
      </c>
    </row>
    <row r="78" spans="1:16" ht="16.5" customHeight="1">
      <c r="C78" s="140" t="s">
        <v>103</v>
      </c>
      <c r="D78" s="56"/>
      <c r="E78" s="56"/>
      <c r="F78" s="56"/>
      <c r="G78" s="56"/>
      <c r="I78" s="57"/>
      <c r="J78" s="59"/>
      <c r="K78" s="57"/>
      <c r="L78" s="59"/>
      <c r="M78" s="57"/>
      <c r="N78" s="59"/>
      <c r="O78" s="57"/>
      <c r="P78" s="59"/>
    </row>
    <row r="79" spans="1:16" ht="16.5" customHeight="1">
      <c r="D79" s="140" t="s">
        <v>128</v>
      </c>
      <c r="H79" s="140"/>
      <c r="I79" s="140"/>
      <c r="J79" s="140"/>
      <c r="K79" s="140"/>
      <c r="L79" s="140"/>
      <c r="M79" s="140"/>
      <c r="N79" s="140"/>
      <c r="O79" s="140"/>
      <c r="P79" s="140"/>
    </row>
    <row r="80" spans="1:16" ht="16.5" customHeight="1">
      <c r="C80" s="56"/>
      <c r="D80" s="56" t="s">
        <v>105</v>
      </c>
      <c r="E80" s="56"/>
      <c r="F80" s="56"/>
      <c r="G80" s="56"/>
      <c r="H80" s="57"/>
      <c r="I80" s="57"/>
      <c r="J80" s="68">
        <v>0</v>
      </c>
      <c r="K80" s="57"/>
      <c r="L80" s="68">
        <v>-23127</v>
      </c>
      <c r="M80" s="57"/>
      <c r="N80" s="68">
        <v>0</v>
      </c>
      <c r="O80" s="69"/>
      <c r="P80" s="68">
        <v>-23127</v>
      </c>
    </row>
    <row r="81" spans="1:16" ht="8.1" customHeight="1">
      <c r="C81" s="56"/>
      <c r="D81" s="56"/>
      <c r="E81" s="56"/>
      <c r="F81" s="56"/>
      <c r="G81" s="56"/>
      <c r="I81" s="57"/>
      <c r="J81" s="59"/>
      <c r="K81" s="57"/>
      <c r="L81" s="59"/>
      <c r="M81" s="57"/>
      <c r="N81" s="59"/>
      <c r="O81" s="57"/>
      <c r="P81" s="59"/>
    </row>
    <row r="82" spans="1:16" ht="16.5" customHeight="1">
      <c r="A82" s="140" t="s">
        <v>118</v>
      </c>
      <c r="C82" s="45"/>
      <c r="D82" s="56"/>
      <c r="E82" s="56"/>
      <c r="F82" s="56"/>
      <c r="G82" s="56"/>
      <c r="I82" s="57"/>
      <c r="J82" s="59"/>
      <c r="K82" s="57"/>
      <c r="L82" s="59"/>
      <c r="M82" s="57"/>
      <c r="N82" s="59"/>
      <c r="O82" s="57"/>
      <c r="P82" s="59"/>
    </row>
    <row r="83" spans="1:16" ht="16.5" customHeight="1">
      <c r="B83" s="140" t="s">
        <v>119</v>
      </c>
      <c r="C83" s="45"/>
      <c r="D83" s="56"/>
      <c r="E83" s="56"/>
      <c r="F83" s="56"/>
      <c r="G83" s="56"/>
      <c r="I83" s="57"/>
      <c r="J83" s="60">
        <f>SUM(J77:J80)</f>
        <v>0</v>
      </c>
      <c r="K83" s="57"/>
      <c r="L83" s="60">
        <f>SUM(L77:L80)</f>
        <v>92510</v>
      </c>
      <c r="M83" s="57"/>
      <c r="N83" s="60">
        <f>SUM(N77:N80)</f>
        <v>0</v>
      </c>
      <c r="O83" s="57"/>
      <c r="P83" s="60">
        <f>SUM(P77:P80)</f>
        <v>92510</v>
      </c>
    </row>
    <row r="84" spans="1:16" s="184" customFormat="1" ht="8.1" customHeight="1"/>
    <row r="85" spans="1:16" ht="16.5" customHeight="1" thickBot="1">
      <c r="A85" s="41" t="s">
        <v>7</v>
      </c>
      <c r="B85" s="45"/>
      <c r="C85" s="56"/>
      <c r="D85" s="56"/>
      <c r="E85" s="56"/>
      <c r="F85" s="56"/>
      <c r="G85" s="56"/>
      <c r="I85" s="57"/>
      <c r="J85" s="70">
        <f>SUM(J60,J83,J72)</f>
        <v>72365420</v>
      </c>
      <c r="K85" s="59"/>
      <c r="L85" s="70">
        <f>SUM(L60,L83,L72)</f>
        <v>39582351</v>
      </c>
      <c r="M85" s="59"/>
      <c r="N85" s="70">
        <f>SUM(N60,N83,N72)</f>
        <v>61629906</v>
      </c>
      <c r="O85" s="59"/>
      <c r="P85" s="70">
        <f>SUM(P60,P83,P72)</f>
        <v>41317901</v>
      </c>
    </row>
    <row r="86" spans="1:16" ht="16.5" customHeight="1" thickTop="1">
      <c r="A86" s="56"/>
      <c r="B86" s="41"/>
      <c r="C86" s="56"/>
      <c r="D86" s="56"/>
      <c r="E86" s="56"/>
      <c r="F86" s="56"/>
      <c r="G86" s="56"/>
      <c r="H86" s="71"/>
      <c r="I86" s="57"/>
      <c r="J86" s="140"/>
      <c r="K86" s="140"/>
      <c r="L86" s="140"/>
      <c r="M86" s="140"/>
      <c r="N86" s="140"/>
      <c r="O86" s="140"/>
      <c r="P86" s="140"/>
    </row>
    <row r="87" spans="1:16" ht="16.5" customHeight="1">
      <c r="A87" s="41" t="s">
        <v>34</v>
      </c>
      <c r="B87" s="41"/>
      <c r="C87" s="56"/>
      <c r="D87" s="56"/>
      <c r="E87" s="56"/>
      <c r="F87" s="56"/>
      <c r="G87" s="56"/>
      <c r="H87" s="57"/>
      <c r="I87" s="57"/>
      <c r="J87" s="59"/>
      <c r="K87" s="57"/>
      <c r="L87" s="59"/>
      <c r="M87" s="57"/>
      <c r="N87" s="59"/>
      <c r="O87" s="57"/>
      <c r="P87" s="59"/>
    </row>
    <row r="88" spans="1:16" ht="16.5" customHeight="1">
      <c r="A88" s="41"/>
      <c r="B88" s="45" t="s">
        <v>66</v>
      </c>
      <c r="C88" s="56"/>
      <c r="D88" s="56"/>
      <c r="E88" s="56"/>
      <c r="F88" s="56"/>
      <c r="G88" s="56"/>
      <c r="H88" s="57"/>
      <c r="I88" s="57"/>
      <c r="J88" s="62"/>
      <c r="K88" s="57"/>
      <c r="L88" s="62"/>
      <c r="M88" s="57"/>
      <c r="N88" s="62"/>
      <c r="O88" s="57"/>
      <c r="P88" s="62"/>
    </row>
    <row r="89" spans="1:16" ht="16.5" customHeight="1">
      <c r="A89" s="140" t="s">
        <v>86</v>
      </c>
      <c r="B89" s="56"/>
      <c r="C89" s="56"/>
      <c r="D89" s="56"/>
      <c r="E89" s="56"/>
      <c r="F89" s="56"/>
      <c r="G89" s="56"/>
      <c r="H89" s="57"/>
      <c r="I89" s="57"/>
      <c r="J89" s="64">
        <v>72365133</v>
      </c>
      <c r="K89" s="57"/>
      <c r="L89" s="64">
        <v>39582063</v>
      </c>
      <c r="M89" s="57"/>
      <c r="N89" s="64">
        <v>61629906</v>
      </c>
      <c r="O89" s="69"/>
      <c r="P89" s="64">
        <v>41317901</v>
      </c>
    </row>
    <row r="90" spans="1:16" ht="16.5" customHeight="1">
      <c r="A90" s="140" t="s">
        <v>47</v>
      </c>
      <c r="B90" s="56"/>
      <c r="C90" s="56"/>
      <c r="D90" s="56"/>
      <c r="E90" s="56"/>
      <c r="F90" s="56"/>
      <c r="G90" s="56"/>
      <c r="H90" s="57"/>
      <c r="I90" s="57"/>
      <c r="J90" s="68">
        <v>287</v>
      </c>
      <c r="K90" s="57"/>
      <c r="L90" s="68">
        <v>288</v>
      </c>
      <c r="M90" s="57"/>
      <c r="N90" s="68">
        <v>0</v>
      </c>
      <c r="O90" s="69"/>
      <c r="P90" s="68">
        <v>0</v>
      </c>
    </row>
    <row r="91" spans="1:16" ht="8.1" customHeight="1">
      <c r="B91" s="56"/>
      <c r="C91" s="56"/>
      <c r="D91" s="56"/>
      <c r="E91" s="56"/>
      <c r="F91" s="56"/>
      <c r="G91" s="56"/>
      <c r="H91" s="57"/>
      <c r="I91" s="57"/>
      <c r="J91" s="64"/>
      <c r="K91" s="57"/>
      <c r="L91" s="64"/>
      <c r="M91" s="57"/>
      <c r="N91" s="64"/>
      <c r="O91" s="69"/>
      <c r="P91" s="64"/>
    </row>
    <row r="92" spans="1:16" ht="16.5" customHeight="1" thickBot="1">
      <c r="B92" s="56"/>
      <c r="C92" s="56"/>
      <c r="D92" s="56"/>
      <c r="E92" s="56"/>
      <c r="F92" s="56"/>
      <c r="G92" s="56"/>
      <c r="H92" s="57"/>
      <c r="I92" s="57"/>
      <c r="J92" s="78">
        <f>SUM(J89:J90)</f>
        <v>72365420</v>
      </c>
      <c r="K92" s="57"/>
      <c r="L92" s="78">
        <f>SUM(L89:L90)</f>
        <v>39582351</v>
      </c>
      <c r="M92" s="57"/>
      <c r="N92" s="78">
        <f>SUM(N89:N90)</f>
        <v>61629906</v>
      </c>
      <c r="O92" s="69"/>
      <c r="P92" s="78">
        <f>SUM(P89:P90)</f>
        <v>41317901</v>
      </c>
    </row>
    <row r="93" spans="1:16" ht="16.5" customHeight="1" thickTop="1">
      <c r="B93" s="56"/>
      <c r="C93" s="56"/>
      <c r="D93" s="56"/>
      <c r="E93" s="56"/>
      <c r="F93" s="56"/>
      <c r="G93" s="56"/>
      <c r="H93" s="57"/>
      <c r="I93" s="57"/>
      <c r="J93" s="64"/>
      <c r="K93" s="57"/>
      <c r="L93" s="64"/>
      <c r="M93" s="69"/>
      <c r="N93" s="64"/>
      <c r="O93" s="38"/>
      <c r="P93" s="64"/>
    </row>
    <row r="94" spans="1:16" ht="16.5" customHeight="1">
      <c r="B94" s="56"/>
      <c r="C94" s="56"/>
      <c r="D94" s="56"/>
      <c r="E94" s="56"/>
      <c r="F94" s="56"/>
      <c r="G94" s="56"/>
      <c r="H94" s="57"/>
      <c r="I94" s="57"/>
      <c r="J94" s="64"/>
      <c r="K94" s="57"/>
      <c r="L94" s="64"/>
      <c r="M94" s="69"/>
      <c r="N94" s="64"/>
      <c r="O94" s="38"/>
      <c r="P94" s="64"/>
    </row>
    <row r="95" spans="1:16" ht="16.5" customHeight="1">
      <c r="B95" s="56"/>
      <c r="C95" s="56"/>
      <c r="D95" s="56"/>
      <c r="E95" s="56"/>
      <c r="F95" s="56"/>
      <c r="G95" s="56"/>
      <c r="H95" s="57"/>
      <c r="I95" s="57"/>
      <c r="J95" s="64"/>
      <c r="K95" s="57"/>
      <c r="L95" s="64"/>
      <c r="M95" s="69"/>
      <c r="N95" s="64"/>
      <c r="O95" s="38"/>
      <c r="P95" s="64"/>
    </row>
    <row r="97" spans="1:16" s="24" customFormat="1" ht="16.5" customHeight="1">
      <c r="A97" s="139" t="s">
        <v>131</v>
      </c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</row>
    <row r="98" spans="1:16" ht="16.5" customHeight="1">
      <c r="A98" s="140" t="s">
        <v>132</v>
      </c>
      <c r="H98" s="140"/>
      <c r="I98" s="140"/>
      <c r="J98" s="140"/>
      <c r="K98" s="140"/>
      <c r="L98" s="140"/>
      <c r="M98" s="140"/>
      <c r="N98" s="140"/>
      <c r="O98" s="140"/>
      <c r="P98" s="140"/>
    </row>
    <row r="99" spans="1:16" ht="16.5" customHeight="1">
      <c r="H99" s="140"/>
      <c r="I99" s="140"/>
      <c r="J99" s="140"/>
      <c r="K99" s="140"/>
      <c r="L99" s="140"/>
      <c r="M99" s="140"/>
      <c r="N99" s="140"/>
      <c r="O99" s="140"/>
      <c r="P99" s="140"/>
    </row>
    <row r="100" spans="1:16" ht="15.75" customHeight="1">
      <c r="A100" s="176"/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</row>
    <row r="101" spans="1:16" ht="21.9" customHeight="1">
      <c r="A101" s="72" t="str">
        <f>A49</f>
        <v>The accompanying notes are an integral part of these consolidated and separate financial statements.</v>
      </c>
      <c r="B101" s="72"/>
      <c r="C101" s="72"/>
      <c r="D101" s="72"/>
      <c r="E101" s="72"/>
      <c r="F101" s="72"/>
      <c r="G101" s="72"/>
      <c r="H101" s="73"/>
      <c r="I101" s="73"/>
      <c r="J101" s="73"/>
      <c r="K101" s="73"/>
      <c r="L101" s="73"/>
      <c r="M101" s="73"/>
      <c r="N101" s="60"/>
      <c r="O101" s="75"/>
      <c r="P101" s="60"/>
    </row>
    <row r="115" s="140" customFormat="1" ht="16.5" customHeight="1"/>
    <row r="116" s="140" customFormat="1" ht="16.5" customHeight="1"/>
    <row r="117" s="140" customFormat="1" ht="16.5" customHeight="1"/>
    <row r="118" s="140" customFormat="1" ht="16.5" customHeight="1"/>
    <row r="119" s="140" customFormat="1" ht="16.5" customHeight="1"/>
    <row r="120" s="140" customFormat="1" ht="16.5" customHeight="1"/>
    <row r="121" s="140" customFormat="1" ht="16.5" customHeight="1"/>
    <row r="122" s="140" customFormat="1" ht="16.5" customHeight="1"/>
    <row r="123" s="140" customFormat="1" ht="16.5" customHeight="1"/>
    <row r="124" s="140" customFormat="1" ht="16.5" customHeight="1"/>
    <row r="125" s="140" customFormat="1" ht="16.5" customHeight="1"/>
    <row r="126" s="140" customFormat="1" ht="16.5" customHeight="1"/>
    <row r="127" s="140" customFormat="1" ht="16.5" customHeight="1"/>
    <row r="128" s="140" customFormat="1" ht="16.5" customHeight="1"/>
    <row r="129" s="140" customFormat="1" ht="16.5" customHeight="1"/>
    <row r="130" s="140" customFormat="1" ht="16.5" customHeight="1"/>
    <row r="131" s="140" customFormat="1" ht="16.5" customHeight="1"/>
    <row r="132" s="140" customFormat="1" ht="16.5" customHeight="1"/>
    <row r="133" s="140" customFormat="1" ht="16.5" customHeight="1"/>
    <row r="134" s="140" customFormat="1" ht="16.5" customHeight="1"/>
    <row r="135" s="140" customFormat="1" ht="16.5" customHeight="1"/>
    <row r="136" s="140" customFormat="1" ht="16.5" customHeight="1"/>
    <row r="137" s="140" customFormat="1" ht="16.5" customHeight="1"/>
    <row r="138" s="140" customFormat="1" ht="16.5" customHeight="1"/>
    <row r="140" s="140" customFormat="1" ht="16.5" customHeight="1"/>
    <row r="141" s="140" customFormat="1" ht="16.5" customHeight="1"/>
    <row r="142" s="140" customFormat="1" ht="16.5" customHeight="1"/>
  </sheetData>
  <mergeCells count="8">
    <mergeCell ref="N6:P6"/>
    <mergeCell ref="J6:L6"/>
    <mergeCell ref="J55:L55"/>
    <mergeCell ref="N55:P55"/>
    <mergeCell ref="J56:L56"/>
    <mergeCell ref="N56:P56"/>
    <mergeCell ref="N7:P7"/>
    <mergeCell ref="J7:L7"/>
  </mergeCells>
  <phoneticPr fontId="0" type="noConversion"/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2"/>
  <sheetViews>
    <sheetView topLeftCell="A25" zoomScale="130" zoomScaleNormal="130" zoomScaleSheetLayoutView="100" workbookViewId="0">
      <selection activeCell="H21" sqref="H21"/>
    </sheetView>
  </sheetViews>
  <sheetFormatPr defaultColWidth="9.125" defaultRowHeight="16.5" customHeight="1"/>
  <cols>
    <col min="1" max="2" width="1.875" style="140" customWidth="1"/>
    <col min="3" max="3" width="42.75" style="140" customWidth="1"/>
    <col min="4" max="4" width="6.125" style="140" customWidth="1"/>
    <col min="5" max="5" width="0.875" style="140" customWidth="1"/>
    <col min="6" max="6" width="12.875" style="83" customWidth="1"/>
    <col min="7" max="7" width="0.875" style="85" customWidth="1"/>
    <col min="8" max="8" width="15.375" style="66" customWidth="1"/>
    <col min="9" max="9" width="1" style="61" customWidth="1"/>
    <col min="10" max="10" width="14" style="66" customWidth="1"/>
    <col min="11" max="11" width="1" style="66" customWidth="1"/>
    <col min="12" max="12" width="13.875" style="66" customWidth="1"/>
    <col min="13" max="13" width="0.875" style="140" customWidth="1"/>
    <col min="14" max="14" width="13.375" style="140" customWidth="1"/>
    <col min="15" max="15" width="0.875" style="140" customWidth="1"/>
    <col min="16" max="16" width="12.75" style="140" customWidth="1"/>
    <col min="17" max="17" width="0.875" style="56" customWidth="1"/>
    <col min="18" max="18" width="12.625" style="169" customWidth="1"/>
    <col min="19" max="19" width="0.875" style="56" customWidth="1"/>
    <col min="20" max="20" width="12.875" style="56" customWidth="1"/>
    <col min="21" max="21" width="9.125" style="56"/>
    <col min="22" max="16384" width="9.125" style="140"/>
  </cols>
  <sheetData>
    <row r="1" spans="1:21" s="41" customFormat="1" ht="16.5" customHeight="1">
      <c r="A1" s="45" t="str">
        <f>+'6-7'!A50</f>
        <v>AddTech Hub Public Company Limited</v>
      </c>
      <c r="F1" s="158"/>
      <c r="G1" s="159"/>
      <c r="H1" s="43"/>
      <c r="I1" s="55"/>
      <c r="J1" s="43"/>
      <c r="K1" s="43"/>
      <c r="L1" s="43"/>
      <c r="Q1" s="45"/>
      <c r="R1" s="160"/>
      <c r="S1" s="45"/>
      <c r="T1" s="45"/>
      <c r="U1" s="45"/>
    </row>
    <row r="2" spans="1:21" s="41" customFormat="1" ht="16.5" customHeight="1">
      <c r="A2" s="45" t="s">
        <v>83</v>
      </c>
      <c r="F2" s="158"/>
      <c r="G2" s="159"/>
      <c r="H2" s="43"/>
      <c r="I2" s="55"/>
      <c r="J2" s="43"/>
      <c r="K2" s="43"/>
      <c r="L2" s="43"/>
      <c r="Q2" s="45"/>
      <c r="R2" s="160"/>
      <c r="S2" s="45"/>
      <c r="T2" s="45"/>
      <c r="U2" s="45"/>
    </row>
    <row r="3" spans="1:21" s="41" customFormat="1" ht="16.5" customHeight="1">
      <c r="A3" s="47" t="str">
        <f>+'6-7'!A52</f>
        <v>For the year ended 31 December 2020</v>
      </c>
      <c r="B3" s="47"/>
      <c r="C3" s="47"/>
      <c r="D3" s="47"/>
      <c r="E3" s="47"/>
      <c r="F3" s="161"/>
      <c r="G3" s="162"/>
      <c r="H3" s="49"/>
      <c r="I3" s="163"/>
      <c r="J3" s="163"/>
      <c r="K3" s="163"/>
      <c r="L3" s="163"/>
      <c r="M3" s="163"/>
      <c r="N3" s="163"/>
      <c r="O3" s="163"/>
      <c r="P3" s="49"/>
      <c r="Q3" s="47"/>
      <c r="R3" s="164"/>
      <c r="S3" s="47"/>
      <c r="T3" s="47"/>
      <c r="U3" s="45"/>
    </row>
    <row r="4" spans="1:21" s="41" customFormat="1" ht="9.9" customHeight="1">
      <c r="A4" s="45"/>
      <c r="B4" s="45"/>
      <c r="C4" s="45"/>
      <c r="D4" s="45"/>
      <c r="E4" s="45"/>
      <c r="F4" s="179"/>
      <c r="G4" s="165"/>
      <c r="H4" s="52"/>
      <c r="I4" s="166"/>
      <c r="J4" s="166"/>
      <c r="K4" s="166"/>
      <c r="L4" s="166"/>
      <c r="M4" s="166"/>
      <c r="N4" s="166"/>
      <c r="O4" s="166"/>
      <c r="P4" s="52"/>
      <c r="Q4" s="45"/>
      <c r="R4" s="160"/>
      <c r="S4" s="45"/>
      <c r="T4" s="45"/>
      <c r="U4" s="45"/>
    </row>
    <row r="5" spans="1:21" s="41" customFormat="1" ht="9.9" customHeight="1">
      <c r="A5" s="45"/>
      <c r="B5" s="45"/>
      <c r="C5" s="45"/>
      <c r="D5" s="45"/>
      <c r="E5" s="45"/>
      <c r="F5" s="179"/>
      <c r="G5" s="165"/>
      <c r="H5" s="52"/>
      <c r="I5" s="166"/>
      <c r="J5" s="166"/>
      <c r="K5" s="166"/>
      <c r="L5" s="166"/>
      <c r="M5" s="166"/>
      <c r="N5" s="166"/>
      <c r="O5" s="166"/>
      <c r="P5" s="52"/>
      <c r="Q5" s="45"/>
      <c r="R5" s="160"/>
      <c r="S5" s="45"/>
      <c r="T5" s="45"/>
      <c r="U5" s="45"/>
    </row>
    <row r="6" spans="1:21" s="41" customFormat="1" ht="14.4" customHeight="1">
      <c r="A6" s="1"/>
      <c r="B6" s="1"/>
      <c r="C6" s="1"/>
      <c r="D6" s="1"/>
      <c r="E6" s="1"/>
      <c r="F6" s="201" t="s">
        <v>78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45"/>
    </row>
    <row r="7" spans="1:21" s="41" customFormat="1" ht="14.4" customHeight="1">
      <c r="A7" s="1"/>
      <c r="B7" s="1"/>
      <c r="C7" s="1"/>
      <c r="D7" s="1"/>
      <c r="E7" s="1"/>
      <c r="F7" s="204" t="s">
        <v>35</v>
      </c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45"/>
      <c r="R7" s="160"/>
      <c r="S7" s="45"/>
      <c r="T7" s="45"/>
      <c r="U7" s="45"/>
    </row>
    <row r="8" spans="1:21" s="41" customFormat="1" ht="14.4" customHeight="1">
      <c r="A8" s="1"/>
      <c r="B8" s="1"/>
      <c r="C8" s="1"/>
      <c r="D8" s="1"/>
      <c r="E8" s="1"/>
      <c r="F8" s="182"/>
      <c r="G8" s="182"/>
      <c r="H8" s="167" t="s">
        <v>109</v>
      </c>
      <c r="I8" s="182"/>
      <c r="K8" s="182"/>
      <c r="L8" s="182"/>
      <c r="M8" s="168"/>
      <c r="N8" s="168"/>
      <c r="O8" s="168"/>
      <c r="P8" s="141"/>
      <c r="Q8" s="45"/>
      <c r="R8" s="160"/>
      <c r="S8" s="45"/>
      <c r="T8" s="45"/>
      <c r="U8" s="45"/>
    </row>
    <row r="9" spans="1:21" s="41" customFormat="1" ht="14.4" customHeight="1">
      <c r="A9" s="19"/>
      <c r="B9" s="19"/>
      <c r="C9" s="19"/>
      <c r="D9" s="19"/>
      <c r="E9" s="19"/>
      <c r="F9" s="21"/>
      <c r="G9" s="84"/>
      <c r="H9" s="167" t="s">
        <v>74</v>
      </c>
      <c r="I9" s="84"/>
      <c r="K9" s="182"/>
      <c r="L9" s="182"/>
      <c r="M9" s="182"/>
      <c r="N9" s="182"/>
      <c r="O9" s="182"/>
      <c r="P9" s="21"/>
      <c r="Q9" s="84"/>
      <c r="R9" s="21"/>
      <c r="S9" s="84"/>
      <c r="T9" s="21"/>
      <c r="U9" s="45"/>
    </row>
    <row r="10" spans="1:21" s="41" customFormat="1" ht="14.4" customHeight="1">
      <c r="A10" s="1"/>
      <c r="B10" s="1"/>
      <c r="C10" s="1"/>
      <c r="D10" s="1"/>
      <c r="E10" s="1"/>
      <c r="F10" s="3" t="s">
        <v>36</v>
      </c>
      <c r="G10" s="168"/>
      <c r="H10" s="167" t="s">
        <v>76</v>
      </c>
      <c r="I10" s="168"/>
      <c r="J10" s="201" t="s">
        <v>28</v>
      </c>
      <c r="K10" s="201"/>
      <c r="L10" s="201"/>
      <c r="M10" s="167"/>
      <c r="N10" s="167" t="s">
        <v>121</v>
      </c>
      <c r="O10" s="167"/>
      <c r="P10" s="3" t="s">
        <v>190</v>
      </c>
      <c r="Q10" s="168"/>
      <c r="R10" s="12" t="s">
        <v>53</v>
      </c>
      <c r="S10" s="167"/>
      <c r="U10" s="45"/>
    </row>
    <row r="11" spans="1:21" s="56" customFormat="1" ht="14.4" customHeight="1">
      <c r="A11" s="1"/>
      <c r="B11" s="1"/>
      <c r="C11" s="1"/>
      <c r="D11" s="1"/>
      <c r="E11" s="1"/>
      <c r="F11" s="3" t="s">
        <v>37</v>
      </c>
      <c r="G11" s="168"/>
      <c r="H11" s="167" t="s">
        <v>77</v>
      </c>
      <c r="I11" s="168"/>
      <c r="J11" s="12" t="s">
        <v>165</v>
      </c>
      <c r="K11" s="167"/>
      <c r="L11" s="3"/>
      <c r="M11" s="167"/>
      <c r="N11" s="167" t="s">
        <v>122</v>
      </c>
      <c r="O11" s="167"/>
      <c r="P11" s="3" t="s">
        <v>51</v>
      </c>
      <c r="Q11" s="168"/>
      <c r="R11" s="12" t="s">
        <v>40</v>
      </c>
      <c r="S11" s="167"/>
      <c r="T11" s="12"/>
    </row>
    <row r="12" spans="1:21" s="56" customFormat="1" ht="14.4" customHeight="1">
      <c r="A12" s="1"/>
      <c r="B12" s="1"/>
      <c r="C12" s="1"/>
      <c r="D12" s="1"/>
      <c r="E12" s="1"/>
      <c r="F12" s="12" t="s">
        <v>38</v>
      </c>
      <c r="G12" s="167"/>
      <c r="H12" s="167" t="s">
        <v>75</v>
      </c>
      <c r="I12" s="167"/>
      <c r="J12" s="12" t="s">
        <v>166</v>
      </c>
      <c r="K12" s="167"/>
      <c r="L12" s="12" t="s">
        <v>30</v>
      </c>
      <c r="M12" s="167"/>
      <c r="N12" s="167" t="s">
        <v>123</v>
      </c>
      <c r="O12" s="167"/>
      <c r="P12" s="12" t="s">
        <v>52</v>
      </c>
      <c r="Q12" s="167"/>
      <c r="R12" s="12" t="s">
        <v>87</v>
      </c>
      <c r="S12" s="167"/>
      <c r="T12" s="12" t="s">
        <v>84</v>
      </c>
    </row>
    <row r="13" spans="1:21" s="56" customFormat="1" ht="14.4" customHeight="1">
      <c r="A13" s="19"/>
      <c r="B13" s="19"/>
      <c r="C13" s="19"/>
      <c r="D13" s="180" t="s">
        <v>0</v>
      </c>
      <c r="E13" s="19"/>
      <c r="F13" s="16" t="s">
        <v>67</v>
      </c>
      <c r="H13" s="16" t="s">
        <v>67</v>
      </c>
      <c r="J13" s="16" t="s">
        <v>67</v>
      </c>
      <c r="L13" s="16" t="s">
        <v>67</v>
      </c>
      <c r="N13" s="173" t="s">
        <v>67</v>
      </c>
      <c r="P13" s="16" t="s">
        <v>67</v>
      </c>
      <c r="R13" s="16" t="s">
        <v>67</v>
      </c>
      <c r="T13" s="16" t="s">
        <v>67</v>
      </c>
    </row>
    <row r="14" spans="1:21" s="56" customFormat="1" ht="9.9" customHeight="1">
      <c r="A14" s="19"/>
      <c r="B14" s="19"/>
      <c r="C14" s="19"/>
      <c r="D14" s="11"/>
      <c r="E14" s="19"/>
      <c r="F14" s="12"/>
      <c r="G14" s="167"/>
      <c r="H14" s="167"/>
      <c r="I14" s="167"/>
      <c r="J14" s="12"/>
      <c r="K14" s="167"/>
      <c r="L14" s="12"/>
      <c r="M14" s="167"/>
      <c r="N14" s="167"/>
      <c r="O14" s="167"/>
      <c r="P14" s="12"/>
      <c r="Q14" s="167"/>
      <c r="R14" s="12"/>
      <c r="S14" s="167"/>
      <c r="T14" s="12"/>
    </row>
    <row r="15" spans="1:21" s="56" customFormat="1" ht="14.4" customHeight="1">
      <c r="A15" s="10" t="s">
        <v>155</v>
      </c>
      <c r="B15" s="19"/>
      <c r="C15" s="19"/>
      <c r="D15" s="19"/>
      <c r="E15" s="19"/>
      <c r="F15" s="21">
        <v>50000000</v>
      </c>
      <c r="G15" s="21"/>
      <c r="H15" s="21">
        <v>-4003638</v>
      </c>
      <c r="I15" s="21"/>
      <c r="J15" s="21">
        <v>200000</v>
      </c>
      <c r="K15" s="21"/>
      <c r="L15" s="21">
        <v>33392698</v>
      </c>
      <c r="M15" s="21"/>
      <c r="N15" s="21">
        <v>22914</v>
      </c>
      <c r="O15" s="21"/>
      <c r="P15" s="21">
        <f>SUM(F15:N15)</f>
        <v>79611974</v>
      </c>
      <c r="Q15" s="21"/>
      <c r="R15" s="21">
        <v>194</v>
      </c>
      <c r="S15" s="21"/>
      <c r="T15" s="21">
        <f>SUM(P15:R15)</f>
        <v>79612168</v>
      </c>
    </row>
    <row r="16" spans="1:21" s="56" customFormat="1" ht="6" customHeight="1">
      <c r="A16" s="10"/>
      <c r="B16" s="19"/>
      <c r="C16" s="19"/>
      <c r="D16" s="19"/>
      <c r="E16" s="19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s="56" customFormat="1" ht="14.4" customHeight="1">
      <c r="A17" s="10" t="s">
        <v>124</v>
      </c>
      <c r="B17" s="19"/>
      <c r="C17" s="19"/>
      <c r="D17" s="19"/>
      <c r="E17" s="19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 s="56" customFormat="1" ht="14.4" customHeight="1">
      <c r="A18" s="139" t="s">
        <v>120</v>
      </c>
      <c r="B18" s="139"/>
      <c r="C18" s="139"/>
      <c r="D18" s="20">
        <v>24</v>
      </c>
      <c r="E18" s="139"/>
      <c r="F18" s="59">
        <v>10000000</v>
      </c>
      <c r="G18" s="59"/>
      <c r="H18" s="59">
        <v>0</v>
      </c>
      <c r="I18" s="59"/>
      <c r="J18" s="59">
        <v>0</v>
      </c>
      <c r="K18" s="59"/>
      <c r="L18" s="59">
        <v>0</v>
      </c>
      <c r="M18" s="59"/>
      <c r="N18" s="59">
        <v>0</v>
      </c>
      <c r="O18" s="59"/>
      <c r="P18" s="21">
        <f>SUM(F18:N18)</f>
        <v>10000000</v>
      </c>
      <c r="Q18" s="21"/>
      <c r="R18" s="21">
        <v>0</v>
      </c>
      <c r="S18" s="21"/>
      <c r="T18" s="38">
        <f>SUM(P18:S18)</f>
        <v>10000000</v>
      </c>
    </row>
    <row r="19" spans="1:20" s="56" customFormat="1" ht="14.4" customHeight="1">
      <c r="A19" s="139" t="s">
        <v>39</v>
      </c>
      <c r="B19" s="139"/>
      <c r="C19" s="139"/>
      <c r="D19" s="20">
        <v>25</v>
      </c>
      <c r="E19" s="139"/>
      <c r="F19" s="59">
        <v>0</v>
      </c>
      <c r="G19" s="59"/>
      <c r="H19" s="59">
        <v>0</v>
      </c>
      <c r="I19" s="59"/>
      <c r="J19" s="59">
        <v>4800000</v>
      </c>
      <c r="K19" s="59"/>
      <c r="L19" s="59">
        <v>-4800000</v>
      </c>
      <c r="M19" s="59"/>
      <c r="N19" s="59">
        <v>0</v>
      </c>
      <c r="O19" s="59"/>
      <c r="P19" s="21">
        <f t="shared" ref="P19:P22" si="0">SUM(F19:N19)</f>
        <v>0</v>
      </c>
      <c r="Q19" s="21"/>
      <c r="R19" s="21">
        <v>0</v>
      </c>
      <c r="S19" s="21"/>
      <c r="T19" s="38">
        <v>0</v>
      </c>
    </row>
    <row r="20" spans="1:20" s="56" customFormat="1" ht="14.4" customHeight="1">
      <c r="A20" s="139" t="s">
        <v>54</v>
      </c>
      <c r="B20" s="139"/>
      <c r="C20" s="139"/>
      <c r="D20" s="20"/>
      <c r="E20" s="139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9">
        <v>0</v>
      </c>
      <c r="O20" s="59"/>
      <c r="P20" s="21">
        <f t="shared" si="0"/>
        <v>0</v>
      </c>
      <c r="Q20" s="21"/>
      <c r="R20" s="21">
        <v>-240</v>
      </c>
      <c r="S20" s="21"/>
      <c r="T20" s="38">
        <f>SUM(P20:R20)</f>
        <v>-240</v>
      </c>
    </row>
    <row r="21" spans="1:20" s="56" customFormat="1" ht="14.4" customHeight="1">
      <c r="A21" s="139" t="s">
        <v>55</v>
      </c>
      <c r="B21" s="139"/>
      <c r="C21" s="139"/>
      <c r="D21" s="20">
        <v>26</v>
      </c>
      <c r="E21" s="139"/>
      <c r="F21" s="59">
        <v>0</v>
      </c>
      <c r="G21" s="59"/>
      <c r="H21" s="59">
        <v>0</v>
      </c>
      <c r="I21" s="59"/>
      <c r="J21" s="59">
        <v>0</v>
      </c>
      <c r="K21" s="59"/>
      <c r="L21" s="59">
        <v>-42999570</v>
      </c>
      <c r="M21" s="59"/>
      <c r="N21" s="59">
        <v>0</v>
      </c>
      <c r="O21" s="59"/>
      <c r="P21" s="21">
        <f t="shared" si="0"/>
        <v>-42999570</v>
      </c>
      <c r="Q21" s="21"/>
      <c r="R21" s="21">
        <v>0</v>
      </c>
      <c r="S21" s="21"/>
      <c r="T21" s="38">
        <f>SUM(P21:R21)</f>
        <v>-42999570</v>
      </c>
    </row>
    <row r="22" spans="1:20" s="56" customFormat="1" ht="14.4" customHeight="1">
      <c r="A22" s="19" t="s">
        <v>7</v>
      </c>
      <c r="B22" s="19"/>
      <c r="C22" s="19"/>
      <c r="D22" s="19"/>
      <c r="E22" s="19"/>
      <c r="F22" s="26">
        <v>0</v>
      </c>
      <c r="G22" s="21"/>
      <c r="H22" s="26">
        <v>0</v>
      </c>
      <c r="I22" s="21"/>
      <c r="J22" s="26">
        <v>0</v>
      </c>
      <c r="K22" s="21"/>
      <c r="L22" s="26">
        <v>39489553</v>
      </c>
      <c r="M22" s="21"/>
      <c r="N22" s="26">
        <v>92510</v>
      </c>
      <c r="O22" s="21"/>
      <c r="P22" s="26">
        <f t="shared" si="0"/>
        <v>39582063</v>
      </c>
      <c r="Q22" s="21"/>
      <c r="R22" s="68">
        <v>288</v>
      </c>
      <c r="S22" s="21"/>
      <c r="T22" s="68">
        <f>SUM(P22:R22)</f>
        <v>39582351</v>
      </c>
    </row>
    <row r="23" spans="1:20" s="56" customFormat="1" ht="14.4" customHeight="1">
      <c r="A23" s="19"/>
      <c r="B23" s="19"/>
      <c r="C23" s="19"/>
      <c r="D23" s="19"/>
      <c r="E23" s="19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38"/>
    </row>
    <row r="24" spans="1:20" s="56" customFormat="1" ht="14.4" customHeight="1" thickBot="1">
      <c r="A24" s="10" t="s">
        <v>156</v>
      </c>
      <c r="B24" s="19"/>
      <c r="C24" s="19"/>
      <c r="D24" s="19"/>
      <c r="E24" s="19"/>
      <c r="F24" s="170">
        <f>SUM(F15:F22)</f>
        <v>60000000</v>
      </c>
      <c r="G24" s="21"/>
      <c r="H24" s="170">
        <f>SUM(H15:H22)</f>
        <v>-4003638</v>
      </c>
      <c r="I24" s="21"/>
      <c r="J24" s="170">
        <f>SUM(J15:J22)</f>
        <v>5000000</v>
      </c>
      <c r="K24" s="21"/>
      <c r="L24" s="170">
        <f>SUM(L15:L22)</f>
        <v>25082681</v>
      </c>
      <c r="M24" s="21"/>
      <c r="N24" s="170">
        <f>SUM(N15:N22)</f>
        <v>115424</v>
      </c>
      <c r="O24" s="21"/>
      <c r="P24" s="170">
        <f>SUM(P15:P22)</f>
        <v>86194467</v>
      </c>
      <c r="Q24" s="21"/>
      <c r="R24" s="170">
        <f>SUM(R15:R22)</f>
        <v>242</v>
      </c>
      <c r="S24" s="21"/>
      <c r="T24" s="170">
        <f>SUM(T15:T22)</f>
        <v>86194709</v>
      </c>
    </row>
    <row r="25" spans="1:20" s="56" customFormat="1" ht="9.9" customHeight="1" thickTop="1">
      <c r="A25" s="10"/>
      <c r="B25" s="19"/>
      <c r="C25" s="19"/>
      <c r="D25" s="19"/>
      <c r="E25" s="19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s="56" customFormat="1" ht="9.9" customHeight="1">
      <c r="B26" s="19"/>
      <c r="C26" s="19"/>
      <c r="D26" s="19"/>
      <c r="E26" s="19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56" customFormat="1" ht="14.4" customHeight="1">
      <c r="A27" s="10" t="s">
        <v>171</v>
      </c>
      <c r="B27" s="10"/>
      <c r="C27" s="19"/>
      <c r="D27" s="19"/>
      <c r="E27" s="19"/>
      <c r="F27" s="21">
        <v>60000000</v>
      </c>
      <c r="G27" s="21"/>
      <c r="H27" s="21">
        <v>-4003638</v>
      </c>
      <c r="I27" s="21"/>
      <c r="J27" s="21">
        <v>5000000</v>
      </c>
      <c r="K27" s="21"/>
      <c r="L27" s="21">
        <v>25082681</v>
      </c>
      <c r="M27" s="21"/>
      <c r="N27" s="21">
        <v>115424</v>
      </c>
      <c r="O27" s="21"/>
      <c r="P27" s="21">
        <f>SUM(F27:N27)</f>
        <v>86194467</v>
      </c>
      <c r="Q27" s="21"/>
      <c r="R27" s="21">
        <v>242</v>
      </c>
      <c r="S27" s="21"/>
      <c r="T27" s="21">
        <f>SUM(P27:R27)</f>
        <v>86194709</v>
      </c>
    </row>
    <row r="28" spans="1:20" s="56" customFormat="1" ht="14.4" customHeight="1">
      <c r="A28" s="19" t="s">
        <v>169</v>
      </c>
      <c r="B28" s="19"/>
      <c r="C28" s="19"/>
      <c r="D28" s="19"/>
      <c r="E28" s="19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56" customFormat="1" ht="14.4" customHeight="1">
      <c r="A29" s="10"/>
      <c r="B29" s="19" t="s">
        <v>170</v>
      </c>
      <c r="C29" s="19"/>
      <c r="D29" s="19"/>
      <c r="E29" s="19"/>
      <c r="F29" s="26">
        <v>0</v>
      </c>
      <c r="G29" s="21"/>
      <c r="H29" s="26">
        <v>0</v>
      </c>
      <c r="I29" s="21"/>
      <c r="J29" s="26">
        <v>0</v>
      </c>
      <c r="K29" s="21"/>
      <c r="L29" s="26">
        <v>115424</v>
      </c>
      <c r="M29" s="21"/>
      <c r="N29" s="26">
        <v>-115424</v>
      </c>
      <c r="O29" s="21"/>
      <c r="P29" s="26">
        <f t="shared" ref="P29" si="1">SUM(F29:N29)</f>
        <v>0</v>
      </c>
      <c r="Q29" s="21"/>
      <c r="R29" s="26">
        <v>0</v>
      </c>
      <c r="S29" s="21"/>
      <c r="T29" s="26">
        <f t="shared" ref="T29" si="2">SUM(P29:R29)</f>
        <v>0</v>
      </c>
    </row>
    <row r="30" spans="1:20" s="56" customFormat="1" ht="9.9" customHeight="1">
      <c r="A30" s="10"/>
      <c r="B30" s="19"/>
      <c r="C30" s="19"/>
      <c r="D30" s="19"/>
      <c r="E30" s="19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56" customFormat="1" ht="14.4" customHeight="1">
      <c r="A31" s="10" t="s">
        <v>173</v>
      </c>
      <c r="B31" s="197"/>
      <c r="C31" s="19"/>
      <c r="D31" s="19"/>
      <c r="E31" s="19"/>
      <c r="F31" s="21">
        <f>SUM(F27:F29)</f>
        <v>60000000</v>
      </c>
      <c r="G31" s="21"/>
      <c r="H31" s="21">
        <f>SUM(H27:H29)</f>
        <v>-4003638</v>
      </c>
      <c r="I31" s="21"/>
      <c r="J31" s="21">
        <f>SUM(J27:J29)</f>
        <v>5000000</v>
      </c>
      <c r="K31" s="21"/>
      <c r="L31" s="21">
        <f>SUM(L27:L29)</f>
        <v>25198105</v>
      </c>
      <c r="M31" s="21"/>
      <c r="N31" s="21">
        <f>SUM(N27:N29)</f>
        <v>0</v>
      </c>
      <c r="O31" s="21"/>
      <c r="P31" s="21">
        <f>SUM(P27:P29)</f>
        <v>86194467</v>
      </c>
      <c r="Q31" s="21"/>
      <c r="R31" s="21">
        <f>SUM(R27:R29)</f>
        <v>242</v>
      </c>
      <c r="S31" s="21"/>
      <c r="T31" s="21">
        <f>SUM(T27:T29)</f>
        <v>86194709</v>
      </c>
    </row>
    <row r="32" spans="1:20" s="56" customFormat="1" ht="6" customHeight="1">
      <c r="A32" s="10"/>
      <c r="B32" s="19"/>
      <c r="C32" s="19"/>
      <c r="D32" s="19"/>
      <c r="E32" s="19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1" s="56" customFormat="1" ht="14.4" customHeight="1">
      <c r="A33" s="10" t="s">
        <v>124</v>
      </c>
      <c r="B33" s="19"/>
      <c r="C33" s="19"/>
      <c r="D33" s="19"/>
      <c r="E33" s="19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1" s="56" customFormat="1" ht="14.4" customHeight="1">
      <c r="A34" s="139" t="s">
        <v>39</v>
      </c>
      <c r="B34" s="139"/>
      <c r="C34" s="139"/>
      <c r="D34" s="20">
        <v>25</v>
      </c>
      <c r="E34" s="139"/>
      <c r="F34" s="59">
        <v>0</v>
      </c>
      <c r="G34" s="59"/>
      <c r="H34" s="59">
        <v>0</v>
      </c>
      <c r="I34" s="59"/>
      <c r="J34" s="59">
        <v>3000000</v>
      </c>
      <c r="K34" s="59"/>
      <c r="L34" s="59">
        <v>-3000000</v>
      </c>
      <c r="M34" s="59"/>
      <c r="N34" s="59">
        <v>0</v>
      </c>
      <c r="O34" s="59"/>
      <c r="P34" s="21">
        <f t="shared" ref="P34:P37" si="3">SUM(F34:N34)</f>
        <v>0</v>
      </c>
      <c r="Q34" s="21"/>
      <c r="R34" s="21">
        <v>0</v>
      </c>
      <c r="S34" s="21"/>
      <c r="T34" s="38">
        <v>0</v>
      </c>
    </row>
    <row r="35" spans="1:21" s="56" customFormat="1" ht="14.4" customHeight="1">
      <c r="A35" s="139" t="s">
        <v>54</v>
      </c>
      <c r="B35" s="139"/>
      <c r="C35" s="139"/>
      <c r="D35" s="20"/>
      <c r="E35" s="139"/>
      <c r="F35" s="59">
        <v>0</v>
      </c>
      <c r="G35" s="59"/>
      <c r="H35" s="59">
        <v>0</v>
      </c>
      <c r="I35" s="59"/>
      <c r="J35" s="59">
        <v>0</v>
      </c>
      <c r="K35" s="59"/>
      <c r="L35" s="59">
        <v>0</v>
      </c>
      <c r="M35" s="59"/>
      <c r="N35" s="59">
        <v>0</v>
      </c>
      <c r="O35" s="59"/>
      <c r="P35" s="21">
        <f t="shared" si="3"/>
        <v>0</v>
      </c>
      <c r="Q35" s="21"/>
      <c r="R35" s="21">
        <v>-100</v>
      </c>
      <c r="S35" s="21"/>
      <c r="T35" s="38">
        <f>SUM(P35:R35)</f>
        <v>-100</v>
      </c>
    </row>
    <row r="36" spans="1:21" s="56" customFormat="1" ht="14.4" customHeight="1">
      <c r="A36" s="139" t="s">
        <v>55</v>
      </c>
      <c r="B36" s="139"/>
      <c r="C36" s="139"/>
      <c r="D36" s="20">
        <v>26</v>
      </c>
      <c r="E36" s="139"/>
      <c r="F36" s="59">
        <v>0</v>
      </c>
      <c r="G36" s="59"/>
      <c r="H36" s="59">
        <v>0</v>
      </c>
      <c r="I36" s="59"/>
      <c r="J36" s="59">
        <v>0</v>
      </c>
      <c r="K36" s="59"/>
      <c r="L36" s="59">
        <v>-67999950</v>
      </c>
      <c r="M36" s="59"/>
      <c r="N36" s="59">
        <v>0</v>
      </c>
      <c r="O36" s="59"/>
      <c r="P36" s="21">
        <f t="shared" si="3"/>
        <v>-67999950</v>
      </c>
      <c r="Q36" s="21"/>
      <c r="R36" s="21" t="s">
        <v>140</v>
      </c>
      <c r="S36" s="21"/>
      <c r="T36" s="38">
        <f>SUM(P36:R36)</f>
        <v>-67999950</v>
      </c>
    </row>
    <row r="37" spans="1:21" s="56" customFormat="1" ht="14.4" customHeight="1">
      <c r="A37" s="19" t="s">
        <v>7</v>
      </c>
      <c r="B37" s="19"/>
      <c r="C37" s="19"/>
      <c r="D37" s="19"/>
      <c r="E37" s="19"/>
      <c r="F37" s="26">
        <v>0</v>
      </c>
      <c r="G37" s="21"/>
      <c r="H37" s="26">
        <v>0</v>
      </c>
      <c r="I37" s="21"/>
      <c r="J37" s="26">
        <v>0</v>
      </c>
      <c r="K37" s="21"/>
      <c r="L37" s="26">
        <v>72365133</v>
      </c>
      <c r="M37" s="21"/>
      <c r="N37" s="26">
        <v>0</v>
      </c>
      <c r="O37" s="21"/>
      <c r="P37" s="26">
        <f t="shared" si="3"/>
        <v>72365133</v>
      </c>
      <c r="Q37" s="21"/>
      <c r="R37" s="68">
        <v>287</v>
      </c>
      <c r="S37" s="21"/>
      <c r="T37" s="68">
        <f>SUM(P37:R37)</f>
        <v>72365420</v>
      </c>
    </row>
    <row r="38" spans="1:21" s="56" customFormat="1" ht="14.4" customHeight="1">
      <c r="A38" s="19"/>
      <c r="B38" s="19"/>
      <c r="C38" s="19"/>
      <c r="D38" s="19"/>
      <c r="E38" s="19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38"/>
    </row>
    <row r="39" spans="1:21" s="56" customFormat="1" ht="14.4" customHeight="1" thickBot="1">
      <c r="A39" s="10" t="s">
        <v>153</v>
      </c>
      <c r="B39" s="19"/>
      <c r="C39" s="19"/>
      <c r="D39" s="19"/>
      <c r="E39" s="19"/>
      <c r="F39" s="170">
        <f>SUM(F31:F37)</f>
        <v>60000000</v>
      </c>
      <c r="G39" s="21"/>
      <c r="H39" s="170">
        <f>SUM(H31:H37)</f>
        <v>-4003638</v>
      </c>
      <c r="I39" s="21"/>
      <c r="J39" s="170">
        <f>SUM(J31:J37)</f>
        <v>8000000</v>
      </c>
      <c r="K39" s="21"/>
      <c r="L39" s="170">
        <f>SUM(L31:L37)</f>
        <v>26563288</v>
      </c>
      <c r="M39" s="21"/>
      <c r="N39" s="170">
        <f>SUM(N31:N37)</f>
        <v>0</v>
      </c>
      <c r="O39" s="21"/>
      <c r="P39" s="170">
        <f>SUM(P31:P37)</f>
        <v>90559650</v>
      </c>
      <c r="Q39" s="21"/>
      <c r="R39" s="170">
        <f>SUM(R31:R37)</f>
        <v>429</v>
      </c>
      <c r="S39" s="21"/>
      <c r="T39" s="170">
        <f>SUM(T31:T37)</f>
        <v>90560079</v>
      </c>
    </row>
    <row r="40" spans="1:21" s="56" customFormat="1" ht="14.4" customHeight="1" thickTop="1">
      <c r="A40" s="10"/>
      <c r="B40" s="19"/>
      <c r="C40" s="19"/>
      <c r="D40" s="19"/>
      <c r="E40" s="19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1" s="56" customFormat="1" ht="14.4" customHeight="1">
      <c r="A41" s="10"/>
      <c r="B41" s="19"/>
      <c r="C41" s="19"/>
      <c r="D41" s="19"/>
      <c r="E41" s="19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1" s="24" customFormat="1" ht="14.4" customHeight="1">
      <c r="A42" s="139" t="s">
        <v>133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</row>
    <row r="43" spans="1:21" ht="14.4" customHeight="1">
      <c r="A43" s="140" t="s">
        <v>134</v>
      </c>
      <c r="F43" s="140"/>
      <c r="G43" s="140"/>
      <c r="H43" s="140"/>
      <c r="I43" s="140"/>
      <c r="J43" s="140"/>
      <c r="K43" s="140"/>
      <c r="L43" s="140"/>
      <c r="Q43" s="140"/>
      <c r="R43" s="140"/>
      <c r="S43" s="140"/>
      <c r="T43" s="140"/>
      <c r="U43" s="140"/>
    </row>
    <row r="44" spans="1:21" ht="4.5" customHeight="1">
      <c r="F44" s="140"/>
      <c r="G44" s="140"/>
      <c r="H44" s="140"/>
      <c r="I44" s="140"/>
      <c r="J44" s="140"/>
      <c r="K44" s="140"/>
      <c r="L44" s="140"/>
      <c r="Q44" s="140"/>
      <c r="R44" s="140"/>
      <c r="S44" s="140"/>
      <c r="T44" s="140"/>
      <c r="U44" s="140"/>
    </row>
    <row r="45" spans="1:21" ht="21.9" customHeight="1">
      <c r="A45" s="72" t="str">
        <f>'6-7'!A101</f>
        <v>The accompanying notes are an integral part of these consolidated and separate financial statements.</v>
      </c>
      <c r="B45" s="72"/>
      <c r="C45" s="72"/>
      <c r="D45" s="72"/>
      <c r="E45" s="72"/>
      <c r="F45" s="80"/>
      <c r="G45" s="81"/>
      <c r="H45" s="60"/>
      <c r="I45" s="82"/>
      <c r="J45" s="82"/>
      <c r="K45" s="82"/>
      <c r="L45" s="82"/>
      <c r="M45" s="82"/>
      <c r="N45" s="82"/>
      <c r="O45" s="82"/>
      <c r="P45" s="60"/>
      <c r="Q45" s="60"/>
      <c r="R45" s="60"/>
      <c r="S45" s="60"/>
      <c r="T45" s="60"/>
    </row>
    <row r="46" spans="1:21" s="56" customFormat="1" ht="16.5" customHeight="1">
      <c r="F46" s="69"/>
      <c r="G46" s="171"/>
      <c r="H46" s="59"/>
      <c r="I46" s="58"/>
      <c r="J46" s="59"/>
      <c r="K46" s="59"/>
      <c r="L46" s="59"/>
    </row>
    <row r="47" spans="1:21" s="56" customFormat="1" ht="16.5" customHeight="1">
      <c r="F47" s="69"/>
      <c r="G47" s="171"/>
      <c r="H47" s="59"/>
      <c r="I47" s="58"/>
      <c r="J47" s="59"/>
      <c r="K47" s="59"/>
      <c r="L47" s="59"/>
      <c r="P47" s="172"/>
    </row>
    <row r="48" spans="1:21" s="154" customFormat="1" ht="16.5" customHeight="1">
      <c r="A48" s="153"/>
      <c r="H48" s="153"/>
      <c r="I48" s="155"/>
      <c r="J48" s="156"/>
      <c r="K48" s="155"/>
      <c r="L48" s="156"/>
      <c r="M48" s="155"/>
      <c r="N48" s="155"/>
      <c r="O48" s="155"/>
    </row>
    <row r="49" spans="2:18" s="196" customFormat="1" ht="16.5" customHeight="1">
      <c r="B49" s="203"/>
      <c r="C49" s="203"/>
      <c r="F49" s="203"/>
      <c r="G49" s="203"/>
      <c r="H49" s="203"/>
      <c r="I49" s="157"/>
    </row>
    <row r="50" spans="2:18" s="56" customFormat="1" ht="16.5" customHeight="1">
      <c r="F50" s="69"/>
      <c r="G50" s="171"/>
      <c r="H50" s="59"/>
      <c r="I50" s="58"/>
      <c r="J50" s="59"/>
      <c r="K50" s="59"/>
      <c r="L50" s="59"/>
    </row>
    <row r="51" spans="2:18" s="56" customFormat="1" ht="16.5" customHeight="1">
      <c r="F51" s="69"/>
      <c r="G51" s="171"/>
      <c r="H51" s="59"/>
      <c r="I51" s="58"/>
      <c r="J51" s="59"/>
      <c r="K51" s="59"/>
      <c r="L51" s="59"/>
      <c r="R51" s="169"/>
    </row>
    <row r="52" spans="2:18" s="56" customFormat="1" ht="16.5" customHeight="1">
      <c r="F52" s="69"/>
      <c r="G52" s="171"/>
      <c r="H52" s="59"/>
      <c r="I52" s="58"/>
      <c r="J52" s="59"/>
      <c r="K52" s="59"/>
      <c r="L52" s="59"/>
      <c r="R52" s="169"/>
    </row>
    <row r="53" spans="2:18" s="56" customFormat="1" ht="16.5" customHeight="1">
      <c r="F53" s="69"/>
      <c r="G53" s="171"/>
      <c r="H53" s="59"/>
      <c r="I53" s="58"/>
      <c r="J53" s="59"/>
      <c r="K53" s="59"/>
      <c r="L53" s="59"/>
      <c r="R53" s="169"/>
    </row>
    <row r="54" spans="2:18" s="56" customFormat="1" ht="16.5" customHeight="1">
      <c r="F54" s="69"/>
      <c r="G54" s="171"/>
      <c r="H54" s="59"/>
      <c r="I54" s="58"/>
      <c r="J54" s="59"/>
      <c r="K54" s="59"/>
      <c r="L54" s="59"/>
      <c r="R54" s="169"/>
    </row>
    <row r="55" spans="2:18" s="56" customFormat="1" ht="16.5" customHeight="1">
      <c r="F55" s="69"/>
      <c r="G55" s="171"/>
      <c r="H55" s="59"/>
      <c r="I55" s="58"/>
      <c r="J55" s="59"/>
      <c r="K55" s="59"/>
      <c r="L55" s="59"/>
    </row>
    <row r="56" spans="2:18" s="56" customFormat="1" ht="16.5" customHeight="1">
      <c r="F56" s="69"/>
      <c r="G56" s="171"/>
      <c r="H56" s="59"/>
      <c r="I56" s="58"/>
      <c r="J56" s="59"/>
      <c r="K56" s="59"/>
      <c r="L56" s="59"/>
      <c r="R56" s="169"/>
    </row>
    <row r="57" spans="2:18" s="56" customFormat="1" ht="16.5" customHeight="1">
      <c r="F57" s="69"/>
      <c r="G57" s="171"/>
      <c r="H57" s="59"/>
      <c r="I57" s="58"/>
      <c r="J57" s="59"/>
      <c r="K57" s="59"/>
      <c r="L57" s="59"/>
      <c r="R57" s="169"/>
    </row>
    <row r="58" spans="2:18" s="56" customFormat="1" ht="16.5" customHeight="1">
      <c r="F58" s="69"/>
      <c r="G58" s="171"/>
      <c r="H58" s="59"/>
      <c r="I58" s="58"/>
      <c r="J58" s="59"/>
      <c r="K58" s="59"/>
      <c r="L58" s="59"/>
      <c r="R58" s="169"/>
    </row>
    <row r="59" spans="2:18" s="56" customFormat="1" ht="16.5" customHeight="1">
      <c r="F59" s="69"/>
      <c r="G59" s="171"/>
      <c r="H59" s="59"/>
      <c r="I59" s="58"/>
      <c r="J59" s="59"/>
      <c r="K59" s="59"/>
      <c r="L59" s="59"/>
    </row>
    <row r="60" spans="2:18" s="56" customFormat="1" ht="16.5" customHeight="1">
      <c r="F60" s="69"/>
      <c r="G60" s="171"/>
      <c r="H60" s="59"/>
      <c r="I60" s="58"/>
      <c r="J60" s="59"/>
      <c r="K60" s="59"/>
      <c r="L60" s="59"/>
      <c r="R60" s="169"/>
    </row>
    <row r="61" spans="2:18" s="56" customFormat="1" ht="16.5" customHeight="1"/>
    <row r="62" spans="2:18" s="56" customFormat="1" ht="16.5" customHeight="1"/>
    <row r="63" spans="2:18" s="56" customFormat="1" ht="16.5" customHeight="1"/>
    <row r="64" spans="2:18" s="56" customFormat="1" ht="16.5" customHeight="1">
      <c r="F64" s="69"/>
      <c r="G64" s="171"/>
      <c r="H64" s="59"/>
      <c r="I64" s="58"/>
      <c r="J64" s="59"/>
      <c r="K64" s="59"/>
      <c r="L64" s="59"/>
      <c r="R64" s="169"/>
    </row>
    <row r="65" spans="6:18" s="56" customFormat="1" ht="16.5" customHeight="1"/>
    <row r="66" spans="6:18" s="56" customFormat="1" ht="16.5" customHeight="1"/>
    <row r="67" spans="6:18" s="56" customFormat="1" ht="16.5" customHeight="1"/>
    <row r="68" spans="6:18" s="56" customFormat="1" ht="16.5" customHeight="1"/>
    <row r="69" spans="6:18" s="56" customFormat="1" ht="16.5" customHeight="1"/>
    <row r="70" spans="6:18" s="56" customFormat="1" ht="16.5" customHeight="1">
      <c r="F70" s="69"/>
      <c r="G70" s="171"/>
      <c r="H70" s="59"/>
      <c r="I70" s="58"/>
      <c r="J70" s="59"/>
      <c r="K70" s="59"/>
      <c r="L70" s="59"/>
      <c r="R70" s="169"/>
    </row>
    <row r="71" spans="6:18" s="56" customFormat="1" ht="16.5" customHeight="1"/>
    <row r="72" spans="6:18" s="56" customFormat="1" ht="16.5" customHeight="1">
      <c r="F72" s="69"/>
      <c r="G72" s="171"/>
      <c r="H72" s="59"/>
      <c r="I72" s="58"/>
      <c r="J72" s="59"/>
      <c r="K72" s="59"/>
      <c r="L72" s="59"/>
      <c r="R72" s="169"/>
    </row>
    <row r="73" spans="6:18" s="56" customFormat="1" ht="16.5" customHeight="1"/>
    <row r="74" spans="6:18" s="56" customFormat="1" ht="16.5" customHeight="1">
      <c r="F74" s="69"/>
      <c r="G74" s="171"/>
      <c r="H74" s="59"/>
      <c r="I74" s="58"/>
      <c r="J74" s="59"/>
      <c r="K74" s="59"/>
      <c r="L74" s="59"/>
      <c r="R74" s="169"/>
    </row>
    <row r="75" spans="6:18" s="56" customFormat="1" ht="16.5" customHeight="1"/>
    <row r="76" spans="6:18" s="56" customFormat="1" ht="16.5" customHeight="1"/>
    <row r="77" spans="6:18" s="56" customFormat="1" ht="16.5" customHeight="1"/>
    <row r="78" spans="6:18" s="56" customFormat="1" ht="16.5" customHeight="1">
      <c r="F78" s="69"/>
      <c r="G78" s="171"/>
      <c r="H78" s="59"/>
      <c r="I78" s="58"/>
      <c r="J78" s="59"/>
      <c r="K78" s="59"/>
      <c r="L78" s="59"/>
      <c r="R78" s="169"/>
    </row>
    <row r="79" spans="6:18" s="56" customFormat="1" ht="16.5" customHeight="1">
      <c r="F79" s="69"/>
      <c r="G79" s="171"/>
      <c r="H79" s="59"/>
      <c r="I79" s="58"/>
      <c r="J79" s="59"/>
      <c r="K79" s="59"/>
      <c r="L79" s="59"/>
      <c r="R79" s="169"/>
    </row>
    <row r="80" spans="6:18" s="56" customFormat="1" ht="16.5" customHeight="1"/>
    <row r="81" spans="6:18" s="56" customFormat="1" ht="16.5" customHeight="1"/>
    <row r="82" spans="6:18" s="56" customFormat="1" ht="16.5" customHeight="1"/>
    <row r="83" spans="6:18" s="56" customFormat="1" ht="16.5" customHeight="1"/>
    <row r="84" spans="6:18" s="56" customFormat="1" ht="16.5" customHeight="1"/>
    <row r="85" spans="6:18" s="56" customFormat="1" ht="16.5" customHeight="1"/>
    <row r="86" spans="6:18" s="56" customFormat="1" ht="16.5" customHeight="1">
      <c r="F86" s="69"/>
      <c r="G86" s="171"/>
      <c r="H86" s="59"/>
      <c r="I86" s="58"/>
      <c r="J86" s="59"/>
      <c r="K86" s="59"/>
      <c r="L86" s="59"/>
      <c r="R86" s="169"/>
    </row>
    <row r="87" spans="6:18" s="56" customFormat="1" ht="16.5" customHeight="1"/>
    <row r="88" spans="6:18" s="56" customFormat="1" ht="16.5" customHeight="1">
      <c r="F88" s="69"/>
      <c r="G88" s="171"/>
      <c r="H88" s="59"/>
      <c r="I88" s="58"/>
      <c r="J88" s="59"/>
      <c r="K88" s="59"/>
      <c r="L88" s="59"/>
      <c r="R88" s="169"/>
    </row>
    <row r="89" spans="6:18" s="56" customFormat="1" ht="16.5" customHeight="1"/>
    <row r="90" spans="6:18" s="56" customFormat="1" ht="16.5" customHeight="1">
      <c r="F90" s="69"/>
      <c r="G90" s="171"/>
      <c r="H90" s="59"/>
      <c r="I90" s="58"/>
      <c r="J90" s="59"/>
      <c r="K90" s="59"/>
      <c r="L90" s="59"/>
      <c r="R90" s="169"/>
    </row>
    <row r="91" spans="6:18" s="56" customFormat="1" ht="16.5" customHeight="1">
      <c r="F91" s="69"/>
      <c r="G91" s="171"/>
      <c r="H91" s="59"/>
      <c r="I91" s="58"/>
      <c r="J91" s="59"/>
      <c r="K91" s="59"/>
      <c r="L91" s="59"/>
      <c r="R91" s="169"/>
    </row>
    <row r="92" spans="6:18" s="56" customFormat="1" ht="16.5" customHeight="1"/>
    <row r="93" spans="6:18" s="56" customFormat="1" ht="16.5" customHeight="1"/>
    <row r="94" spans="6:18" s="56" customFormat="1" ht="16.5" customHeight="1"/>
    <row r="95" spans="6:18" s="56" customFormat="1" ht="16.5" customHeight="1">
      <c r="F95" s="69"/>
      <c r="G95" s="171"/>
      <c r="H95" s="59"/>
      <c r="I95" s="58"/>
      <c r="J95" s="59"/>
      <c r="K95" s="59"/>
      <c r="L95" s="59"/>
      <c r="R95" s="169"/>
    </row>
    <row r="96" spans="6:18" s="56" customFormat="1" ht="16.5" customHeight="1">
      <c r="F96" s="69"/>
      <c r="G96" s="171"/>
      <c r="H96" s="59"/>
      <c r="I96" s="58"/>
      <c r="J96" s="59"/>
      <c r="K96" s="59"/>
      <c r="L96" s="59"/>
      <c r="R96" s="169"/>
    </row>
    <row r="97" spans="6:18" s="56" customFormat="1" ht="16.5" customHeight="1"/>
    <row r="98" spans="6:18" s="56" customFormat="1" ht="16.5" customHeight="1"/>
    <row r="99" spans="6:18" s="56" customFormat="1" ht="16.5" customHeight="1"/>
    <row r="100" spans="6:18" s="56" customFormat="1" ht="16.5" customHeight="1">
      <c r="F100" s="69"/>
      <c r="G100" s="171"/>
      <c r="H100" s="59"/>
      <c r="I100" s="58"/>
      <c r="J100" s="59"/>
      <c r="K100" s="59"/>
      <c r="L100" s="59"/>
      <c r="R100" s="169"/>
    </row>
    <row r="101" spans="6:18" s="56" customFormat="1" ht="16.5" customHeight="1">
      <c r="F101" s="69"/>
      <c r="G101" s="171"/>
      <c r="H101" s="59"/>
      <c r="I101" s="58"/>
      <c r="J101" s="59"/>
      <c r="K101" s="59"/>
      <c r="L101" s="59"/>
      <c r="R101" s="169"/>
    </row>
    <row r="102" spans="6:18" s="56" customFormat="1" ht="16.5" customHeight="1">
      <c r="F102" s="69"/>
      <c r="G102" s="171"/>
      <c r="H102" s="59"/>
      <c r="I102" s="58"/>
      <c r="J102" s="59"/>
      <c r="K102" s="59"/>
      <c r="L102" s="59"/>
      <c r="R102" s="169"/>
    </row>
    <row r="103" spans="6:18" s="56" customFormat="1" ht="16.5" customHeight="1">
      <c r="F103" s="69"/>
      <c r="G103" s="171"/>
      <c r="H103" s="59"/>
      <c r="I103" s="58"/>
      <c r="J103" s="59"/>
      <c r="K103" s="59"/>
      <c r="L103" s="59"/>
      <c r="R103" s="169"/>
    </row>
    <row r="104" spans="6:18" s="56" customFormat="1" ht="16.5" customHeight="1">
      <c r="F104" s="69"/>
      <c r="G104" s="171"/>
      <c r="H104" s="59"/>
      <c r="I104" s="58"/>
      <c r="J104" s="59"/>
      <c r="K104" s="59"/>
      <c r="L104" s="59"/>
      <c r="R104" s="169"/>
    </row>
    <row r="105" spans="6:18" s="56" customFormat="1" ht="16.5" customHeight="1">
      <c r="F105" s="69"/>
      <c r="G105" s="171"/>
      <c r="H105" s="59"/>
      <c r="I105" s="58"/>
      <c r="J105" s="59"/>
      <c r="K105" s="59"/>
      <c r="L105" s="59"/>
      <c r="R105" s="169"/>
    </row>
    <row r="106" spans="6:18" s="56" customFormat="1" ht="16.5" customHeight="1">
      <c r="F106" s="69"/>
      <c r="G106" s="171"/>
      <c r="H106" s="59"/>
      <c r="I106" s="58"/>
      <c r="J106" s="59"/>
      <c r="K106" s="59"/>
      <c r="L106" s="59"/>
      <c r="R106" s="169"/>
    </row>
    <row r="107" spans="6:18" s="56" customFormat="1" ht="16.5" customHeight="1">
      <c r="F107" s="69"/>
      <c r="G107" s="171"/>
      <c r="H107" s="59"/>
      <c r="I107" s="58"/>
      <c r="J107" s="59"/>
      <c r="K107" s="59"/>
      <c r="L107" s="59"/>
      <c r="R107" s="169"/>
    </row>
    <row r="108" spans="6:18" s="56" customFormat="1" ht="16.5" customHeight="1">
      <c r="F108" s="69"/>
      <c r="G108" s="171"/>
      <c r="H108" s="59"/>
      <c r="I108" s="58"/>
      <c r="J108" s="59"/>
      <c r="K108" s="59"/>
      <c r="L108" s="59"/>
      <c r="R108" s="169"/>
    </row>
    <row r="109" spans="6:18" s="56" customFormat="1" ht="16.5" customHeight="1">
      <c r="F109" s="69"/>
      <c r="G109" s="171"/>
      <c r="H109" s="59"/>
      <c r="I109" s="58"/>
      <c r="J109" s="59"/>
      <c r="K109" s="59"/>
      <c r="L109" s="59"/>
      <c r="R109" s="169"/>
    </row>
    <row r="110" spans="6:18" s="56" customFormat="1" ht="16.5" customHeight="1">
      <c r="F110" s="69"/>
      <c r="G110" s="171"/>
      <c r="H110" s="59"/>
      <c r="I110" s="58"/>
      <c r="J110" s="59"/>
      <c r="K110" s="59"/>
      <c r="L110" s="59"/>
      <c r="R110" s="169"/>
    </row>
    <row r="111" spans="6:18" s="56" customFormat="1" ht="16.5" customHeight="1">
      <c r="F111" s="69"/>
      <c r="G111" s="171"/>
      <c r="H111" s="59"/>
      <c r="I111" s="58"/>
      <c r="J111" s="59"/>
      <c r="K111" s="59"/>
      <c r="L111" s="59"/>
      <c r="R111" s="169"/>
    </row>
    <row r="112" spans="6:18" s="56" customFormat="1" ht="16.5" customHeight="1">
      <c r="F112" s="69"/>
      <c r="G112" s="171"/>
      <c r="H112" s="59"/>
      <c r="I112" s="58"/>
      <c r="J112" s="59"/>
      <c r="K112" s="59"/>
      <c r="L112" s="59"/>
      <c r="R112" s="169"/>
    </row>
    <row r="113" spans="6:18" s="56" customFormat="1" ht="16.5" customHeight="1">
      <c r="F113" s="69"/>
      <c r="G113" s="171"/>
      <c r="H113" s="59"/>
      <c r="I113" s="58"/>
      <c r="J113" s="59"/>
      <c r="K113" s="59"/>
      <c r="L113" s="59"/>
      <c r="R113" s="169"/>
    </row>
    <row r="114" spans="6:18" s="56" customFormat="1" ht="16.5" customHeight="1">
      <c r="F114" s="69"/>
      <c r="G114" s="171"/>
      <c r="H114" s="59"/>
      <c r="I114" s="58"/>
      <c r="J114" s="59"/>
      <c r="K114" s="59"/>
      <c r="L114" s="59"/>
      <c r="R114" s="169"/>
    </row>
    <row r="115" spans="6:18" s="56" customFormat="1" ht="16.5" customHeight="1"/>
    <row r="116" spans="6:18" s="56" customFormat="1" ht="16.5" customHeight="1"/>
    <row r="117" spans="6:18" s="56" customFormat="1" ht="16.5" customHeight="1"/>
    <row r="118" spans="6:18" s="56" customFormat="1" ht="16.5" customHeight="1"/>
    <row r="119" spans="6:18" s="56" customFormat="1" ht="16.5" customHeight="1"/>
    <row r="120" spans="6:18" s="56" customFormat="1" ht="16.5" customHeight="1">
      <c r="F120" s="69"/>
      <c r="G120" s="171"/>
      <c r="H120" s="59"/>
      <c r="I120" s="58"/>
      <c r="J120" s="59"/>
      <c r="K120" s="59"/>
      <c r="L120" s="59"/>
      <c r="R120" s="169"/>
    </row>
    <row r="121" spans="6:18" s="56" customFormat="1" ht="16.5" customHeight="1"/>
    <row r="122" spans="6:18" s="56" customFormat="1" ht="16.5" customHeight="1"/>
    <row r="123" spans="6:18" s="56" customFormat="1" ht="16.5" customHeight="1"/>
    <row r="124" spans="6:18" s="56" customFormat="1" ht="16.5" customHeight="1">
      <c r="F124" s="69"/>
      <c r="G124" s="171"/>
      <c r="H124" s="59"/>
      <c r="I124" s="58"/>
      <c r="J124" s="59"/>
      <c r="K124" s="59"/>
      <c r="L124" s="59"/>
      <c r="R124" s="169"/>
    </row>
    <row r="125" spans="6:18" s="56" customFormat="1" ht="16.5" customHeight="1"/>
    <row r="126" spans="6:18" s="56" customFormat="1" ht="16.5" customHeight="1"/>
    <row r="127" spans="6:18" s="56" customFormat="1" ht="16.5" customHeight="1"/>
    <row r="128" spans="6:18" s="56" customFormat="1" ht="16.5" customHeight="1">
      <c r="F128" s="69"/>
      <c r="G128" s="171"/>
      <c r="H128" s="59"/>
      <c r="I128" s="58"/>
      <c r="J128" s="59"/>
      <c r="K128" s="59"/>
      <c r="L128" s="59"/>
      <c r="R128" s="169"/>
    </row>
    <row r="129" spans="6:18" s="56" customFormat="1" ht="16.5" customHeight="1"/>
    <row r="130" spans="6:18" s="56" customFormat="1" ht="16.5" customHeight="1"/>
    <row r="131" spans="6:18" s="56" customFormat="1" ht="16.5" customHeight="1"/>
    <row r="132" spans="6:18" s="56" customFormat="1" ht="16.5" customHeight="1"/>
    <row r="133" spans="6:18" ht="16.5" customHeight="1">
      <c r="F133" s="140"/>
      <c r="G133" s="140"/>
      <c r="H133" s="140"/>
      <c r="I133" s="140"/>
      <c r="J133" s="140"/>
      <c r="K133" s="140"/>
      <c r="L133" s="140"/>
      <c r="R133" s="56"/>
    </row>
    <row r="134" spans="6:18" ht="16.5" customHeight="1">
      <c r="F134" s="140"/>
      <c r="G134" s="140"/>
      <c r="H134" s="140"/>
      <c r="I134" s="140"/>
      <c r="J134" s="140"/>
      <c r="K134" s="140"/>
      <c r="L134" s="140"/>
      <c r="R134" s="56"/>
    </row>
    <row r="135" spans="6:18" ht="16.5" customHeight="1">
      <c r="F135" s="140"/>
      <c r="G135" s="140"/>
      <c r="H135" s="140"/>
      <c r="I135" s="140"/>
      <c r="J135" s="140"/>
      <c r="K135" s="140"/>
      <c r="L135" s="140"/>
      <c r="R135" s="56"/>
    </row>
    <row r="140" spans="6:18" ht="16.5" customHeight="1">
      <c r="F140" s="140"/>
      <c r="G140" s="140"/>
      <c r="H140" s="140"/>
      <c r="I140" s="140"/>
      <c r="J140" s="140"/>
      <c r="K140" s="140"/>
      <c r="L140" s="140"/>
      <c r="R140" s="56"/>
    </row>
    <row r="141" spans="6:18" ht="16.5" customHeight="1">
      <c r="F141" s="140"/>
      <c r="G141" s="140"/>
      <c r="H141" s="140"/>
      <c r="I141" s="140"/>
      <c r="J141" s="140"/>
      <c r="K141" s="140"/>
      <c r="L141" s="140"/>
      <c r="R141" s="56"/>
    </row>
    <row r="142" spans="6:18" ht="16.5" customHeight="1">
      <c r="F142" s="140"/>
      <c r="G142" s="140"/>
      <c r="H142" s="140"/>
      <c r="I142" s="140"/>
      <c r="J142" s="140"/>
      <c r="K142" s="140"/>
      <c r="L142" s="140"/>
      <c r="R142" s="56"/>
    </row>
  </sheetData>
  <mergeCells count="5">
    <mergeCell ref="F6:T6"/>
    <mergeCell ref="B49:C49"/>
    <mergeCell ref="F49:H49"/>
    <mergeCell ref="F7:P7"/>
    <mergeCell ref="J10:L10"/>
  </mergeCells>
  <phoneticPr fontId="0" type="noConversion"/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  <ignoredErrors>
    <ignoredError sqref="F31:T39 P15:T29 F24:N2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38"/>
  <sheetViews>
    <sheetView topLeftCell="A16" zoomScale="112" zoomScaleNormal="112" zoomScaleSheetLayoutView="100" workbookViewId="0">
      <selection activeCell="C54" sqref="C54"/>
    </sheetView>
  </sheetViews>
  <sheetFormatPr defaultColWidth="9.125" defaultRowHeight="16.5" customHeight="1"/>
  <cols>
    <col min="1" max="2" width="1.875" style="140" customWidth="1"/>
    <col min="3" max="3" width="50.375" style="140" customWidth="1"/>
    <col min="4" max="4" width="6.75" style="140" customWidth="1"/>
    <col min="5" max="5" width="0.875" style="140" customWidth="1"/>
    <col min="6" max="6" width="15.75" style="83" customWidth="1"/>
    <col min="7" max="7" width="0.875" style="85" customWidth="1"/>
    <col min="8" max="8" width="15.75" style="66" customWidth="1"/>
    <col min="9" max="9" width="0.875" style="61" customWidth="1"/>
    <col min="10" max="10" width="15.75" style="66" customWidth="1"/>
    <col min="11" max="11" width="0.875" style="66" customWidth="1"/>
    <col min="12" max="12" width="15.75" style="66" customWidth="1"/>
    <col min="13" max="13" width="0.875" style="85" customWidth="1"/>
    <col min="14" max="14" width="15.75" style="66" customWidth="1"/>
    <col min="15" max="16384" width="9.125" style="140"/>
  </cols>
  <sheetData>
    <row r="1" spans="1:14" s="41" customFormat="1" ht="16.5" customHeight="1">
      <c r="A1" s="41" t="str">
        <f>+'8'!A1</f>
        <v>AddTech Hub Public Company Limited</v>
      </c>
      <c r="F1" s="158"/>
      <c r="G1" s="159"/>
      <c r="H1" s="43"/>
      <c r="I1" s="55"/>
      <c r="J1" s="43"/>
      <c r="K1" s="43"/>
      <c r="L1" s="43"/>
      <c r="M1" s="159"/>
      <c r="N1" s="43"/>
    </row>
    <row r="2" spans="1:14" s="41" customFormat="1" ht="16.5" customHeight="1">
      <c r="A2" s="45" t="s">
        <v>185</v>
      </c>
      <c r="F2" s="158"/>
      <c r="G2" s="159"/>
      <c r="H2" s="43"/>
      <c r="I2" s="55"/>
      <c r="J2" s="43"/>
      <c r="K2" s="43"/>
      <c r="L2" s="43"/>
      <c r="M2" s="159"/>
      <c r="N2" s="43"/>
    </row>
    <row r="3" spans="1:14" s="41" customFormat="1" ht="16.5" customHeight="1">
      <c r="A3" s="47" t="str">
        <f>+'8'!A3</f>
        <v>For the year ended 31 December 2020</v>
      </c>
      <c r="B3" s="47"/>
      <c r="C3" s="47"/>
      <c r="D3" s="49"/>
      <c r="E3" s="163"/>
      <c r="F3" s="161"/>
      <c r="G3" s="162"/>
      <c r="H3" s="49"/>
      <c r="I3" s="163"/>
      <c r="J3" s="163"/>
      <c r="K3" s="163"/>
      <c r="L3" s="163"/>
      <c r="M3" s="162"/>
      <c r="N3" s="163"/>
    </row>
    <row r="4" spans="1:14" s="41" customFormat="1" ht="15.9" customHeight="1">
      <c r="A4" s="45"/>
      <c r="B4" s="45"/>
      <c r="C4" s="45"/>
      <c r="D4" s="52"/>
      <c r="E4" s="166"/>
      <c r="F4" s="179"/>
      <c r="G4" s="165"/>
      <c r="H4" s="52"/>
      <c r="I4" s="166"/>
      <c r="J4" s="166"/>
      <c r="K4" s="166"/>
      <c r="L4" s="166"/>
      <c r="M4" s="165"/>
      <c r="N4" s="166"/>
    </row>
    <row r="5" spans="1:14" s="41" customFormat="1" ht="15.9" customHeight="1">
      <c r="A5" s="1"/>
      <c r="B5" s="1"/>
      <c r="C5" s="1"/>
      <c r="D5" s="1"/>
      <c r="E5" s="1"/>
      <c r="F5" s="201" t="s">
        <v>79</v>
      </c>
      <c r="G5" s="201"/>
      <c r="H5" s="201"/>
      <c r="I5" s="201"/>
      <c r="J5" s="201"/>
      <c r="K5" s="201"/>
      <c r="L5" s="201"/>
      <c r="M5" s="201"/>
      <c r="N5" s="201"/>
    </row>
    <row r="6" spans="1:14" s="56" customFormat="1" ht="15.9" customHeight="1">
      <c r="A6" s="1"/>
      <c r="B6" s="1"/>
      <c r="C6" s="1"/>
      <c r="D6" s="21"/>
      <c r="E6" s="84"/>
      <c r="F6" s="12" t="s">
        <v>36</v>
      </c>
      <c r="G6" s="168"/>
      <c r="H6" s="204" t="s">
        <v>28</v>
      </c>
      <c r="I6" s="204"/>
      <c r="J6" s="204"/>
      <c r="K6" s="182"/>
      <c r="L6" s="12" t="s">
        <v>121</v>
      </c>
      <c r="M6" s="168"/>
    </row>
    <row r="7" spans="1:14" s="56" customFormat="1" ht="15.9" customHeight="1">
      <c r="A7" s="1"/>
      <c r="B7" s="1"/>
      <c r="C7" s="1"/>
      <c r="D7" s="21"/>
      <c r="E7" s="84"/>
      <c r="F7" s="12" t="s">
        <v>37</v>
      </c>
      <c r="G7" s="167"/>
      <c r="H7" s="194" t="s">
        <v>165</v>
      </c>
      <c r="I7" s="167"/>
      <c r="J7" s="3"/>
      <c r="K7" s="3"/>
      <c r="L7" s="3" t="s">
        <v>122</v>
      </c>
      <c r="M7" s="167"/>
      <c r="N7" s="3"/>
    </row>
    <row r="8" spans="1:14" s="56" customFormat="1" ht="15.9" customHeight="1">
      <c r="A8" s="1"/>
      <c r="B8" s="1"/>
      <c r="C8" s="1"/>
      <c r="D8" s="21"/>
      <c r="E8" s="84"/>
      <c r="F8" s="12" t="s">
        <v>38</v>
      </c>
      <c r="G8" s="167"/>
      <c r="H8" s="12" t="s">
        <v>166</v>
      </c>
      <c r="I8" s="167"/>
      <c r="J8" s="12" t="s">
        <v>30</v>
      </c>
      <c r="K8" s="12"/>
      <c r="L8" s="12" t="s">
        <v>123</v>
      </c>
      <c r="M8" s="167"/>
      <c r="N8" s="12" t="s">
        <v>84</v>
      </c>
    </row>
    <row r="9" spans="1:14" s="56" customFormat="1" ht="15.9" customHeight="1">
      <c r="A9" s="19"/>
      <c r="B9" s="19"/>
      <c r="C9" s="19"/>
      <c r="D9" s="180" t="s">
        <v>0</v>
      </c>
      <c r="E9" s="84"/>
      <c r="F9" s="16" t="s">
        <v>67</v>
      </c>
      <c r="H9" s="16" t="s">
        <v>67</v>
      </c>
      <c r="J9" s="16" t="s">
        <v>67</v>
      </c>
      <c r="K9" s="17"/>
      <c r="L9" s="16" t="s">
        <v>67</v>
      </c>
      <c r="N9" s="16" t="s">
        <v>67</v>
      </c>
    </row>
    <row r="10" spans="1:14" s="56" customFormat="1" ht="15.9" customHeight="1">
      <c r="A10" s="19"/>
      <c r="B10" s="19"/>
      <c r="C10" s="19"/>
      <c r="D10" s="21"/>
      <c r="E10" s="84"/>
      <c r="F10" s="12"/>
      <c r="G10" s="167"/>
      <c r="H10" s="12"/>
      <c r="I10" s="167"/>
      <c r="J10" s="12"/>
      <c r="K10" s="12"/>
      <c r="L10" s="12"/>
      <c r="M10" s="167"/>
      <c r="N10" s="12"/>
    </row>
    <row r="11" spans="1:14" s="56" customFormat="1" ht="15.9" customHeight="1">
      <c r="A11" s="10" t="s">
        <v>155</v>
      </c>
      <c r="B11" s="19"/>
      <c r="C11" s="19"/>
      <c r="D11" s="22"/>
      <c r="E11" s="84"/>
      <c r="F11" s="21">
        <v>50000000</v>
      </c>
      <c r="G11" s="84"/>
      <c r="H11" s="21">
        <v>200000</v>
      </c>
      <c r="I11" s="84"/>
      <c r="J11" s="21">
        <v>33023953</v>
      </c>
      <c r="K11" s="21"/>
      <c r="L11" s="21">
        <v>22914</v>
      </c>
      <c r="M11" s="84"/>
      <c r="N11" s="21">
        <f>SUM(F11:L11)</f>
        <v>83246867</v>
      </c>
    </row>
    <row r="12" spans="1:14" s="56" customFormat="1" ht="6" customHeight="1">
      <c r="A12" s="10"/>
      <c r="B12" s="19"/>
      <c r="C12" s="19"/>
      <c r="D12" s="22"/>
      <c r="E12" s="84"/>
      <c r="F12" s="21"/>
      <c r="G12" s="84"/>
      <c r="H12" s="21"/>
      <c r="I12" s="84"/>
      <c r="J12" s="21"/>
      <c r="K12" s="21"/>
      <c r="L12" s="21"/>
      <c r="M12" s="84"/>
      <c r="N12" s="21"/>
    </row>
    <row r="13" spans="1:14" s="56" customFormat="1" ht="15.9" customHeight="1">
      <c r="A13" s="10" t="s">
        <v>124</v>
      </c>
      <c r="B13" s="19"/>
      <c r="C13" s="19"/>
      <c r="D13" s="22"/>
      <c r="E13" s="84"/>
      <c r="F13" s="21"/>
      <c r="G13" s="84"/>
      <c r="H13" s="21"/>
      <c r="I13" s="84"/>
      <c r="J13" s="21"/>
      <c r="K13" s="21"/>
      <c r="L13" s="21"/>
      <c r="M13" s="84"/>
      <c r="N13" s="21"/>
    </row>
    <row r="14" spans="1:14" s="56" customFormat="1" ht="15.9" customHeight="1">
      <c r="A14" s="19" t="s">
        <v>120</v>
      </c>
      <c r="B14" s="19"/>
      <c r="C14" s="19"/>
      <c r="D14" s="22">
        <v>24</v>
      </c>
      <c r="E14" s="84"/>
      <c r="F14" s="21">
        <v>10000000</v>
      </c>
      <c r="G14" s="84"/>
      <c r="H14" s="21">
        <v>0</v>
      </c>
      <c r="I14" s="84"/>
      <c r="J14" s="21">
        <v>0</v>
      </c>
      <c r="K14" s="21"/>
      <c r="L14" s="21">
        <v>0</v>
      </c>
      <c r="M14" s="84"/>
      <c r="N14" s="21">
        <f>SUM(F14:L14)</f>
        <v>10000000</v>
      </c>
    </row>
    <row r="15" spans="1:14" s="56" customFormat="1" ht="15.9" customHeight="1">
      <c r="A15" s="139" t="s">
        <v>39</v>
      </c>
      <c r="B15" s="19"/>
      <c r="C15" s="19"/>
      <c r="D15" s="22">
        <v>25</v>
      </c>
      <c r="E15" s="84"/>
      <c r="F15" s="21">
        <v>0</v>
      </c>
      <c r="G15" s="84"/>
      <c r="H15" s="21">
        <v>4800000</v>
      </c>
      <c r="I15" s="84"/>
      <c r="J15" s="21">
        <v>-4800000</v>
      </c>
      <c r="K15" s="21"/>
      <c r="L15" s="21">
        <v>0</v>
      </c>
      <c r="M15" s="84"/>
      <c r="N15" s="21">
        <v>0</v>
      </c>
    </row>
    <row r="16" spans="1:14" s="56" customFormat="1" ht="15.9" customHeight="1">
      <c r="A16" s="19" t="s">
        <v>55</v>
      </c>
      <c r="B16" s="19"/>
      <c r="C16" s="19"/>
      <c r="D16" s="22">
        <v>26</v>
      </c>
      <c r="E16" s="84"/>
      <c r="F16" s="21">
        <v>0</v>
      </c>
      <c r="G16" s="84"/>
      <c r="H16" s="21">
        <v>0</v>
      </c>
      <c r="I16" s="84"/>
      <c r="J16" s="21">
        <v>-42999570</v>
      </c>
      <c r="K16" s="21"/>
      <c r="L16" s="21">
        <v>0</v>
      </c>
      <c r="M16" s="84"/>
      <c r="N16" s="21">
        <f>SUM(F16:L16)</f>
        <v>-42999570</v>
      </c>
    </row>
    <row r="17" spans="1:14" s="56" customFormat="1" ht="15.9" customHeight="1">
      <c r="A17" s="19" t="s">
        <v>7</v>
      </c>
      <c r="B17" s="19"/>
      <c r="C17" s="19"/>
      <c r="D17" s="22"/>
      <c r="E17" s="84"/>
      <c r="F17" s="26">
        <v>0</v>
      </c>
      <c r="G17" s="84"/>
      <c r="H17" s="26">
        <v>0</v>
      </c>
      <c r="I17" s="84"/>
      <c r="J17" s="26">
        <v>41225391</v>
      </c>
      <c r="K17" s="21"/>
      <c r="L17" s="26">
        <v>92510</v>
      </c>
      <c r="M17" s="84"/>
      <c r="N17" s="26">
        <f>SUM(F17:L17)</f>
        <v>41317901</v>
      </c>
    </row>
    <row r="18" spans="1:14" s="56" customFormat="1" ht="15.9" customHeight="1">
      <c r="A18" s="19"/>
      <c r="B18" s="19"/>
      <c r="C18" s="19"/>
      <c r="D18" s="22"/>
      <c r="E18" s="84"/>
      <c r="F18" s="21"/>
      <c r="G18" s="84"/>
      <c r="H18" s="21"/>
      <c r="I18" s="84"/>
      <c r="J18" s="21"/>
      <c r="K18" s="21"/>
      <c r="L18" s="21"/>
      <c r="M18" s="84"/>
      <c r="N18" s="21"/>
    </row>
    <row r="19" spans="1:14" s="56" customFormat="1" ht="15.9" customHeight="1" thickBot="1">
      <c r="A19" s="10" t="s">
        <v>156</v>
      </c>
      <c r="B19" s="19"/>
      <c r="C19" s="19"/>
      <c r="D19" s="22"/>
      <c r="E19" s="84"/>
      <c r="F19" s="170">
        <f>SUM(F11:F17)</f>
        <v>60000000</v>
      </c>
      <c r="G19" s="84"/>
      <c r="H19" s="170">
        <f>SUM(H11:H17)</f>
        <v>5000000</v>
      </c>
      <c r="I19" s="84"/>
      <c r="J19" s="170">
        <f>SUM(J11:J17)</f>
        <v>26449774</v>
      </c>
      <c r="K19" s="21"/>
      <c r="L19" s="170">
        <f>SUM(L11:L17)</f>
        <v>115424</v>
      </c>
      <c r="M19" s="84"/>
      <c r="N19" s="170">
        <f>SUM(N11:N17)</f>
        <v>91565198</v>
      </c>
    </row>
    <row r="20" spans="1:14" s="56" customFormat="1" ht="15.9" customHeight="1" thickTop="1">
      <c r="A20" s="10"/>
      <c r="B20" s="19"/>
      <c r="C20" s="19"/>
      <c r="D20" s="22"/>
      <c r="E20" s="84"/>
      <c r="F20" s="21"/>
      <c r="G20" s="84"/>
      <c r="H20" s="21"/>
      <c r="I20" s="84"/>
      <c r="J20" s="21"/>
      <c r="K20" s="21"/>
      <c r="L20" s="21"/>
      <c r="M20" s="84"/>
      <c r="N20" s="21"/>
    </row>
    <row r="21" spans="1:14" s="56" customFormat="1" ht="15.9" customHeight="1">
      <c r="A21" s="10"/>
      <c r="B21" s="19"/>
      <c r="C21" s="19"/>
      <c r="D21" s="22"/>
      <c r="E21" s="84"/>
      <c r="F21" s="21"/>
      <c r="G21" s="84"/>
      <c r="H21" s="21"/>
      <c r="I21" s="84"/>
      <c r="J21" s="21"/>
      <c r="K21" s="21"/>
      <c r="L21" s="21"/>
      <c r="M21" s="84"/>
      <c r="N21" s="21"/>
    </row>
    <row r="22" spans="1:14" s="56" customFormat="1" ht="15.9" customHeight="1">
      <c r="A22" s="10" t="s">
        <v>171</v>
      </c>
      <c r="B22" s="19"/>
      <c r="C22" s="19"/>
      <c r="D22" s="22"/>
      <c r="E22" s="84"/>
      <c r="F22" s="21">
        <v>60000000</v>
      </c>
      <c r="G22" s="84"/>
      <c r="H22" s="21">
        <v>5000000</v>
      </c>
      <c r="I22" s="84"/>
      <c r="J22" s="21">
        <v>26449774</v>
      </c>
      <c r="K22" s="21"/>
      <c r="L22" s="21">
        <v>115424</v>
      </c>
      <c r="M22" s="84"/>
      <c r="N22" s="21">
        <f>SUM(F22:L22)</f>
        <v>91565198</v>
      </c>
    </row>
    <row r="23" spans="1:14" s="56" customFormat="1" ht="15.9" customHeight="1">
      <c r="A23" s="19" t="s">
        <v>172</v>
      </c>
      <c r="B23" s="10"/>
      <c r="C23" s="19"/>
      <c r="D23" s="22"/>
      <c r="E23" s="84"/>
      <c r="F23" s="26"/>
      <c r="G23" s="84"/>
      <c r="H23" s="26"/>
      <c r="I23" s="84"/>
      <c r="J23" s="26">
        <v>115424</v>
      </c>
      <c r="K23" s="21"/>
      <c r="L23" s="26">
        <v>-115424</v>
      </c>
      <c r="M23" s="84"/>
      <c r="N23" s="26">
        <f>SUM(F23:L23)</f>
        <v>0</v>
      </c>
    </row>
    <row r="24" spans="1:14" s="56" customFormat="1" ht="15.9" customHeight="1">
      <c r="A24" s="10"/>
      <c r="B24" s="19"/>
      <c r="C24" s="19"/>
      <c r="D24" s="22"/>
      <c r="E24" s="84"/>
      <c r="F24" s="21"/>
      <c r="G24" s="84"/>
      <c r="H24" s="21"/>
      <c r="I24" s="84"/>
      <c r="J24" s="21"/>
      <c r="K24" s="21"/>
      <c r="L24" s="21"/>
      <c r="M24" s="84"/>
      <c r="N24" s="21"/>
    </row>
    <row r="25" spans="1:14" s="56" customFormat="1" ht="15.9" customHeight="1">
      <c r="A25" s="10" t="s">
        <v>173</v>
      </c>
      <c r="B25" s="19"/>
      <c r="C25" s="19"/>
      <c r="D25" s="22"/>
      <c r="E25" s="84"/>
      <c r="F25" s="21">
        <f>SUM(F22:F23)</f>
        <v>60000000</v>
      </c>
      <c r="G25" s="84"/>
      <c r="H25" s="21">
        <f>SUM(H22:H23)</f>
        <v>5000000</v>
      </c>
      <c r="I25" s="84"/>
      <c r="J25" s="21">
        <f>SUM(J22:J23)</f>
        <v>26565198</v>
      </c>
      <c r="K25" s="21"/>
      <c r="L25" s="21">
        <f>SUM(L22:L23)</f>
        <v>0</v>
      </c>
      <c r="M25" s="84"/>
      <c r="N25" s="21">
        <f>SUM(F25:L25)</f>
        <v>91565198</v>
      </c>
    </row>
    <row r="26" spans="1:14" s="56" customFormat="1" ht="6" customHeight="1">
      <c r="A26" s="10"/>
      <c r="B26" s="19"/>
      <c r="C26" s="19"/>
      <c r="D26" s="22"/>
      <c r="E26" s="84"/>
      <c r="F26" s="21"/>
      <c r="G26" s="84"/>
      <c r="H26" s="21"/>
      <c r="I26" s="84"/>
      <c r="J26" s="21"/>
      <c r="K26" s="21"/>
      <c r="L26" s="21"/>
      <c r="M26" s="84"/>
      <c r="N26" s="21"/>
    </row>
    <row r="27" spans="1:14" s="56" customFormat="1" ht="15.9" customHeight="1">
      <c r="A27" s="10" t="s">
        <v>124</v>
      </c>
      <c r="B27" s="19"/>
      <c r="C27" s="19"/>
      <c r="D27" s="22"/>
      <c r="E27" s="84"/>
      <c r="F27" s="21"/>
      <c r="G27" s="84"/>
      <c r="H27" s="21"/>
      <c r="I27" s="84"/>
      <c r="J27" s="21"/>
      <c r="K27" s="21"/>
      <c r="L27" s="21"/>
      <c r="M27" s="84"/>
      <c r="N27" s="21"/>
    </row>
    <row r="28" spans="1:14" s="56" customFormat="1" ht="15.9" customHeight="1">
      <c r="A28" s="139" t="s">
        <v>39</v>
      </c>
      <c r="B28" s="19"/>
      <c r="C28" s="19"/>
      <c r="D28" s="22">
        <v>25</v>
      </c>
      <c r="E28" s="84"/>
      <c r="F28" s="21">
        <v>0</v>
      </c>
      <c r="G28" s="84"/>
      <c r="H28" s="21">
        <v>3000000</v>
      </c>
      <c r="I28" s="84"/>
      <c r="J28" s="21">
        <v>-3000000</v>
      </c>
      <c r="K28" s="21"/>
      <c r="L28" s="21">
        <v>0</v>
      </c>
      <c r="M28" s="84"/>
      <c r="N28" s="21">
        <v>0</v>
      </c>
    </row>
    <row r="29" spans="1:14" s="56" customFormat="1" ht="15.9" customHeight="1">
      <c r="A29" s="19" t="s">
        <v>55</v>
      </c>
      <c r="B29" s="19"/>
      <c r="C29" s="19"/>
      <c r="D29" s="22">
        <v>26</v>
      </c>
      <c r="E29" s="84"/>
      <c r="F29" s="21">
        <v>0</v>
      </c>
      <c r="G29" s="84"/>
      <c r="H29" s="21">
        <v>0</v>
      </c>
      <c r="I29" s="84"/>
      <c r="J29" s="21">
        <v>-67999950</v>
      </c>
      <c r="K29" s="21"/>
      <c r="L29" s="21">
        <v>0</v>
      </c>
      <c r="M29" s="84"/>
      <c r="N29" s="21">
        <f>SUM(F29:L29)</f>
        <v>-67999950</v>
      </c>
    </row>
    <row r="30" spans="1:14" s="56" customFormat="1" ht="15.9" customHeight="1">
      <c r="A30" s="19" t="s">
        <v>7</v>
      </c>
      <c r="B30" s="19"/>
      <c r="C30" s="19"/>
      <c r="D30" s="22"/>
      <c r="E30" s="84"/>
      <c r="F30" s="26">
        <v>0</v>
      </c>
      <c r="G30" s="84"/>
      <c r="H30" s="26">
        <v>0</v>
      </c>
      <c r="I30" s="84"/>
      <c r="J30" s="26">
        <v>61629906</v>
      </c>
      <c r="K30" s="21"/>
      <c r="L30" s="26">
        <v>0</v>
      </c>
      <c r="M30" s="84"/>
      <c r="N30" s="26">
        <f>SUM(F30:L30)</f>
        <v>61629906</v>
      </c>
    </row>
    <row r="31" spans="1:14" s="56" customFormat="1" ht="15.9" customHeight="1">
      <c r="A31" s="19"/>
      <c r="B31" s="19"/>
      <c r="C31" s="19"/>
      <c r="D31" s="22"/>
      <c r="E31" s="84"/>
      <c r="F31" s="21"/>
      <c r="G31" s="84"/>
      <c r="H31" s="21"/>
      <c r="I31" s="84"/>
      <c r="J31" s="21"/>
      <c r="K31" s="21"/>
      <c r="L31" s="21"/>
      <c r="M31" s="84"/>
      <c r="N31" s="21"/>
    </row>
    <row r="32" spans="1:14" s="56" customFormat="1" ht="15.9" customHeight="1" thickBot="1">
      <c r="A32" s="10" t="s">
        <v>153</v>
      </c>
      <c r="B32" s="19"/>
      <c r="C32" s="19"/>
      <c r="D32" s="22"/>
      <c r="E32" s="84"/>
      <c r="F32" s="170">
        <f>SUM(F25:F30)</f>
        <v>60000000</v>
      </c>
      <c r="G32" s="84"/>
      <c r="H32" s="170">
        <f>SUM(H25:H30)</f>
        <v>8000000</v>
      </c>
      <c r="I32" s="84"/>
      <c r="J32" s="170">
        <f>SUM(J25:J30)</f>
        <v>17195154</v>
      </c>
      <c r="K32" s="21"/>
      <c r="L32" s="170">
        <f>SUM(L25:L30)</f>
        <v>0</v>
      </c>
      <c r="M32" s="84"/>
      <c r="N32" s="170">
        <f>SUM(N25:N30)</f>
        <v>85195154</v>
      </c>
    </row>
    <row r="33" spans="1:14" s="56" customFormat="1" ht="16.5" customHeight="1" thickTop="1">
      <c r="A33" s="10"/>
      <c r="B33" s="19"/>
      <c r="C33" s="19"/>
      <c r="D33" s="22"/>
      <c r="E33" s="84"/>
      <c r="F33" s="21"/>
      <c r="G33" s="84"/>
      <c r="H33" s="21"/>
      <c r="I33" s="84"/>
      <c r="J33" s="21"/>
      <c r="K33" s="21"/>
      <c r="L33" s="21"/>
      <c r="M33" s="84"/>
      <c r="N33" s="21"/>
    </row>
    <row r="34" spans="1:14" s="24" customFormat="1" ht="16.5" customHeight="1">
      <c r="A34" s="139" t="s">
        <v>133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</row>
    <row r="35" spans="1:14" ht="16.5" customHeight="1">
      <c r="A35" s="140" t="s">
        <v>134</v>
      </c>
      <c r="F35" s="140"/>
      <c r="G35" s="140"/>
      <c r="H35" s="140"/>
      <c r="I35" s="140"/>
      <c r="J35" s="140"/>
      <c r="K35" s="140"/>
      <c r="L35" s="140"/>
      <c r="M35" s="140"/>
      <c r="N35" s="140"/>
    </row>
    <row r="36" spans="1:14" ht="12.75" customHeight="1">
      <c r="A36" s="176"/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</row>
    <row r="37" spans="1:14" ht="21.9" customHeight="1">
      <c r="A37" s="72" t="str">
        <f>'8'!A45</f>
        <v>The accompanying notes are an integral part of these consolidated and separate financial statements.</v>
      </c>
      <c r="B37" s="72"/>
      <c r="C37" s="72"/>
      <c r="D37" s="60"/>
      <c r="E37" s="82"/>
      <c r="F37" s="80"/>
      <c r="G37" s="81"/>
      <c r="H37" s="60"/>
      <c r="I37" s="82"/>
      <c r="J37" s="82"/>
      <c r="K37" s="82"/>
      <c r="L37" s="82"/>
      <c r="M37" s="81"/>
      <c r="N37" s="82"/>
    </row>
    <row r="40" spans="1:14" ht="16.5" customHeight="1">
      <c r="F40" s="140"/>
      <c r="G40" s="140"/>
      <c r="H40" s="140"/>
      <c r="I40" s="140"/>
      <c r="J40" s="140"/>
      <c r="K40" s="140"/>
      <c r="L40" s="140"/>
      <c r="M40" s="140"/>
      <c r="N40" s="140"/>
    </row>
    <row r="41" spans="1:14" ht="16.5" customHeight="1">
      <c r="F41" s="140"/>
      <c r="G41" s="140"/>
      <c r="H41" s="140"/>
      <c r="I41" s="140"/>
      <c r="J41" s="140"/>
      <c r="K41" s="140"/>
      <c r="L41" s="140"/>
      <c r="M41" s="140"/>
      <c r="N41" s="140"/>
    </row>
    <row r="42" spans="1:14" ht="16.5" customHeight="1">
      <c r="F42" s="140"/>
      <c r="G42" s="140"/>
      <c r="H42" s="140"/>
      <c r="I42" s="140"/>
      <c r="J42" s="140"/>
      <c r="K42" s="140"/>
      <c r="L42" s="140"/>
      <c r="M42" s="140"/>
      <c r="N42" s="140"/>
    </row>
    <row r="43" spans="1:14" ht="16.5" customHeight="1">
      <c r="F43" s="140"/>
      <c r="G43" s="140"/>
      <c r="H43" s="140"/>
      <c r="I43" s="140"/>
      <c r="J43" s="140"/>
      <c r="K43" s="140"/>
      <c r="L43" s="140"/>
      <c r="M43" s="140"/>
      <c r="N43" s="140"/>
    </row>
    <row r="44" spans="1:14" ht="16.5" customHeight="1">
      <c r="F44" s="140"/>
      <c r="G44" s="140"/>
      <c r="H44" s="140"/>
      <c r="I44" s="140"/>
      <c r="J44" s="140"/>
      <c r="K44" s="140"/>
      <c r="L44" s="140"/>
      <c r="M44" s="140"/>
      <c r="N44" s="140"/>
    </row>
    <row r="45" spans="1:14" ht="16.5" customHeight="1">
      <c r="F45" s="140"/>
      <c r="G45" s="140"/>
      <c r="H45" s="140"/>
      <c r="I45" s="140"/>
      <c r="J45" s="140"/>
      <c r="K45" s="140"/>
      <c r="L45" s="140"/>
      <c r="M45" s="140"/>
      <c r="N45" s="140"/>
    </row>
    <row r="46" spans="1:14" ht="16.5" customHeight="1">
      <c r="F46" s="140"/>
      <c r="G46" s="140"/>
      <c r="H46" s="140"/>
      <c r="I46" s="140"/>
      <c r="J46" s="140"/>
      <c r="K46" s="140"/>
      <c r="L46" s="140"/>
      <c r="M46" s="140"/>
      <c r="N46" s="140"/>
    </row>
    <row r="47" spans="1:14" ht="16.5" customHeight="1">
      <c r="F47" s="140"/>
      <c r="G47" s="140"/>
      <c r="H47" s="140"/>
      <c r="I47" s="140"/>
      <c r="J47" s="140"/>
      <c r="K47" s="140"/>
      <c r="L47" s="140"/>
      <c r="M47" s="140"/>
      <c r="N47" s="140"/>
    </row>
    <row r="48" spans="1:14" ht="16.5" customHeight="1">
      <c r="F48" s="140"/>
      <c r="G48" s="140"/>
      <c r="H48" s="140"/>
      <c r="I48" s="140"/>
      <c r="J48" s="140"/>
      <c r="K48" s="140"/>
      <c r="L48" s="140"/>
      <c r="M48" s="140"/>
      <c r="N48" s="140"/>
    </row>
    <row r="49" s="140" customFormat="1" ht="16.5" customHeight="1"/>
    <row r="50" s="140" customFormat="1" ht="16.5" customHeight="1"/>
    <row r="51" s="140" customFormat="1" ht="16.5" customHeight="1"/>
    <row r="52" s="140" customFormat="1" ht="16.5" customHeight="1"/>
    <row r="53" s="140" customFormat="1" ht="16.5" customHeight="1"/>
    <row r="54" s="140" customFormat="1" ht="16.5" customHeight="1"/>
    <row r="55" s="140" customFormat="1" ht="16.5" customHeight="1"/>
    <row r="56" s="140" customFormat="1" ht="16.5" customHeight="1"/>
    <row r="57" s="140" customFormat="1" ht="16.5" customHeight="1"/>
    <row r="58" s="140" customFormat="1" ht="16.5" customHeight="1"/>
    <row r="59" s="140" customFormat="1" ht="16.5" customHeight="1"/>
    <row r="60" s="140" customFormat="1" ht="16.5" customHeight="1"/>
    <row r="61" s="140" customFormat="1" ht="16.5" customHeight="1"/>
    <row r="62" s="140" customFormat="1" ht="16.5" customHeight="1"/>
    <row r="63" s="140" customFormat="1" ht="16.5" customHeight="1"/>
    <row r="64" s="140" customFormat="1" ht="16.5" customHeight="1"/>
    <row r="65" s="140" customFormat="1" ht="16.5" customHeight="1"/>
    <row r="66" s="140" customFormat="1" ht="16.5" customHeight="1"/>
    <row r="67" s="140" customFormat="1" ht="16.5" customHeight="1"/>
    <row r="68" s="140" customFormat="1" ht="16.5" customHeight="1"/>
    <row r="69" s="140" customFormat="1" ht="16.5" customHeight="1"/>
    <row r="70" s="140" customFormat="1" ht="16.5" customHeight="1"/>
    <row r="71" s="140" customFormat="1" ht="16.5" customHeight="1"/>
    <row r="72" s="140" customFormat="1" ht="16.5" customHeight="1"/>
    <row r="73" s="140" customFormat="1" ht="16.5" customHeight="1"/>
    <row r="74" s="140" customFormat="1" ht="16.5" customHeight="1"/>
    <row r="75" s="140" customFormat="1" ht="16.5" customHeight="1"/>
    <row r="76" s="140" customFormat="1" ht="16.5" customHeight="1"/>
    <row r="77" s="140" customFormat="1" ht="16.5" customHeight="1"/>
    <row r="78" s="140" customFormat="1" ht="16.5" customHeight="1"/>
    <row r="79" s="140" customFormat="1" ht="16.5" customHeight="1"/>
    <row r="80" s="140" customFormat="1" ht="16.5" customHeight="1"/>
    <row r="81" s="140" customFormat="1" ht="16.5" customHeight="1"/>
    <row r="82" s="140" customFormat="1" ht="16.5" customHeight="1"/>
    <row r="83" s="140" customFormat="1" ht="16.5" customHeight="1"/>
    <row r="85" s="140" customFormat="1" ht="16.5" customHeight="1"/>
    <row r="88" s="140" customFormat="1" ht="16.5" customHeight="1"/>
    <row r="89" s="140" customFormat="1" ht="16.5" customHeight="1"/>
    <row r="90" s="140" customFormat="1" ht="16.5" customHeight="1"/>
    <row r="93" s="140" customFormat="1" ht="16.5" customHeight="1"/>
    <row r="94" s="140" customFormat="1" ht="16.5" customHeight="1"/>
    <row r="95" s="140" customFormat="1" ht="16.5" customHeight="1"/>
    <row r="104" s="140" customFormat="1" ht="16.5" customHeight="1"/>
    <row r="105" s="140" customFormat="1" ht="16.5" customHeight="1"/>
    <row r="106" s="140" customFormat="1" ht="16.5" customHeight="1"/>
    <row r="111" s="140" customFormat="1" ht="16.5" customHeight="1"/>
    <row r="112" s="140" customFormat="1" ht="16.5" customHeight="1"/>
    <row r="113" s="140" customFormat="1" ht="16.5" customHeight="1"/>
    <row r="114" s="140" customFormat="1" ht="16.5" customHeight="1"/>
    <row r="115" s="140" customFormat="1" ht="16.5" customHeight="1"/>
    <row r="117" s="140" customFormat="1" ht="16.5" customHeight="1"/>
    <row r="118" s="140" customFormat="1" ht="16.5" customHeight="1"/>
    <row r="119" s="140" customFormat="1" ht="16.5" customHeight="1"/>
    <row r="121" s="140" customFormat="1" ht="16.5" customHeight="1"/>
    <row r="122" s="140" customFormat="1" ht="16.5" customHeight="1"/>
    <row r="123" s="140" customFormat="1" ht="16.5" customHeight="1"/>
    <row r="125" s="140" customFormat="1" ht="16.5" customHeight="1"/>
    <row r="126" s="140" customFormat="1" ht="16.5" customHeight="1"/>
    <row r="127" s="140" customFormat="1" ht="16.5" customHeight="1"/>
    <row r="128" s="140" customFormat="1" ht="16.5" customHeight="1"/>
    <row r="129" s="140" customFormat="1" ht="16.5" customHeight="1"/>
    <row r="130" s="140" customFormat="1" ht="16.5" customHeight="1"/>
    <row r="131" s="140" customFormat="1" ht="16.5" customHeight="1"/>
    <row r="136" s="140" customFormat="1" ht="16.5" customHeight="1"/>
    <row r="137" s="140" customFormat="1" ht="16.5" customHeight="1"/>
    <row r="138" s="140" customFormat="1" ht="16.5" customHeight="1"/>
  </sheetData>
  <mergeCells count="2">
    <mergeCell ref="F5:N5"/>
    <mergeCell ref="H6:J6"/>
  </mergeCells>
  <pageMargins left="1" right="1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  <ignoredErrors>
    <ignoredError sqref="N22:N25 F22:L25 F19:L20 N11 N14:N20 N27 F27:L27 N13 N28:N32 F28:L32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4"/>
  <sheetViews>
    <sheetView topLeftCell="A61" zoomScaleNormal="100" zoomScaleSheetLayoutView="90" workbookViewId="0">
      <selection activeCell="A73" sqref="A73"/>
    </sheetView>
  </sheetViews>
  <sheetFormatPr defaultColWidth="0.75" defaultRowHeight="16.5" customHeight="1"/>
  <cols>
    <col min="1" max="3" width="1.75" style="137" customWidth="1"/>
    <col min="4" max="4" width="37.375" style="137" customWidth="1"/>
    <col min="5" max="5" width="5.125" style="137" customWidth="1"/>
    <col min="6" max="6" width="0.875" style="137" customWidth="1"/>
    <col min="7" max="7" width="12.25" style="137" customWidth="1"/>
    <col min="8" max="8" width="0.875" style="137" customWidth="1"/>
    <col min="9" max="9" width="12.25" style="137" customWidth="1"/>
    <col min="10" max="10" width="0.875" style="137" customWidth="1"/>
    <col min="11" max="11" width="12.25" style="138" customWidth="1"/>
    <col min="12" max="12" width="0.875" style="137" customWidth="1"/>
    <col min="13" max="13" width="12.25" style="138" customWidth="1"/>
    <col min="14" max="196" width="9.125" style="137" customWidth="1"/>
    <col min="197" max="197" width="1.375" style="137" customWidth="1"/>
    <col min="198" max="198" width="52.875" style="137" customWidth="1"/>
    <col min="199" max="199" width="7" style="137" bestFit="1" customWidth="1"/>
    <col min="200" max="200" width="0.75" style="137" customWidth="1"/>
    <col min="201" max="201" width="10.75" style="137" customWidth="1"/>
    <col min="202" max="16384" width="0.75" style="137"/>
  </cols>
  <sheetData>
    <row r="1" spans="1:14" s="87" customFormat="1" ht="16.5" customHeight="1">
      <c r="A1" s="86" t="str">
        <f>+'9'!A1</f>
        <v>AddTech Hub Public Company Limited</v>
      </c>
      <c r="C1" s="86"/>
      <c r="K1" s="88"/>
      <c r="M1" s="88"/>
    </row>
    <row r="2" spans="1:14" s="87" customFormat="1" ht="16.5" customHeight="1">
      <c r="A2" s="89" t="s">
        <v>65</v>
      </c>
      <c r="C2" s="89"/>
      <c r="D2" s="90"/>
      <c r="E2" s="90"/>
      <c r="K2" s="91"/>
      <c r="M2" s="91"/>
    </row>
    <row r="3" spans="1:14" s="87" customFormat="1" ht="16.5" customHeight="1">
      <c r="A3" s="92" t="str">
        <f>+'9'!A3</f>
        <v>For the year ended 31 December 2020</v>
      </c>
      <c r="B3" s="93"/>
      <c r="C3" s="92"/>
      <c r="D3" s="92"/>
      <c r="E3" s="92"/>
      <c r="F3" s="93"/>
      <c r="G3" s="93"/>
      <c r="H3" s="93"/>
      <c r="I3" s="93"/>
      <c r="J3" s="93"/>
      <c r="K3" s="94"/>
      <c r="L3" s="93"/>
      <c r="M3" s="94"/>
    </row>
    <row r="4" spans="1:14" s="87" customFormat="1" ht="16.5" customHeight="1">
      <c r="A4" s="95"/>
      <c r="B4" s="96"/>
      <c r="C4" s="95"/>
      <c r="D4" s="95"/>
      <c r="E4" s="95"/>
      <c r="F4" s="96"/>
      <c r="G4" s="96"/>
      <c r="H4" s="96"/>
      <c r="I4" s="96"/>
      <c r="J4" s="96"/>
      <c r="K4" s="97"/>
      <c r="L4" s="96"/>
      <c r="M4" s="97"/>
    </row>
    <row r="5" spans="1:14" s="87" customFormat="1" ht="16.5" customHeight="1">
      <c r="A5" s="95"/>
      <c r="B5" s="96"/>
      <c r="C5" s="95"/>
      <c r="D5" s="95"/>
      <c r="E5" s="95"/>
      <c r="F5" s="96"/>
      <c r="G5" s="96"/>
      <c r="H5" s="96"/>
      <c r="I5" s="96"/>
      <c r="J5" s="96"/>
      <c r="K5" s="97"/>
      <c r="L5" s="96"/>
      <c r="M5" s="97"/>
    </row>
    <row r="6" spans="1:14" s="87" customFormat="1" ht="16.5" customHeight="1">
      <c r="A6" s="95"/>
      <c r="B6" s="96"/>
      <c r="C6" s="95"/>
      <c r="D6" s="95"/>
      <c r="E6" s="95"/>
      <c r="F6" s="96"/>
      <c r="G6" s="205" t="s">
        <v>89</v>
      </c>
      <c r="H6" s="205"/>
      <c r="I6" s="205"/>
      <c r="J6" s="96"/>
      <c r="K6" s="205" t="s">
        <v>90</v>
      </c>
      <c r="L6" s="205"/>
      <c r="M6" s="205"/>
    </row>
    <row r="7" spans="1:14" s="87" customFormat="1" ht="16.5" customHeight="1">
      <c r="B7" s="86"/>
      <c r="C7" s="86"/>
      <c r="D7" s="86"/>
      <c r="E7" s="86"/>
      <c r="F7" s="98"/>
      <c r="G7" s="201" t="s">
        <v>88</v>
      </c>
      <c r="H7" s="201"/>
      <c r="I7" s="201"/>
      <c r="J7" s="99"/>
      <c r="K7" s="201" t="s">
        <v>88</v>
      </c>
      <c r="L7" s="201"/>
      <c r="M7" s="201"/>
    </row>
    <row r="8" spans="1:14" s="87" customFormat="1" ht="16.5" customHeight="1">
      <c r="B8" s="86"/>
      <c r="C8" s="86"/>
      <c r="D8" s="86"/>
      <c r="E8" s="86"/>
      <c r="F8" s="98"/>
      <c r="G8" s="100" t="s">
        <v>152</v>
      </c>
      <c r="H8" s="101"/>
      <c r="I8" s="100" t="s">
        <v>157</v>
      </c>
      <c r="J8" s="102"/>
      <c r="K8" s="100" t="s">
        <v>152</v>
      </c>
      <c r="L8" s="101"/>
      <c r="M8" s="100" t="s">
        <v>157</v>
      </c>
    </row>
    <row r="9" spans="1:14" s="87" customFormat="1" ht="16.5" customHeight="1">
      <c r="B9" s="103"/>
      <c r="C9" s="103"/>
      <c r="D9" s="103"/>
      <c r="E9" s="104" t="s">
        <v>0</v>
      </c>
      <c r="F9" s="105"/>
      <c r="G9" s="106" t="s">
        <v>67</v>
      </c>
      <c r="I9" s="106" t="s">
        <v>67</v>
      </c>
      <c r="K9" s="106" t="s">
        <v>67</v>
      </c>
      <c r="M9" s="106" t="s">
        <v>67</v>
      </c>
      <c r="N9" s="107"/>
    </row>
    <row r="10" spans="1:14" s="87" customFormat="1" ht="16.5" customHeight="1">
      <c r="B10" s="103"/>
      <c r="C10" s="103"/>
      <c r="D10" s="103"/>
      <c r="E10" s="150"/>
      <c r="F10" s="105"/>
      <c r="G10" s="151"/>
      <c r="I10" s="151"/>
      <c r="K10" s="151"/>
      <c r="M10" s="151"/>
      <c r="N10" s="107"/>
    </row>
    <row r="11" spans="1:14" s="87" customFormat="1" ht="16.5" customHeight="1">
      <c r="A11" s="89" t="s">
        <v>2</v>
      </c>
      <c r="D11" s="108"/>
      <c r="E11" s="108"/>
      <c r="K11" s="109"/>
      <c r="M11" s="109"/>
    </row>
    <row r="12" spans="1:14" s="87" customFormat="1" ht="16.5" customHeight="1">
      <c r="A12" s="108" t="s">
        <v>41</v>
      </c>
      <c r="D12" s="108"/>
      <c r="E12" s="108"/>
      <c r="G12" s="109">
        <v>86367788</v>
      </c>
      <c r="I12" s="109">
        <v>44524407</v>
      </c>
      <c r="K12" s="109">
        <v>74628757</v>
      </c>
      <c r="M12" s="109">
        <v>45803036</v>
      </c>
    </row>
    <row r="13" spans="1:14" s="87" customFormat="1" ht="16.5" customHeight="1">
      <c r="A13" s="110" t="s">
        <v>4</v>
      </c>
      <c r="D13" s="108"/>
      <c r="E13" s="108"/>
      <c r="G13" s="111"/>
      <c r="I13" s="111"/>
      <c r="K13" s="111"/>
      <c r="M13" s="111"/>
    </row>
    <row r="14" spans="1:14" s="87" customFormat="1" ht="16.5" customHeight="1">
      <c r="B14" s="87" t="s">
        <v>192</v>
      </c>
      <c r="E14" s="112">
        <v>17</v>
      </c>
      <c r="G14" s="109">
        <v>1121402</v>
      </c>
      <c r="I14" s="109">
        <v>1783844</v>
      </c>
      <c r="K14" s="109">
        <v>692726</v>
      </c>
      <c r="M14" s="109">
        <v>1399470</v>
      </c>
      <c r="N14" s="113"/>
    </row>
    <row r="15" spans="1:14" s="87" customFormat="1" ht="16.5" customHeight="1">
      <c r="B15" s="87" t="s">
        <v>174</v>
      </c>
      <c r="E15" s="112">
        <v>18</v>
      </c>
      <c r="G15" s="109">
        <v>1867616</v>
      </c>
      <c r="I15" s="109">
        <v>0</v>
      </c>
      <c r="K15" s="109">
        <v>1867616</v>
      </c>
      <c r="M15" s="109">
        <v>0</v>
      </c>
      <c r="N15" s="113"/>
    </row>
    <row r="16" spans="1:14" s="96" customFormat="1" ht="16.5" customHeight="1">
      <c r="A16" s="87"/>
      <c r="B16" s="108" t="s">
        <v>193</v>
      </c>
      <c r="C16" s="108"/>
      <c r="E16" s="112">
        <v>19</v>
      </c>
      <c r="F16" s="111"/>
      <c r="G16" s="111">
        <v>310715</v>
      </c>
      <c r="H16" s="111"/>
      <c r="I16" s="111">
        <v>228600</v>
      </c>
      <c r="J16" s="111"/>
      <c r="K16" s="111">
        <v>17025</v>
      </c>
      <c r="L16" s="111"/>
      <c r="M16" s="111">
        <v>17139</v>
      </c>
      <c r="N16" s="113"/>
    </row>
    <row r="17" spans="1:14" s="96" customFormat="1" ht="16.5" customHeight="1">
      <c r="A17" s="87"/>
      <c r="B17" s="108" t="s">
        <v>175</v>
      </c>
      <c r="C17" s="108"/>
      <c r="E17" s="112"/>
      <c r="F17" s="111"/>
      <c r="G17" s="111"/>
      <c r="H17" s="111"/>
      <c r="I17" s="111"/>
      <c r="J17" s="111"/>
      <c r="K17" s="111"/>
      <c r="L17" s="111"/>
      <c r="M17" s="111"/>
      <c r="N17" s="113"/>
    </row>
    <row r="18" spans="1:14" s="96" customFormat="1" ht="16.5" customHeight="1">
      <c r="A18" s="87"/>
      <c r="B18" s="108"/>
      <c r="C18" s="108" t="s">
        <v>176</v>
      </c>
      <c r="E18" s="112">
        <v>12</v>
      </c>
      <c r="F18" s="111"/>
      <c r="G18" s="111">
        <v>-34676</v>
      </c>
      <c r="H18" s="111"/>
      <c r="I18" s="111">
        <v>0</v>
      </c>
      <c r="J18" s="111"/>
      <c r="K18" s="111">
        <v>-34676</v>
      </c>
      <c r="L18" s="111"/>
      <c r="M18" s="111">
        <v>0</v>
      </c>
      <c r="N18" s="113"/>
    </row>
    <row r="19" spans="1:14" s="87" customFormat="1" ht="16.5" customHeight="1">
      <c r="B19" s="87" t="s">
        <v>142</v>
      </c>
      <c r="E19" s="112"/>
      <c r="G19" s="111">
        <v>0</v>
      </c>
      <c r="I19" s="111">
        <v>-12779</v>
      </c>
      <c r="K19" s="111">
        <v>0</v>
      </c>
      <c r="M19" s="111">
        <v>0</v>
      </c>
      <c r="N19" s="113"/>
    </row>
    <row r="20" spans="1:14" s="87" customFormat="1" ht="16.5" customHeight="1">
      <c r="B20" s="87" t="s">
        <v>149</v>
      </c>
      <c r="E20" s="112"/>
      <c r="G20" s="111">
        <v>0</v>
      </c>
      <c r="I20" s="111">
        <v>15053</v>
      </c>
      <c r="K20" s="111">
        <v>0</v>
      </c>
      <c r="M20" s="111">
        <v>0</v>
      </c>
      <c r="N20" s="113"/>
    </row>
    <row r="21" spans="1:14" s="87" customFormat="1" ht="16.5" customHeight="1">
      <c r="B21" s="110" t="s">
        <v>56</v>
      </c>
      <c r="C21" s="110"/>
      <c r="E21" s="112">
        <v>27</v>
      </c>
      <c r="G21" s="114">
        <v>0</v>
      </c>
      <c r="I21" s="114">
        <v>0</v>
      </c>
      <c r="K21" s="114">
        <v>-348683</v>
      </c>
      <c r="M21" s="114">
        <v>-859861</v>
      </c>
    </row>
    <row r="22" spans="1:14" s="87" customFormat="1" ht="16.5" customHeight="1">
      <c r="B22" s="110" t="s">
        <v>91</v>
      </c>
      <c r="C22" s="110"/>
      <c r="E22" s="112">
        <v>28</v>
      </c>
      <c r="G22" s="109">
        <v>264660</v>
      </c>
      <c r="I22" s="109">
        <v>235051</v>
      </c>
      <c r="K22" s="109">
        <v>264660</v>
      </c>
      <c r="M22" s="109">
        <v>235051</v>
      </c>
    </row>
    <row r="23" spans="1:14" s="87" customFormat="1" ht="16.5" customHeight="1">
      <c r="B23" s="110" t="s">
        <v>114</v>
      </c>
      <c r="C23" s="110"/>
      <c r="E23" s="112">
        <v>32</v>
      </c>
      <c r="G23" s="109">
        <v>0</v>
      </c>
      <c r="I23" s="109">
        <v>0</v>
      </c>
      <c r="K23" s="109">
        <v>-9999900</v>
      </c>
      <c r="M23" s="109">
        <v>-23999760</v>
      </c>
    </row>
    <row r="24" spans="1:14" s="87" customFormat="1" ht="16.5" customHeight="1">
      <c r="B24" s="65" t="s">
        <v>22</v>
      </c>
      <c r="E24" s="112">
        <v>23</v>
      </c>
      <c r="G24" s="111">
        <v>1120578</v>
      </c>
      <c r="I24" s="111">
        <v>1620358</v>
      </c>
      <c r="K24" s="111">
        <v>813961</v>
      </c>
      <c r="M24" s="111">
        <v>1178173</v>
      </c>
    </row>
    <row r="25" spans="1:14" s="87" customFormat="1" ht="16.5" customHeight="1">
      <c r="B25" s="65" t="s">
        <v>194</v>
      </c>
      <c r="E25" s="112"/>
      <c r="G25" s="111">
        <v>255</v>
      </c>
      <c r="I25" s="111">
        <v>173</v>
      </c>
      <c r="K25" s="111">
        <v>0</v>
      </c>
      <c r="M25" s="111">
        <v>0</v>
      </c>
    </row>
    <row r="26" spans="1:14" s="87" customFormat="1" ht="16.5" customHeight="1">
      <c r="B26" s="108" t="s">
        <v>182</v>
      </c>
      <c r="E26" s="112">
        <v>16</v>
      </c>
      <c r="G26" s="111">
        <v>-88472</v>
      </c>
      <c r="I26" s="111">
        <v>344518</v>
      </c>
      <c r="K26" s="111">
        <v>0</v>
      </c>
      <c r="M26" s="111">
        <v>0</v>
      </c>
    </row>
    <row r="27" spans="1:14" s="87" customFormat="1" ht="16.5" customHeight="1">
      <c r="B27" s="110" t="s">
        <v>62</v>
      </c>
      <c r="C27" s="110"/>
      <c r="E27" s="112"/>
      <c r="G27" s="109"/>
      <c r="I27" s="109"/>
      <c r="K27" s="109"/>
      <c r="M27" s="109"/>
    </row>
    <row r="28" spans="1:14" s="87" customFormat="1" ht="16.5" customHeight="1">
      <c r="B28" s="115" t="s">
        <v>187</v>
      </c>
      <c r="C28" s="115"/>
      <c r="E28" s="108"/>
      <c r="G28" s="111">
        <v>-24952403</v>
      </c>
      <c r="I28" s="111">
        <v>18139243</v>
      </c>
      <c r="K28" s="111">
        <v>2016009</v>
      </c>
      <c r="M28" s="111">
        <v>-28531729</v>
      </c>
      <c r="N28" s="113"/>
    </row>
    <row r="29" spans="1:14" s="87" customFormat="1" ht="16.5" customHeight="1">
      <c r="B29" s="110" t="s">
        <v>44</v>
      </c>
      <c r="C29" s="110"/>
      <c r="E29" s="108"/>
      <c r="G29" s="111">
        <v>490122</v>
      </c>
      <c r="I29" s="111">
        <v>-627429</v>
      </c>
      <c r="K29" s="111">
        <v>200000</v>
      </c>
      <c r="M29" s="111">
        <v>-200000</v>
      </c>
    </row>
    <row r="30" spans="1:14" s="87" customFormat="1" ht="16.5" customHeight="1">
      <c r="B30" s="115" t="s">
        <v>43</v>
      </c>
      <c r="C30" s="115"/>
      <c r="E30" s="108"/>
      <c r="G30" s="116">
        <v>0</v>
      </c>
      <c r="I30" s="116">
        <v>-258162</v>
      </c>
      <c r="K30" s="116">
        <v>0</v>
      </c>
      <c r="M30" s="116">
        <v>-258162</v>
      </c>
    </row>
    <row r="31" spans="1:14" s="87" customFormat="1" ht="16.5" customHeight="1">
      <c r="B31" s="115" t="s">
        <v>42</v>
      </c>
      <c r="C31" s="115"/>
      <c r="E31" s="108"/>
      <c r="G31" s="111">
        <v>31265357</v>
      </c>
      <c r="I31" s="111">
        <v>-40300814</v>
      </c>
      <c r="K31" s="111">
        <v>14498263</v>
      </c>
      <c r="M31" s="111">
        <v>16035602</v>
      </c>
    </row>
    <row r="32" spans="1:14" s="87" customFormat="1" ht="16.5" customHeight="1">
      <c r="B32" s="115" t="s">
        <v>45</v>
      </c>
      <c r="C32" s="115"/>
      <c r="E32" s="108"/>
      <c r="F32" s="96"/>
      <c r="G32" s="117">
        <v>1261481</v>
      </c>
      <c r="H32" s="96"/>
      <c r="I32" s="117">
        <v>-1472981</v>
      </c>
      <c r="J32" s="96"/>
      <c r="K32" s="117">
        <v>1131274</v>
      </c>
      <c r="L32" s="96"/>
      <c r="M32" s="117">
        <v>-540248</v>
      </c>
    </row>
    <row r="33" spans="1:14" s="87" customFormat="1" ht="16.5" customHeight="1">
      <c r="B33" s="108"/>
      <c r="C33" s="108"/>
      <c r="D33" s="108"/>
      <c r="E33" s="108"/>
      <c r="G33" s="111"/>
      <c r="I33" s="111"/>
      <c r="K33" s="111"/>
      <c r="M33" s="111"/>
    </row>
    <row r="34" spans="1:14" s="87" customFormat="1" ht="16.5" customHeight="1">
      <c r="A34" s="110" t="s">
        <v>178</v>
      </c>
      <c r="D34" s="110"/>
      <c r="E34" s="108"/>
      <c r="F34" s="109"/>
      <c r="G34" s="109">
        <f>SUM(G12:G32)</f>
        <v>98994423</v>
      </c>
      <c r="H34" s="109"/>
      <c r="I34" s="109">
        <f>SUM(I12:I32)</f>
        <v>24219082</v>
      </c>
      <c r="J34" s="109"/>
      <c r="K34" s="109">
        <f>SUM(K12:K32)</f>
        <v>85747032</v>
      </c>
      <c r="L34" s="109"/>
      <c r="M34" s="109">
        <f>SUM(M12:M32)</f>
        <v>10278711</v>
      </c>
    </row>
    <row r="35" spans="1:14" s="87" customFormat="1" ht="16.5" customHeight="1">
      <c r="A35" s="118" t="s">
        <v>71</v>
      </c>
      <c r="C35" s="110"/>
      <c r="D35" s="110" t="s">
        <v>70</v>
      </c>
      <c r="E35" s="108"/>
      <c r="F35" s="109"/>
      <c r="G35" s="119">
        <v>-10806298</v>
      </c>
      <c r="H35" s="109"/>
      <c r="I35" s="119">
        <v>-8743441</v>
      </c>
      <c r="J35" s="109"/>
      <c r="K35" s="119">
        <v>-10115239</v>
      </c>
      <c r="L35" s="109"/>
      <c r="M35" s="119">
        <v>-4987671</v>
      </c>
      <c r="N35" s="113"/>
    </row>
    <row r="36" spans="1:14" s="96" customFormat="1" ht="16.5" customHeight="1">
      <c r="B36" s="108"/>
      <c r="C36" s="108"/>
      <c r="D36" s="108"/>
      <c r="E36" s="108"/>
      <c r="F36" s="87"/>
      <c r="G36" s="111"/>
      <c r="H36" s="87"/>
      <c r="I36" s="111"/>
      <c r="J36" s="87"/>
      <c r="K36" s="111"/>
      <c r="M36" s="111"/>
    </row>
    <row r="37" spans="1:14" s="96" customFormat="1" ht="16.5" customHeight="1">
      <c r="A37" s="110" t="s">
        <v>179</v>
      </c>
      <c r="B37" s="110"/>
      <c r="C37" s="110"/>
      <c r="E37" s="108"/>
      <c r="F37" s="111"/>
      <c r="G37" s="117">
        <f>SUM(G34:G36)</f>
        <v>88188125</v>
      </c>
      <c r="H37" s="111"/>
      <c r="I37" s="117">
        <f>SUM(I34:I36)</f>
        <v>15475641</v>
      </c>
      <c r="J37" s="111"/>
      <c r="K37" s="117">
        <f>SUM(K34:K36)</f>
        <v>75631793</v>
      </c>
      <c r="L37" s="111"/>
      <c r="M37" s="117">
        <f>SUM(M34:M36)</f>
        <v>5291040</v>
      </c>
    </row>
    <row r="38" spans="1:14" s="96" customFormat="1" ht="16.5" customHeight="1">
      <c r="A38" s="110"/>
      <c r="B38" s="110"/>
      <c r="C38" s="110"/>
      <c r="E38" s="108"/>
      <c r="F38" s="111"/>
      <c r="G38" s="111"/>
      <c r="H38" s="111"/>
      <c r="I38" s="111"/>
      <c r="J38" s="111"/>
      <c r="K38" s="111"/>
      <c r="L38" s="111"/>
      <c r="M38" s="111"/>
    </row>
    <row r="39" spans="1:14" s="96" customFormat="1" ht="16.5" customHeight="1">
      <c r="A39" s="110"/>
      <c r="B39" s="110"/>
      <c r="C39" s="110"/>
      <c r="E39" s="108"/>
      <c r="F39" s="111"/>
      <c r="G39" s="111"/>
      <c r="H39" s="111"/>
      <c r="I39" s="111"/>
      <c r="J39" s="111"/>
      <c r="K39" s="111"/>
      <c r="L39" s="111"/>
      <c r="M39" s="111"/>
    </row>
    <row r="40" spans="1:14" s="96" customFormat="1" ht="16.5" customHeight="1">
      <c r="A40" s="110"/>
      <c r="B40" s="110"/>
      <c r="C40" s="110"/>
      <c r="E40" s="108"/>
      <c r="F40" s="111"/>
      <c r="G40" s="111"/>
      <c r="H40" s="111"/>
      <c r="I40" s="111"/>
      <c r="J40" s="111"/>
      <c r="K40" s="111"/>
      <c r="L40" s="111"/>
      <c r="M40" s="111"/>
    </row>
    <row r="41" spans="1:14" s="96" customFormat="1" ht="16.5" customHeight="1">
      <c r="A41" s="110"/>
      <c r="B41" s="110"/>
      <c r="C41" s="110"/>
      <c r="E41" s="108"/>
      <c r="F41" s="111"/>
      <c r="G41" s="111"/>
      <c r="H41" s="111"/>
      <c r="I41" s="111"/>
      <c r="J41" s="111"/>
      <c r="K41" s="111"/>
      <c r="L41" s="111"/>
      <c r="M41" s="111"/>
    </row>
    <row r="42" spans="1:14" s="96" customFormat="1" ht="16.5" customHeight="1">
      <c r="A42" s="110"/>
      <c r="B42" s="110"/>
      <c r="C42" s="110"/>
      <c r="E42" s="108"/>
      <c r="F42" s="111"/>
      <c r="G42" s="111"/>
      <c r="H42" s="111"/>
      <c r="I42" s="111"/>
      <c r="J42" s="111"/>
      <c r="K42" s="111"/>
      <c r="L42" s="111"/>
      <c r="M42" s="111"/>
    </row>
    <row r="43" spans="1:14" s="87" customFormat="1" ht="16.5" customHeight="1">
      <c r="B43" s="110"/>
      <c r="C43" s="110"/>
      <c r="E43" s="112"/>
      <c r="G43" s="111"/>
      <c r="I43" s="111"/>
      <c r="K43" s="111"/>
      <c r="M43" s="111"/>
    </row>
    <row r="44" spans="1:14" s="87" customFormat="1" ht="16.5" customHeight="1">
      <c r="B44" s="110"/>
      <c r="C44" s="110"/>
      <c r="E44" s="112"/>
      <c r="G44" s="111"/>
      <c r="I44" s="111"/>
      <c r="K44" s="111"/>
      <c r="M44" s="111"/>
    </row>
    <row r="45" spans="1:14" s="87" customFormat="1" ht="12.15" customHeight="1">
      <c r="B45" s="110"/>
      <c r="C45" s="110"/>
      <c r="E45" s="112"/>
      <c r="G45" s="111"/>
      <c r="I45" s="111"/>
      <c r="K45" s="111"/>
      <c r="M45" s="111"/>
    </row>
    <row r="46" spans="1:14" s="96" customFormat="1" ht="16.5" customHeight="1">
      <c r="A46" s="110"/>
      <c r="B46" s="110"/>
      <c r="C46" s="110"/>
      <c r="E46" s="108"/>
      <c r="F46" s="111"/>
      <c r="G46" s="111"/>
      <c r="H46" s="111"/>
      <c r="I46" s="111"/>
      <c r="J46" s="111"/>
      <c r="K46" s="111"/>
      <c r="L46" s="111"/>
      <c r="M46" s="111"/>
    </row>
    <row r="47" spans="1:14" s="96" customFormat="1" ht="13.65" customHeight="1">
      <c r="B47" s="110"/>
      <c r="C47" s="110"/>
      <c r="D47" s="110"/>
      <c r="E47" s="108"/>
      <c r="F47" s="111"/>
      <c r="G47" s="111"/>
      <c r="H47" s="111"/>
      <c r="I47" s="111"/>
      <c r="J47" s="111"/>
      <c r="K47" s="111"/>
      <c r="L47" s="111"/>
      <c r="M47" s="111"/>
    </row>
    <row r="48" spans="1:14" s="24" customFormat="1" ht="16.5" customHeight="1">
      <c r="A48" s="139" t="s">
        <v>131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</row>
    <row r="49" spans="1:14" s="140" customFormat="1" ht="16.5" customHeight="1">
      <c r="A49" s="140" t="s">
        <v>132</v>
      </c>
    </row>
    <row r="50" spans="1:14" s="110" customFormat="1" ht="13.65" customHeight="1">
      <c r="A50" s="181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40"/>
    </row>
    <row r="51" spans="1:14" s="110" customFormat="1" ht="16.5" customHeight="1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40"/>
    </row>
    <row r="52" spans="1:14" s="110" customFormat="1" ht="4.5" customHeight="1">
      <c r="A52" s="181"/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40"/>
    </row>
    <row r="53" spans="1:14" s="96" customFormat="1" ht="21.9" customHeight="1">
      <c r="A53" s="121" t="str">
        <f>'9'!A37</f>
        <v>The accompanying notes are an integral part of these consolidated and separate financial statements.</v>
      </c>
      <c r="B53" s="93"/>
      <c r="C53" s="121"/>
      <c r="D53" s="121"/>
      <c r="E53" s="121"/>
      <c r="F53" s="93"/>
      <c r="G53" s="93"/>
      <c r="H53" s="93"/>
      <c r="I53" s="93"/>
      <c r="J53" s="93"/>
      <c r="K53" s="117"/>
      <c r="L53" s="93"/>
      <c r="M53" s="117"/>
    </row>
    <row r="54" spans="1:14" s="87" customFormat="1" ht="16.5" customHeight="1">
      <c r="A54" s="86" t="str">
        <f>A1</f>
        <v>AddTech Hub Public Company Limited</v>
      </c>
      <c r="C54" s="86"/>
      <c r="D54" s="122"/>
      <c r="E54" s="122"/>
      <c r="F54" s="96"/>
      <c r="G54" s="96"/>
      <c r="H54" s="96"/>
      <c r="I54" s="96"/>
      <c r="J54" s="96"/>
      <c r="K54" s="111"/>
      <c r="L54" s="96"/>
      <c r="M54" s="111"/>
    </row>
    <row r="55" spans="1:14" s="87" customFormat="1" ht="16.5" customHeight="1">
      <c r="A55" s="89" t="s">
        <v>94</v>
      </c>
      <c r="C55" s="89"/>
      <c r="D55" s="122"/>
      <c r="E55" s="122"/>
      <c r="F55" s="96"/>
      <c r="G55" s="96"/>
      <c r="H55" s="96"/>
      <c r="I55" s="96"/>
      <c r="J55" s="96"/>
      <c r="K55" s="111"/>
      <c r="L55" s="96"/>
      <c r="M55" s="111"/>
    </row>
    <row r="56" spans="1:14" s="96" customFormat="1" ht="16.5" customHeight="1">
      <c r="A56" s="92" t="str">
        <f>A3</f>
        <v>For the year ended 31 December 2020</v>
      </c>
      <c r="B56" s="93"/>
      <c r="C56" s="92"/>
      <c r="D56" s="121"/>
      <c r="E56" s="121"/>
      <c r="F56" s="93"/>
      <c r="G56" s="93"/>
      <c r="H56" s="93"/>
      <c r="I56" s="93"/>
      <c r="J56" s="93"/>
      <c r="K56" s="117"/>
      <c r="L56" s="93"/>
      <c r="M56" s="117"/>
    </row>
    <row r="57" spans="1:14" s="96" customFormat="1" ht="16.5" customHeight="1">
      <c r="A57" s="95"/>
      <c r="C57" s="95"/>
      <c r="D57" s="122"/>
      <c r="E57" s="122"/>
      <c r="K57" s="111"/>
      <c r="M57" s="111"/>
    </row>
    <row r="58" spans="1:14" s="96" customFormat="1" ht="16.5" customHeight="1">
      <c r="A58" s="95"/>
      <c r="C58" s="95"/>
      <c r="D58" s="122"/>
      <c r="E58" s="122"/>
      <c r="K58" s="111"/>
      <c r="M58" s="111"/>
    </row>
    <row r="59" spans="1:14" s="87" customFormat="1" ht="16.5" customHeight="1">
      <c r="A59" s="95"/>
      <c r="B59" s="96"/>
      <c r="C59" s="95"/>
      <c r="D59" s="95"/>
      <c r="E59" s="95"/>
      <c r="F59" s="96"/>
      <c r="G59" s="205" t="s">
        <v>89</v>
      </c>
      <c r="H59" s="205"/>
      <c r="I59" s="205"/>
      <c r="J59" s="96"/>
      <c r="K59" s="205" t="s">
        <v>90</v>
      </c>
      <c r="L59" s="205"/>
      <c r="M59" s="205"/>
    </row>
    <row r="60" spans="1:14" s="87" customFormat="1" ht="16.5" customHeight="1">
      <c r="B60" s="86"/>
      <c r="C60" s="86"/>
      <c r="D60" s="86"/>
      <c r="E60" s="86"/>
      <c r="F60" s="98"/>
      <c r="G60" s="201" t="s">
        <v>88</v>
      </c>
      <c r="H60" s="201"/>
      <c r="I60" s="201"/>
      <c r="J60" s="99"/>
      <c r="K60" s="201" t="s">
        <v>88</v>
      </c>
      <c r="L60" s="201"/>
      <c r="M60" s="201"/>
    </row>
    <row r="61" spans="1:14" s="96" customFormat="1" ht="16.5" customHeight="1">
      <c r="B61" s="122"/>
      <c r="C61" s="122"/>
      <c r="D61" s="122"/>
      <c r="E61" s="86"/>
      <c r="F61" s="98"/>
      <c r="G61" s="100" t="s">
        <v>152</v>
      </c>
      <c r="H61" s="101"/>
      <c r="I61" s="100" t="s">
        <v>157</v>
      </c>
      <c r="J61" s="102"/>
      <c r="K61" s="100" t="s">
        <v>152</v>
      </c>
      <c r="L61" s="101"/>
      <c r="M61" s="100" t="s">
        <v>157</v>
      </c>
    </row>
    <row r="62" spans="1:14" s="96" customFormat="1" ht="16.5" customHeight="1">
      <c r="B62" s="122"/>
      <c r="C62" s="122"/>
      <c r="D62" s="122"/>
      <c r="E62" s="104" t="s">
        <v>0</v>
      </c>
      <c r="F62" s="105"/>
      <c r="G62" s="106" t="s">
        <v>67</v>
      </c>
      <c r="H62" s="87"/>
      <c r="I62" s="106" t="s">
        <v>67</v>
      </c>
      <c r="J62" s="87"/>
      <c r="K62" s="106" t="s">
        <v>67</v>
      </c>
      <c r="L62" s="87"/>
      <c r="M62" s="106" t="s">
        <v>67</v>
      </c>
      <c r="N62" s="107"/>
    </row>
    <row r="63" spans="1:14" s="96" customFormat="1" ht="16.5" customHeight="1">
      <c r="B63" s="122"/>
      <c r="C63" s="122"/>
      <c r="D63" s="122"/>
      <c r="E63" s="150"/>
      <c r="F63" s="105"/>
      <c r="G63" s="151"/>
      <c r="H63" s="87"/>
      <c r="I63" s="151"/>
      <c r="J63" s="87"/>
      <c r="K63" s="151"/>
      <c r="L63" s="87"/>
      <c r="M63" s="151"/>
      <c r="N63" s="107"/>
    </row>
    <row r="64" spans="1:14" s="96" customFormat="1" ht="16.5" customHeight="1">
      <c r="A64" s="123" t="s">
        <v>198</v>
      </c>
      <c r="B64" s="123"/>
      <c r="C64" s="89"/>
      <c r="E64" s="89"/>
      <c r="F64" s="87"/>
      <c r="G64" s="87"/>
      <c r="H64" s="87"/>
      <c r="I64" s="87"/>
      <c r="J64" s="87"/>
      <c r="K64" s="111"/>
      <c r="L64" s="87"/>
      <c r="M64" s="111"/>
    </row>
    <row r="65" spans="1:14" s="96" customFormat="1" ht="16.5" customHeight="1">
      <c r="A65" s="87" t="s">
        <v>195</v>
      </c>
      <c r="B65" s="87"/>
      <c r="C65" s="87"/>
      <c r="E65" s="124">
        <v>17</v>
      </c>
      <c r="G65" s="116">
        <v>-381340</v>
      </c>
      <c r="I65" s="116">
        <v>-2137925</v>
      </c>
      <c r="K65" s="116">
        <v>-279475</v>
      </c>
      <c r="M65" s="111">
        <v>-1295119</v>
      </c>
      <c r="N65" s="113"/>
    </row>
    <row r="66" spans="1:14" s="96" customFormat="1" ht="16.5" customHeight="1">
      <c r="A66" s="110" t="s">
        <v>92</v>
      </c>
      <c r="B66" s="110"/>
      <c r="C66" s="87"/>
      <c r="E66" s="124">
        <v>19</v>
      </c>
      <c r="G66" s="111">
        <v>-738224</v>
      </c>
      <c r="I66" s="111">
        <v>0</v>
      </c>
      <c r="K66" s="111">
        <v>0</v>
      </c>
      <c r="M66" s="111">
        <v>0</v>
      </c>
    </row>
    <row r="67" spans="1:14" s="96" customFormat="1" ht="16.5" customHeight="1">
      <c r="A67" s="110" t="s">
        <v>143</v>
      </c>
      <c r="B67" s="110"/>
      <c r="C67" s="87"/>
      <c r="E67" s="124"/>
      <c r="G67" s="111"/>
      <c r="I67" s="111"/>
      <c r="K67" s="111"/>
      <c r="M67" s="111"/>
    </row>
    <row r="68" spans="1:14" s="96" customFormat="1" ht="16.5" customHeight="1">
      <c r="A68" s="110" t="s">
        <v>144</v>
      </c>
      <c r="B68" s="110" t="s">
        <v>145</v>
      </c>
      <c r="C68" s="110"/>
      <c r="E68" s="124">
        <v>16</v>
      </c>
      <c r="F68" s="87"/>
      <c r="G68" s="111">
        <v>0</v>
      </c>
      <c r="I68" s="111">
        <v>0</v>
      </c>
      <c r="K68" s="111">
        <v>0</v>
      </c>
      <c r="M68" s="111">
        <v>-5000000</v>
      </c>
    </row>
    <row r="69" spans="1:14" s="96" customFormat="1" ht="16.5" customHeight="1">
      <c r="A69" s="110" t="s">
        <v>129</v>
      </c>
      <c r="B69" s="110"/>
      <c r="C69" s="110"/>
      <c r="E69" s="124">
        <v>32</v>
      </c>
      <c r="G69" s="111">
        <v>0</v>
      </c>
      <c r="I69" s="111">
        <v>0</v>
      </c>
      <c r="K69" s="111">
        <v>-2000000</v>
      </c>
      <c r="M69" s="111">
        <v>-10000000</v>
      </c>
    </row>
    <row r="70" spans="1:14" s="96" customFormat="1" ht="16.5" customHeight="1">
      <c r="A70" s="110" t="s">
        <v>199</v>
      </c>
      <c r="B70" s="110"/>
      <c r="C70" s="110"/>
      <c r="E70" s="124"/>
      <c r="G70" s="111"/>
      <c r="I70" s="111"/>
      <c r="K70" s="111"/>
    </row>
    <row r="71" spans="1:14" s="96" customFormat="1" ht="16.5" customHeight="1">
      <c r="A71" s="110"/>
      <c r="B71" s="110" t="s">
        <v>146</v>
      </c>
      <c r="C71" s="110"/>
      <c r="E71" s="124">
        <v>32</v>
      </c>
      <c r="G71" s="111">
        <v>0</v>
      </c>
      <c r="I71" s="111">
        <v>0</v>
      </c>
      <c r="K71" s="111">
        <v>15000000</v>
      </c>
      <c r="M71" s="111">
        <v>18000000</v>
      </c>
    </row>
    <row r="72" spans="1:14" s="96" customFormat="1" ht="16.5" customHeight="1">
      <c r="A72" s="110" t="s">
        <v>200</v>
      </c>
      <c r="B72" s="110"/>
      <c r="C72" s="87"/>
      <c r="E72" s="124"/>
      <c r="G72" s="116">
        <v>0</v>
      </c>
      <c r="I72" s="116">
        <v>21776</v>
      </c>
      <c r="K72" s="116">
        <v>0</v>
      </c>
      <c r="M72" s="116">
        <v>0</v>
      </c>
      <c r="N72" s="113"/>
    </row>
    <row r="73" spans="1:14" s="96" customFormat="1" ht="16.5" customHeight="1">
      <c r="A73" s="110" t="s">
        <v>126</v>
      </c>
      <c r="B73" s="110"/>
      <c r="C73" s="87"/>
      <c r="E73" s="124">
        <v>32</v>
      </c>
      <c r="G73" s="116">
        <v>0</v>
      </c>
      <c r="I73" s="116">
        <v>0</v>
      </c>
      <c r="K73" s="116">
        <v>9999900</v>
      </c>
      <c r="M73" s="116">
        <v>23999760</v>
      </c>
      <c r="N73" s="113"/>
    </row>
    <row r="74" spans="1:14" s="96" customFormat="1" ht="16.5" customHeight="1">
      <c r="A74" s="87" t="s">
        <v>57</v>
      </c>
      <c r="B74" s="87"/>
      <c r="C74" s="87"/>
      <c r="E74" s="124">
        <v>27</v>
      </c>
      <c r="G74" s="111">
        <v>0</v>
      </c>
      <c r="I74" s="111">
        <v>0</v>
      </c>
      <c r="K74" s="116">
        <v>348683</v>
      </c>
      <c r="M74" s="116">
        <v>859861</v>
      </c>
    </row>
    <row r="75" spans="1:14" s="96" customFormat="1" ht="16.5" customHeight="1">
      <c r="A75" s="122"/>
      <c r="B75" s="122"/>
      <c r="C75" s="122"/>
      <c r="E75" s="122"/>
      <c r="G75" s="125"/>
      <c r="I75" s="125"/>
      <c r="K75" s="125"/>
      <c r="M75" s="125"/>
    </row>
    <row r="76" spans="1:14" s="96" customFormat="1" ht="16.5" customHeight="1">
      <c r="A76" s="120" t="s">
        <v>147</v>
      </c>
      <c r="B76" s="120"/>
      <c r="C76" s="126"/>
      <c r="E76" s="126"/>
      <c r="G76" s="117">
        <f>SUM(G65:G74)</f>
        <v>-1119564</v>
      </c>
      <c r="I76" s="117">
        <f>SUM(I65:I74)</f>
        <v>-2116149</v>
      </c>
      <c r="K76" s="117">
        <f>SUM(K65:K74)</f>
        <v>23069108</v>
      </c>
      <c r="M76" s="117">
        <f>SUM(M65:M74)</f>
        <v>26564502</v>
      </c>
    </row>
    <row r="77" spans="1:14" s="96" customFormat="1" ht="16.5" customHeight="1">
      <c r="A77" s="122"/>
      <c r="B77" s="122"/>
      <c r="C77" s="122"/>
      <c r="E77" s="122"/>
      <c r="G77" s="111"/>
      <c r="I77" s="111"/>
      <c r="K77" s="111"/>
      <c r="M77" s="111"/>
    </row>
    <row r="78" spans="1:14" s="96" customFormat="1" ht="16.5" customHeight="1">
      <c r="A78" s="123" t="s">
        <v>46</v>
      </c>
      <c r="B78" s="123"/>
      <c r="C78" s="127"/>
      <c r="E78" s="128"/>
      <c r="G78" s="111"/>
      <c r="I78" s="111"/>
      <c r="K78" s="111"/>
      <c r="M78" s="111"/>
    </row>
    <row r="79" spans="1:14" s="96" customFormat="1" ht="16.5" customHeight="1">
      <c r="A79" s="110" t="s">
        <v>177</v>
      </c>
      <c r="B79" s="110"/>
      <c r="C79" s="127"/>
      <c r="E79" s="128">
        <v>22</v>
      </c>
      <c r="G79" s="111">
        <v>-1915970</v>
      </c>
      <c r="I79" s="111">
        <v>0</v>
      </c>
      <c r="K79" s="111">
        <v>-1915970</v>
      </c>
      <c r="M79" s="111">
        <v>0</v>
      </c>
    </row>
    <row r="80" spans="1:14" s="96" customFormat="1" ht="16.5" customHeight="1">
      <c r="A80" s="87" t="s">
        <v>58</v>
      </c>
      <c r="B80" s="87"/>
      <c r="C80" s="122"/>
      <c r="E80" s="128"/>
      <c r="G80" s="116">
        <v>0</v>
      </c>
      <c r="I80" s="116">
        <v>-592820</v>
      </c>
      <c r="K80" s="116">
        <v>0</v>
      </c>
      <c r="M80" s="116">
        <v>-592820</v>
      </c>
    </row>
    <row r="81" spans="1:14" s="96" customFormat="1" ht="16.5" customHeight="1">
      <c r="A81" s="87" t="s">
        <v>150</v>
      </c>
      <c r="B81" s="87"/>
      <c r="C81" s="122"/>
      <c r="E81" s="128"/>
      <c r="G81" s="116">
        <v>0</v>
      </c>
      <c r="I81" s="116">
        <v>-202359</v>
      </c>
      <c r="K81" s="116">
        <v>0</v>
      </c>
      <c r="M81" s="116">
        <v>-202359</v>
      </c>
    </row>
    <row r="82" spans="1:14" s="96" customFormat="1" ht="16.5" customHeight="1">
      <c r="A82" s="122" t="s">
        <v>125</v>
      </c>
      <c r="B82" s="87"/>
      <c r="C82" s="122"/>
      <c r="E82" s="128">
        <v>24</v>
      </c>
      <c r="G82" s="116">
        <v>0</v>
      </c>
      <c r="I82" s="116">
        <v>10000000</v>
      </c>
      <c r="K82" s="116">
        <v>0</v>
      </c>
      <c r="M82" s="116">
        <v>10000000</v>
      </c>
    </row>
    <row r="83" spans="1:14" s="96" customFormat="1" ht="16.5" customHeight="1">
      <c r="A83" s="122" t="s">
        <v>59</v>
      </c>
      <c r="B83" s="122"/>
      <c r="C83" s="127"/>
      <c r="E83" s="128"/>
      <c r="G83" s="111">
        <v>-100</v>
      </c>
      <c r="I83" s="111">
        <v>-240</v>
      </c>
      <c r="K83" s="111">
        <v>0</v>
      </c>
      <c r="M83" s="111">
        <v>0</v>
      </c>
    </row>
    <row r="84" spans="1:14" s="87" customFormat="1" ht="16.5" customHeight="1">
      <c r="A84" s="122" t="s">
        <v>148</v>
      </c>
      <c r="B84" s="122"/>
      <c r="C84" s="122"/>
      <c r="E84" s="128">
        <v>26</v>
      </c>
      <c r="F84" s="96"/>
      <c r="G84" s="111">
        <v>-67999950</v>
      </c>
      <c r="H84" s="96"/>
      <c r="I84" s="111">
        <v>-42999570</v>
      </c>
      <c r="J84" s="96"/>
      <c r="K84" s="111">
        <v>-67999950</v>
      </c>
      <c r="L84" s="96"/>
      <c r="M84" s="111">
        <v>-42999570</v>
      </c>
      <c r="N84" s="113"/>
    </row>
    <row r="85" spans="1:14" s="87" customFormat="1" ht="16.5" customHeight="1">
      <c r="A85" s="122"/>
      <c r="B85" s="122"/>
      <c r="C85" s="122"/>
      <c r="E85" s="128"/>
      <c r="F85" s="96"/>
      <c r="G85" s="125"/>
      <c r="H85" s="96"/>
      <c r="I85" s="125"/>
      <c r="J85" s="96"/>
      <c r="K85" s="125"/>
      <c r="L85" s="96"/>
      <c r="M85" s="125"/>
    </row>
    <row r="86" spans="1:14" s="87" customFormat="1" ht="16.5" customHeight="1">
      <c r="A86" s="120" t="s">
        <v>180</v>
      </c>
      <c r="B86" s="120"/>
      <c r="C86" s="120"/>
      <c r="E86" s="122"/>
      <c r="F86" s="96"/>
      <c r="G86" s="117">
        <f>SUM(G78:G84)</f>
        <v>-69916020</v>
      </c>
      <c r="H86" s="96"/>
      <c r="I86" s="117">
        <f>SUM(I78:I84)</f>
        <v>-33794989</v>
      </c>
      <c r="J86" s="96"/>
      <c r="K86" s="117">
        <f>SUM(K78:K84)</f>
        <v>-69915920</v>
      </c>
      <c r="L86" s="96"/>
      <c r="M86" s="117">
        <f>SUM(M78:M84)</f>
        <v>-33794749</v>
      </c>
    </row>
    <row r="87" spans="1:14" s="87" customFormat="1" ht="16.5" customHeight="1">
      <c r="A87" s="122"/>
      <c r="B87" s="122"/>
      <c r="C87" s="122"/>
      <c r="E87" s="122"/>
      <c r="F87" s="96"/>
      <c r="G87" s="111"/>
      <c r="H87" s="96"/>
      <c r="I87" s="111"/>
      <c r="J87" s="96"/>
      <c r="K87" s="111"/>
      <c r="L87" s="96"/>
      <c r="M87" s="111"/>
    </row>
    <row r="88" spans="1:14" s="87" customFormat="1" ht="16.5" customHeight="1">
      <c r="A88" s="129" t="s">
        <v>181</v>
      </c>
      <c r="B88" s="122"/>
      <c r="C88" s="122"/>
      <c r="E88" s="122"/>
      <c r="F88" s="96"/>
      <c r="G88" s="111"/>
      <c r="H88" s="96"/>
      <c r="I88" s="111"/>
      <c r="J88" s="96"/>
      <c r="K88" s="111"/>
      <c r="L88" s="96"/>
      <c r="M88" s="111"/>
    </row>
    <row r="89" spans="1:14" s="96" customFormat="1" ht="16.5" customHeight="1">
      <c r="B89" s="129" t="s">
        <v>106</v>
      </c>
      <c r="C89" s="130"/>
      <c r="E89" s="130"/>
      <c r="F89" s="87"/>
      <c r="G89" s="111">
        <f>+SUM(G37,G76,G86)</f>
        <v>17152541</v>
      </c>
      <c r="H89" s="87"/>
      <c r="I89" s="111">
        <f>+SUM(I37,I76,I86)</f>
        <v>-20435497</v>
      </c>
      <c r="J89" s="87"/>
      <c r="K89" s="111">
        <f>+SUM(K37,K76,K86)</f>
        <v>28784981</v>
      </c>
      <c r="L89" s="87"/>
      <c r="M89" s="111">
        <f>+SUM(M37,M76,M86)</f>
        <v>-1939207</v>
      </c>
    </row>
    <row r="90" spans="1:14" s="87" customFormat="1" ht="16.5" customHeight="1">
      <c r="A90" s="120" t="s">
        <v>25</v>
      </c>
      <c r="B90" s="120"/>
      <c r="C90" s="130"/>
      <c r="E90" s="130"/>
      <c r="G90" s="111">
        <v>41831607</v>
      </c>
      <c r="I90" s="111">
        <v>62267104</v>
      </c>
      <c r="K90" s="111">
        <v>26654157</v>
      </c>
      <c r="M90" s="111">
        <v>28593364</v>
      </c>
    </row>
    <row r="91" spans="1:14" s="96" customFormat="1" ht="16.5" customHeight="1">
      <c r="A91" s="122"/>
      <c r="B91" s="122"/>
      <c r="C91" s="122"/>
      <c r="E91" s="122"/>
      <c r="G91" s="125"/>
      <c r="I91" s="125"/>
      <c r="K91" s="125"/>
      <c r="M91" s="125"/>
    </row>
    <row r="92" spans="1:14" s="87" customFormat="1" ht="16.5" customHeight="1" thickBot="1">
      <c r="A92" s="129" t="s">
        <v>188</v>
      </c>
      <c r="B92" s="129"/>
      <c r="C92" s="130"/>
      <c r="E92" s="130"/>
      <c r="G92" s="131">
        <f>SUM(G89:G90)</f>
        <v>58984148</v>
      </c>
      <c r="I92" s="131">
        <f>SUM(I89:I90)</f>
        <v>41831607</v>
      </c>
      <c r="K92" s="131">
        <f>SUM(K89:K90)</f>
        <v>55439138</v>
      </c>
      <c r="M92" s="131">
        <f>SUM(M89:M90)</f>
        <v>26654157</v>
      </c>
    </row>
    <row r="93" spans="1:14" s="87" customFormat="1" ht="16.5" customHeight="1" thickTop="1">
      <c r="A93" s="142"/>
      <c r="B93" s="122"/>
      <c r="C93" s="122"/>
      <c r="E93" s="122"/>
      <c r="F93" s="96"/>
      <c r="G93" s="111"/>
      <c r="H93" s="96"/>
      <c r="I93" s="111"/>
      <c r="J93" s="96"/>
      <c r="K93" s="111"/>
      <c r="L93" s="96"/>
      <c r="M93" s="111"/>
    </row>
    <row r="94" spans="1:14" s="87" customFormat="1" ht="16.5" customHeight="1">
      <c r="A94" s="132" t="s">
        <v>68</v>
      </c>
      <c r="B94" s="122"/>
      <c r="C94" s="122"/>
      <c r="E94" s="122"/>
      <c r="F94" s="96"/>
      <c r="G94" s="111"/>
      <c r="H94" s="96"/>
      <c r="I94" s="111"/>
      <c r="J94" s="96"/>
      <c r="K94" s="111"/>
      <c r="L94" s="96"/>
      <c r="M94" s="111"/>
    </row>
    <row r="95" spans="1:14" s="96" customFormat="1" ht="16.5" customHeight="1">
      <c r="B95" s="96" t="s">
        <v>80</v>
      </c>
      <c r="C95" s="122"/>
      <c r="E95" s="128"/>
      <c r="G95" s="116">
        <v>0</v>
      </c>
      <c r="I95" s="116">
        <v>99422</v>
      </c>
      <c r="K95" s="116">
        <v>0</v>
      </c>
      <c r="M95" s="116">
        <v>99422</v>
      </c>
    </row>
    <row r="96" spans="1:14" s="96" customFormat="1" ht="17.399999999999999" customHeight="1">
      <c r="C96" s="122"/>
      <c r="E96" s="128"/>
      <c r="G96" s="116"/>
      <c r="I96" s="116"/>
      <c r="K96" s="116"/>
      <c r="M96" s="116"/>
    </row>
    <row r="97" spans="1:14" s="96" customFormat="1" ht="17.399999999999999" customHeight="1">
      <c r="C97" s="122"/>
      <c r="E97" s="128"/>
      <c r="G97" s="116"/>
      <c r="I97" s="116"/>
      <c r="K97" s="116"/>
      <c r="M97" s="116"/>
    </row>
    <row r="98" spans="1:14" s="96" customFormat="1" ht="17.399999999999999" customHeight="1">
      <c r="C98" s="122"/>
      <c r="E98" s="128"/>
      <c r="G98" s="116"/>
      <c r="I98" s="116"/>
      <c r="K98" s="116"/>
      <c r="M98" s="116"/>
    </row>
    <row r="99" spans="1:14" s="96" customFormat="1" ht="17.399999999999999" customHeight="1">
      <c r="C99" s="122"/>
      <c r="E99" s="128"/>
      <c r="G99" s="116"/>
      <c r="I99" s="116"/>
      <c r="K99" s="116"/>
      <c r="M99" s="116"/>
    </row>
    <row r="100" spans="1:14" s="96" customFormat="1" ht="17.399999999999999" customHeight="1">
      <c r="C100" s="122"/>
      <c r="E100" s="128"/>
      <c r="G100" s="116"/>
      <c r="I100" s="116"/>
      <c r="K100" s="116"/>
      <c r="M100" s="116"/>
    </row>
    <row r="101" spans="1:14" s="24" customFormat="1" ht="16.5" customHeight="1">
      <c r="A101" s="139" t="s">
        <v>131</v>
      </c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</row>
    <row r="102" spans="1:14" s="140" customFormat="1" ht="16.5" customHeight="1">
      <c r="A102" s="140" t="s">
        <v>132</v>
      </c>
    </row>
    <row r="103" spans="1:14" s="140" customFormat="1" ht="22.5" customHeight="1"/>
    <row r="104" spans="1:14" s="65" customFormat="1" ht="21.9" customHeight="1">
      <c r="A104" s="133" t="str">
        <f>A53</f>
        <v>The accompanying notes are an integral part of these consolidated and separate financial statements.</v>
      </c>
      <c r="B104" s="134"/>
      <c r="C104" s="133"/>
      <c r="D104" s="134"/>
      <c r="E104" s="134"/>
      <c r="F104" s="134"/>
      <c r="G104" s="134"/>
      <c r="H104" s="134"/>
      <c r="I104" s="134"/>
      <c r="J104" s="134"/>
      <c r="K104" s="135"/>
      <c r="L104" s="134"/>
      <c r="M104" s="135"/>
    </row>
    <row r="105" spans="1:14" s="87" customFormat="1" ht="16.5" customHeight="1"/>
    <row r="106" spans="1:14" s="87" customFormat="1" ht="16.5" customHeight="1"/>
    <row r="107" spans="1:14" s="87" customFormat="1" ht="16.5" customHeight="1"/>
    <row r="108" spans="1:14" s="87" customFormat="1" ht="16.5" customHeight="1">
      <c r="K108" s="136"/>
      <c r="M108" s="136"/>
    </row>
    <row r="109" spans="1:14" s="87" customFormat="1" ht="16.5" customHeight="1">
      <c r="K109" s="136"/>
      <c r="M109" s="136"/>
    </row>
    <row r="110" spans="1:14" s="87" customFormat="1" ht="16.5" customHeight="1">
      <c r="K110" s="136"/>
      <c r="M110" s="136"/>
    </row>
    <row r="111" spans="1:14" s="87" customFormat="1" ht="16.5" customHeight="1">
      <c r="K111" s="136"/>
      <c r="M111" s="136"/>
    </row>
    <row r="112" spans="1:14" s="87" customFormat="1" ht="16.5" customHeight="1">
      <c r="K112" s="136"/>
      <c r="M112" s="136"/>
    </row>
    <row r="113" spans="11:13" s="87" customFormat="1" ht="16.5" customHeight="1">
      <c r="K113" s="136"/>
      <c r="M113" s="136"/>
    </row>
    <row r="114" spans="11:13" s="87" customFormat="1" ht="16.5" customHeight="1">
      <c r="K114" s="136"/>
      <c r="M114" s="136"/>
    </row>
    <row r="115" spans="11:13" s="87" customFormat="1" ht="16.5" customHeight="1">
      <c r="K115" s="136"/>
      <c r="M115" s="136"/>
    </row>
    <row r="116" spans="11:13" s="87" customFormat="1" ht="16.5" customHeight="1">
      <c r="K116" s="136"/>
      <c r="M116" s="136"/>
    </row>
    <row r="117" spans="11:13" s="87" customFormat="1" ht="16.5" customHeight="1">
      <c r="K117" s="136"/>
      <c r="M117" s="136"/>
    </row>
    <row r="118" spans="11:13" s="87" customFormat="1" ht="16.5" customHeight="1">
      <c r="K118" s="136"/>
      <c r="M118" s="136"/>
    </row>
    <row r="119" spans="11:13" s="87" customFormat="1" ht="16.5" customHeight="1">
      <c r="K119" s="136"/>
      <c r="M119" s="136"/>
    </row>
    <row r="120" spans="11:13" s="87" customFormat="1" ht="16.5" customHeight="1">
      <c r="K120" s="136"/>
      <c r="M120" s="136"/>
    </row>
    <row r="121" spans="11:13" s="87" customFormat="1" ht="16.5" customHeight="1">
      <c r="K121" s="136"/>
      <c r="M121" s="136"/>
    </row>
    <row r="122" spans="11:13" s="87" customFormat="1" ht="16.5" customHeight="1">
      <c r="K122" s="136"/>
      <c r="M122" s="136"/>
    </row>
    <row r="123" spans="11:13" s="87" customFormat="1" ht="16.5" customHeight="1">
      <c r="K123" s="136"/>
      <c r="M123" s="136"/>
    </row>
    <row r="124" spans="11:13" s="87" customFormat="1" ht="16.5" customHeight="1">
      <c r="K124" s="136"/>
      <c r="M124" s="136"/>
    </row>
    <row r="125" spans="11:13" s="87" customFormat="1" ht="16.5" customHeight="1">
      <c r="K125" s="136"/>
      <c r="M125" s="136"/>
    </row>
    <row r="126" spans="11:13" s="87" customFormat="1" ht="16.5" customHeight="1">
      <c r="K126" s="136"/>
      <c r="M126" s="136"/>
    </row>
    <row r="127" spans="11:13" s="87" customFormat="1" ht="16.5" customHeight="1">
      <c r="K127" s="136"/>
      <c r="M127" s="136"/>
    </row>
    <row r="128" spans="11:13" s="87" customFormat="1" ht="16.5" customHeight="1">
      <c r="K128" s="136"/>
      <c r="M128" s="136"/>
    </row>
    <row r="129" spans="11:13" s="87" customFormat="1" ht="16.5" customHeight="1">
      <c r="K129" s="136"/>
      <c r="M129" s="136"/>
    </row>
    <row r="130" spans="11:13" s="87" customFormat="1" ht="16.5" customHeight="1">
      <c r="K130" s="136"/>
      <c r="M130" s="136"/>
    </row>
    <row r="131" spans="11:13" s="87" customFormat="1" ht="16.5" customHeight="1">
      <c r="K131" s="136"/>
      <c r="M131" s="136"/>
    </row>
    <row r="132" spans="11:13" s="87" customFormat="1" ht="16.5" customHeight="1">
      <c r="K132" s="136"/>
      <c r="M132" s="136"/>
    </row>
    <row r="133" spans="11:13" s="87" customFormat="1" ht="16.5" customHeight="1">
      <c r="K133" s="136"/>
      <c r="M133" s="136"/>
    </row>
    <row r="134" spans="11:13" s="87" customFormat="1" ht="16.5" customHeight="1">
      <c r="K134" s="136"/>
      <c r="M134" s="136"/>
    </row>
    <row r="135" spans="11:13" s="87" customFormat="1" ht="16.5" customHeight="1">
      <c r="K135" s="136"/>
      <c r="M135" s="136"/>
    </row>
    <row r="136" spans="11:13" s="87" customFormat="1" ht="16.5" customHeight="1">
      <c r="K136" s="136"/>
      <c r="M136" s="136"/>
    </row>
    <row r="137" spans="11:13" s="87" customFormat="1" ht="16.5" customHeight="1">
      <c r="K137" s="136"/>
      <c r="M137" s="136"/>
    </row>
    <row r="138" spans="11:13" s="87" customFormat="1" ht="16.5" customHeight="1">
      <c r="K138" s="136"/>
      <c r="M138" s="136"/>
    </row>
    <row r="139" spans="11:13" s="87" customFormat="1" ht="16.5" customHeight="1">
      <c r="K139" s="136"/>
      <c r="M139" s="136"/>
    </row>
    <row r="140" spans="11:13" s="87" customFormat="1" ht="16.5" customHeight="1">
      <c r="K140" s="136"/>
      <c r="M140" s="136"/>
    </row>
    <row r="141" spans="11:13" s="87" customFormat="1" ht="16.5" customHeight="1">
      <c r="K141" s="136"/>
      <c r="M141" s="136"/>
    </row>
    <row r="142" spans="11:13" s="87" customFormat="1" ht="16.5" customHeight="1">
      <c r="K142" s="136"/>
      <c r="M142" s="136"/>
    </row>
    <row r="143" spans="11:13" s="87" customFormat="1" ht="16.5" customHeight="1">
      <c r="K143" s="136"/>
      <c r="M143" s="136"/>
    </row>
    <row r="144" spans="11:13" s="87" customFormat="1" ht="16.5" customHeight="1">
      <c r="K144" s="136"/>
      <c r="M144" s="136"/>
    </row>
  </sheetData>
  <mergeCells count="8">
    <mergeCell ref="G60:I60"/>
    <mergeCell ref="K60:M60"/>
    <mergeCell ref="G7:I7"/>
    <mergeCell ref="K7:M7"/>
    <mergeCell ref="G6:I6"/>
    <mergeCell ref="K6:M6"/>
    <mergeCell ref="G59:I59"/>
    <mergeCell ref="K59:M59"/>
  </mergeCells>
  <pageMargins left="1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3-5</vt:lpstr>
      <vt:lpstr>6-7</vt:lpstr>
      <vt:lpstr>8</vt:lpstr>
      <vt:lpstr>9</vt:lpstr>
      <vt:lpstr>10-11</vt:lpstr>
      <vt:lpstr>'8'!Print_Area</vt:lpstr>
      <vt:lpstr>'9'!Print_Area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USER1</cp:lastModifiedBy>
  <cp:lastPrinted>2021-02-09T03:14:59Z</cp:lastPrinted>
  <dcterms:created xsi:type="dcterms:W3CDTF">2001-09-26T02:59:25Z</dcterms:created>
  <dcterms:modified xsi:type="dcterms:W3CDTF">2021-03-03T04:55:28Z</dcterms:modified>
</cp:coreProperties>
</file>