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ADD Final FS  Q1'21 (Word &amp; Excel)\"/>
    </mc:Choice>
  </mc:AlternateContent>
  <xr:revisionPtr revIDLastSave="0" documentId="8_{0ADB95AE-E418-4C30-8396-FE3A47D3364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T 2-4" sheetId="11" r:id="rId1"/>
    <sheet name="T 5" sheetId="12" r:id="rId2"/>
    <sheet name="6" sheetId="4" r:id="rId3"/>
    <sheet name="7" sheetId="10" r:id="rId4"/>
    <sheet name="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0">#REF!</definedName>
    <definedName name="\g" localSheetId="1">#REF!</definedName>
    <definedName name="\g">#REF!</definedName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1">#REF!</definedName>
    <definedName name="_h1">#REF!</definedName>
    <definedName name="_Order1" hidden="1">255</definedName>
    <definedName name="_Order2" hidden="1">0</definedName>
    <definedName name="_pa2" localSheetId="0">'T 2-4'!_pa2</definedName>
    <definedName name="_pa2" localSheetId="1">'T 5'!_pa2</definedName>
    <definedName name="_pa2">[0]!_pa2</definedName>
    <definedName name="A" localSheetId="0">#REF!</definedName>
    <definedName name="A" localSheetId="1">#REF!</definedName>
    <definedName name="A">#REF!</definedName>
    <definedName name="A.C.I.B.Carpet_Int." localSheetId="0">'[2]B-105'!#REF!</definedName>
    <definedName name="A.C.I.B.Carpet_Int." localSheetId="1">'[2]B-105'!#REF!</definedName>
    <definedName name="A.C.I.B.Carpet_Int.">'[2]B-105'!#REF!</definedName>
    <definedName name="A_Top_Paint" localSheetId="0">#REF!</definedName>
    <definedName name="A_Top_Paint" localSheetId="1">#REF!</definedName>
    <definedName name="A_Top_Paint">#REF!</definedName>
    <definedName name="aa" localSheetId="0">'T 2-4'!aa</definedName>
    <definedName name="aa" localSheetId="1">'T 5'!aa</definedName>
    <definedName name="aa">[0]!aa</definedName>
    <definedName name="AAA" localSheetId="0">#REF!</definedName>
    <definedName name="AAA" localSheetId="1">#REF!</definedName>
    <definedName name="AAA">#REF!</definedName>
    <definedName name="ABC" localSheetId="0">#REF!</definedName>
    <definedName name="ABC" localSheetId="1">#REF!</definedName>
    <definedName name="ABC">#REF!</definedName>
    <definedName name="ACT__THAILAND__CO._LTD." localSheetId="0">#REF!</definedName>
    <definedName name="ACT__THAILAND__CO._LTD." localSheetId="1">#REF!</definedName>
    <definedName name="ACT__THAILAND__CO._LTD.">#REF!</definedName>
    <definedName name="adj" localSheetId="0">'T 2-4'!adj</definedName>
    <definedName name="adj" localSheetId="1">'T 5'!adj</definedName>
    <definedName name="adj">[0]!adj</definedName>
    <definedName name="Advance_Paint___Chemical" localSheetId="0">'[2]B-105'!#REF!</definedName>
    <definedName name="Advance_Paint___Chemical" localSheetId="1">'[2]B-105'!#REF!</definedName>
    <definedName name="Advance_Paint___Chemical">'[2]B-105'!#REF!</definedName>
    <definedName name="ALLIED_PRODUCTS_THAILAND__LTD." localSheetId="0">#REF!</definedName>
    <definedName name="ALLIED_PRODUCTS_THAILAND__LTD." localSheetId="1">#REF!</definedName>
    <definedName name="ALLIED_PRODUCTS_THAILAND__LTD.">#REF!</definedName>
    <definedName name="Alpha_Envirotech_Eng." localSheetId="0">'[2]B-105'!#REF!</definedName>
    <definedName name="Alpha_Envirotech_Eng." localSheetId="1">'[2]B-105'!#REF!</definedName>
    <definedName name="Alpha_Envirotech_Eng.">'[2]B-105'!#REF!</definedName>
    <definedName name="ar" localSheetId="0">'T 2-4'!ar</definedName>
    <definedName name="ar" localSheetId="1">'T 5'!ar</definedName>
    <definedName name="ar">[0]!ar</definedName>
    <definedName name="Areadata" localSheetId="0">#REF!</definedName>
    <definedName name="Areadata" localSheetId="1">#REF!</definedName>
    <definedName name="Areadata">#REF!</definedName>
    <definedName name="AreaFill" localSheetId="0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0">'T 2-4'!as</definedName>
    <definedName name="as" localSheetId="1">'T 5'!as</definedName>
    <definedName name="as">[0]!as</definedName>
    <definedName name="AS2DocOpenMode" hidden="1">"AS2DocumentEdit"</definedName>
    <definedName name="ASHKALIT_CHEMIPROD_LTD." localSheetId="0">'[2]B-105'!#REF!</definedName>
    <definedName name="ASHKALIT_CHEMIPROD_LTD." localSheetId="1">'[2]B-105'!#REF!</definedName>
    <definedName name="ASHKALIT_CHEMIPROD_LTD.">'[2]B-105'!#REF!</definedName>
    <definedName name="ass" localSheetId="0">'T 2-4'!ass</definedName>
    <definedName name="ass" localSheetId="1">'T 5'!ass</definedName>
    <definedName name="ass">[0]!ass</definedName>
    <definedName name="assss" localSheetId="0">'T 2-4'!assss</definedName>
    <definedName name="assss" localSheetId="1">'T 5'!assss</definedName>
    <definedName name="assss">[0]!assss</definedName>
    <definedName name="ATAC_CHEMICAL_CO._LTD." localSheetId="0">#REF!</definedName>
    <definedName name="ATAC_CHEMICAL_CO._LTD." localSheetId="1">#REF!</definedName>
    <definedName name="ATAC_CHEMICAL_CO._LTD.">#REF!</definedName>
    <definedName name="B" localSheetId="0">#REF!</definedName>
    <definedName name="B" localSheetId="1">#REF!</definedName>
    <definedName name="B">#REF!</definedName>
    <definedName name="BAMCO_LIMITED" localSheetId="0">#REF!</definedName>
    <definedName name="BAMCO_LIMITED" localSheetId="1">#REF!</definedName>
    <definedName name="BAMCO_LIMITED">#REF!</definedName>
    <definedName name="Bangkok_China_Paint_MFG." localSheetId="0">#REF!</definedName>
    <definedName name="Bangkok_China_Paint_MFG." localSheetId="1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0">#REF!</definedName>
    <definedName name="BBB" localSheetId="1">#REF!</definedName>
    <definedName name="BBB">#REF!</definedName>
    <definedName name="bbc" localSheetId="0">'T 2-4'!bbc</definedName>
    <definedName name="bbc" localSheetId="1">'T 5'!bbc</definedName>
    <definedName name="bbc">[0]!bbc</definedName>
    <definedName name="BCExport" localSheetId="0">#REF!</definedName>
    <definedName name="BCExport" localSheetId="1">#REF!</definedName>
    <definedName name="BCExport">#REF!</definedName>
    <definedName name="be" localSheetId="0">'T 2-4'!be</definedName>
    <definedName name="be" localSheetId="1">'T 5'!be</definedName>
    <definedName name="be">[0]!be</definedName>
    <definedName name="Beg_Bal" localSheetId="0">#REF!</definedName>
    <definedName name="Beg_Bal" localSheetId="1">#REF!</definedName>
    <definedName name="Beg_Bal">#REF!</definedName>
    <definedName name="BENJAKIT_GROUP__THAILAND__CO._LTD." localSheetId="0">#REF!</definedName>
    <definedName name="BENJAKIT_GROUP__THAILAND__CO._LTD." localSheetId="1">#REF!</definedName>
    <definedName name="BENJAKIT_GROUP__THAILAND__CO._LTD.">#REF!</definedName>
    <definedName name="BLUE_LABEL_LIMITED" localSheetId="0">#REF!</definedName>
    <definedName name="BLUE_LABEL_LIMITED" localSheetId="1">#REF!</definedName>
    <definedName name="BLUE_LABEL_LIMITED">#REF!</definedName>
    <definedName name="BUILDING_COAT_CO._LTD." localSheetId="0">#REF!</definedName>
    <definedName name="BUILDING_COAT_CO._LTD." localSheetId="1">#REF!</definedName>
    <definedName name="BUILDING_COAT_CO._LTD.">#REF!</definedName>
    <definedName name="button_area_1" localSheetId="0">#REF!</definedName>
    <definedName name="button_area_1" localSheetId="1">#REF!</definedName>
    <definedName name="button_area_1">#REF!</definedName>
    <definedName name="Carpet_Maker" localSheetId="0">#REF!</definedName>
    <definedName name="Carpet_Maker" localSheetId="1">#REF!</definedName>
    <definedName name="Carpet_Maker">#REF!</definedName>
    <definedName name="CC" localSheetId="0">#REF!</definedName>
    <definedName name="CC" localSheetId="1">#REF!</definedName>
    <definedName name="CC">#REF!</definedName>
    <definedName name="CELL_PRO_INTERNATIONAL_CO._LTD." localSheetId="0">'[2]B-105'!#REF!</definedName>
    <definedName name="CELL_PRO_INTERNATIONAL_CO._LTD." localSheetId="1">'[2]B-105'!#REF!</definedName>
    <definedName name="CELL_PRO_INTERNATIONAL_CO._LTD.">'[2]B-105'!#REF!</definedName>
    <definedName name="celltips_area" localSheetId="0">#REF!</definedName>
    <definedName name="celltips_area" localSheetId="1">#REF!</definedName>
    <definedName name="celltips_area">#REF!</definedName>
    <definedName name="CHING_MEI_PAPER_CO._LTD." localSheetId="0">#REF!</definedName>
    <definedName name="CHING_MEI_PAPER_CO._LTD." localSheetId="1">#REF!</definedName>
    <definedName name="CHING_MEI_PAPER_CO._LTD.">#REF!</definedName>
    <definedName name="CHUAN_INDUSTRIES_PTE_LTD" localSheetId="0">'[2]B-105'!#REF!</definedName>
    <definedName name="CHUAN_INDUSTRIES_PTE_LTD" localSheetId="1">'[2]B-105'!#REF!</definedName>
    <definedName name="CHUAN_INDUSTRIES_PTE_LTD">'[2]B-105'!#REF!</definedName>
    <definedName name="CIVIC_CHEMICAL_LTD._PART." localSheetId="0">#REF!</definedName>
    <definedName name="CIVIC_CHEMICAL_LTD._PART." localSheetId="1">#REF!</definedName>
    <definedName name="CIVIC_CHEMICAL_LTD._PART.">#REF!</definedName>
    <definedName name="CLEANOSOL" localSheetId="0">#REF!</definedName>
    <definedName name="CLEANOSOL" localSheetId="1">#REF!</definedName>
    <definedName name="CLEANOSOL">#REF!</definedName>
    <definedName name="CLEANOSOL_TRAFFIC__THAILAND__CO._LTD." localSheetId="0">#REF!</definedName>
    <definedName name="CLEANOSOL_TRAFFIC__THAILAND__CO._LTD." localSheetId="1">#REF!</definedName>
    <definedName name="CLEANOSOL_TRAFFIC__THAILAND__CO._LTD.">#REF!</definedName>
    <definedName name="Code" localSheetId="0">#REF!</definedName>
    <definedName name="Code" localSheetId="1">#REF!</definedName>
    <definedName name="Code">#REF!</definedName>
    <definedName name="Cormix_Int." localSheetId="0">#REF!</definedName>
    <definedName name="Cormix_Int." localSheetId="1">#REF!</definedName>
    <definedName name="Cormix_Int.">#REF!</definedName>
    <definedName name="CREATE" localSheetId="0">#REF!</definedName>
    <definedName name="CREATE" localSheetId="1">#REF!</definedName>
    <definedName name="CREATE">#REF!</definedName>
    <definedName name="CREATE_COLOR_LTD._PART." localSheetId="0">#REF!</definedName>
    <definedName name="CREATE_COLOR_LTD._PART." localSheetId="1">#REF!</definedName>
    <definedName name="CREATE_COLOR_LTD._PART.">#REF!</definedName>
    <definedName name="Credo_Int." localSheetId="0">#REF!</definedName>
    <definedName name="Credo_Int." localSheetId="1">#REF!</definedName>
    <definedName name="Credo_Int.">#REF!</definedName>
    <definedName name="d" localSheetId="0">#REF!</definedName>
    <definedName name="d" localSheetId="1">#REF!</definedName>
    <definedName name="d">#REF!</definedName>
    <definedName name="D.D._Carpet_Industry" localSheetId="0">#REF!</definedName>
    <definedName name="D.D._Carpet_Industry" localSheetId="1">#REF!</definedName>
    <definedName name="D.D._Carpet_Industry">#REF!</definedName>
    <definedName name="D.G.I_PAINT" localSheetId="0">#REF!</definedName>
    <definedName name="D.G.I_PAINT" localSheetId="1">#REF!</definedName>
    <definedName name="D.G.I_PAINT">#REF!</definedName>
    <definedName name="D.O.P_Paint" localSheetId="0">#REF!</definedName>
    <definedName name="D.O.P_Paint" localSheetId="1">#REF!</definedName>
    <definedName name="D.O.P_Paint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DD" localSheetId="0">#REF!</definedName>
    <definedName name="DD" localSheetId="1">#REF!</definedName>
    <definedName name="DD">#REF!</definedName>
    <definedName name="DDD" localSheetId="0">'T 2-4'!DDD</definedName>
    <definedName name="DDD" localSheetId="1">'T 5'!DDD</definedName>
    <definedName name="DDD">[0]!DDD</definedName>
    <definedName name="dfg" localSheetId="0">'[3]B-105'!#REF!</definedName>
    <definedName name="dfg" localSheetId="1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1">#REF!</definedName>
    <definedName name="DRAGA_PAINT_CO._LTD.">#REF!</definedName>
    <definedName name="Duracrete" localSheetId="0">#REF!</definedName>
    <definedName name="Duracrete" localSheetId="1">#REF!</definedName>
    <definedName name="Duracrete">#REF!</definedName>
    <definedName name="DURASEAL_SUPPLY_CO._LTD." localSheetId="0">#REF!</definedName>
    <definedName name="DURASEAL_SUPPLY_CO._LTD." localSheetId="1">#REF!</definedName>
    <definedName name="DURASEAL_SUPPLY_CO._LTD.">#REF!</definedName>
    <definedName name="DYNEA__THAILAND__CO._LTD." localSheetId="0">#REF!</definedName>
    <definedName name="DYNEA__THAILAND__CO._LTD." localSheetId="1">#REF!</definedName>
    <definedName name="DYNEA__THAILAND__CO._LTD.">#REF!</definedName>
    <definedName name="E" localSheetId="0">#REF!</definedName>
    <definedName name="E" localSheetId="1">#REF!</definedName>
    <definedName name="E">#REF!</definedName>
    <definedName name="EAC_CHEMICALS_SINGAPORE_PTE_LTD." localSheetId="0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0">'[2]B-105'!#REF!</definedName>
    <definedName name="Eastern_Marketing" localSheetId="1">'[2]B-105'!#REF!</definedName>
    <definedName name="Eastern_Marketing">'[2]B-105'!#REF!</definedName>
    <definedName name="EE" localSheetId="0">'T 2-4'!EE</definedName>
    <definedName name="EE" localSheetId="1">'T 5'!EE</definedName>
    <definedName name="EE">[0]!EE</definedName>
    <definedName name="EEE" localSheetId="0">'T 2-4'!EEE</definedName>
    <definedName name="EEE" localSheetId="1">'T 5'!EEE</definedName>
    <definedName name="EEE">[0]!EEE</definedName>
    <definedName name="EJ_CHEMICALS" localSheetId="0">'[2]B-105'!#REF!</definedName>
    <definedName name="EJ_CHEMICALS" localSheetId="1">'[2]B-105'!#REF!</definedName>
    <definedName name="EJ_CHEMICALS">'[2]B-105'!#REF!</definedName>
    <definedName name="End" localSheetId="0">#REF!</definedName>
    <definedName name="End" localSheetId="1">#REF!</definedName>
    <definedName name="End">#REF!</definedName>
    <definedName name="End_Bal" localSheetId="0">#REF!</definedName>
    <definedName name="End_Bal" localSheetId="1">#REF!</definedName>
    <definedName name="End_Bal">#REF!</definedName>
    <definedName name="Enhanced_No_Charge_List_Excel" localSheetId="0">#REF!</definedName>
    <definedName name="Enhanced_No_Charge_List_Excel" localSheetId="1">#REF!</definedName>
    <definedName name="Enhanced_No_Charge_List_Excel">#REF!</definedName>
    <definedName name="enough" localSheetId="0">'T 2-4'!enough</definedName>
    <definedName name="enough" localSheetId="1">'T 5'!enough</definedName>
    <definedName name="enough">[0]!enough</definedName>
    <definedName name="EOC_Polymer_Inv" localSheetId="0">'[2]B-105'!#REF!</definedName>
    <definedName name="EOC_Polymer_Inv" localSheetId="1">'[2]B-105'!#REF!</definedName>
    <definedName name="EOC_Polymer_Inv">'[2]B-105'!#REF!</definedName>
    <definedName name="EOCB" localSheetId="0">'[2]B-105'!#REF!</definedName>
    <definedName name="EOCB" localSheetId="1">'[2]B-105'!#REF!</definedName>
    <definedName name="EOCB">'[2]B-105'!#REF!</definedName>
    <definedName name="ETERNAL_SAKATA_INX_CO._LTD." localSheetId="0">#REF!</definedName>
    <definedName name="ETERNAL_SAKATA_INX_CO._LTD." localSheetId="1">#REF!</definedName>
    <definedName name="ETERNAL_SAKATA_INX_CO._LTD.">#REF!</definedName>
    <definedName name="EVERRED_CO._LTD." localSheetId="0">#REF!</definedName>
    <definedName name="EVERRED_CO._LTD." localSheetId="1">#REF!</definedName>
    <definedName name="EVERRED_CO._LTD.">#REF!</definedName>
    <definedName name="ew" localSheetId="0">#REF!</definedName>
    <definedName name="ew" localSheetId="1">#REF!</definedName>
    <definedName name="ew">#REF!</definedName>
    <definedName name="Export" localSheetId="0">#REF!</definedName>
    <definedName name="Export" localSheetId="1">#REF!</definedName>
    <definedName name="Export">#REF!</definedName>
    <definedName name="Extra_Pay" localSheetId="0">#REF!</definedName>
    <definedName name="Extra_Pay" localSheetId="1">#REF!</definedName>
    <definedName name="Extra_Pay">#REF!</definedName>
    <definedName name="F" localSheetId="0">#REF!</definedName>
    <definedName name="F" localSheetId="1">#REF!</definedName>
    <definedName name="F">#REF!</definedName>
    <definedName name="FELT___ROGS_SDN._BHD." localSheetId="0">'[2]B-105'!#REF!</definedName>
    <definedName name="FELT___ROGS_SDN._BHD." localSheetId="1">'[2]B-105'!#REF!</definedName>
    <definedName name="FELT___ROGS_SDN._BHD.">'[2]B-105'!#REF!</definedName>
    <definedName name="Feltol" localSheetId="0">#REF!</definedName>
    <definedName name="Feltol" localSheetId="1">#REF!</definedName>
    <definedName name="Feltol">#REF!</definedName>
    <definedName name="FELTOL_MANUFACTURING_CO._LTD." localSheetId="0">#REF!</definedName>
    <definedName name="FELTOL_MANUFACTURING_CO._LTD." localSheetId="1">#REF!</definedName>
    <definedName name="FELTOL_MANUFACTURING_CO._LTD.">#REF!</definedName>
    <definedName name="FF" localSheetId="0">#REF!</definedName>
    <definedName name="FF" localSheetId="1">#REF!</definedName>
    <definedName name="FF">#REF!</definedName>
    <definedName name="FFF" localSheetId="0">#REF!</definedName>
    <definedName name="FFF" localSheetId="1">#REF!</definedName>
    <definedName name="FFF">#REF!</definedName>
    <definedName name="From" localSheetId="0">#REF!</definedName>
    <definedName name="From" localSheetId="1">#REF!</definedName>
    <definedName name="From">#REF!</definedName>
    <definedName name="Full_Print" localSheetId="0">#REF!</definedName>
    <definedName name="Full_Print" localSheetId="1">#REF!</definedName>
    <definedName name="Full_Print">#REF!</definedName>
    <definedName name="G" localSheetId="0">#REF!</definedName>
    <definedName name="G" localSheetId="1">#REF!</definedName>
    <definedName name="G">#REF!</definedName>
    <definedName name="GALLOT_CHEMICAL_LTD._PART." localSheetId="0">#REF!</definedName>
    <definedName name="GALLOT_CHEMICAL_LTD._PART." localSheetId="1">#REF!</definedName>
    <definedName name="GALLOT_CHEMICAL_LTD._PART.">#REF!</definedName>
    <definedName name="GG" localSheetId="0">#REF!</definedName>
    <definedName name="GG" localSheetId="1">#REF!</definedName>
    <definedName name="GG">#REF!</definedName>
    <definedName name="GGG" localSheetId="0">#REF!</definedName>
    <definedName name="GGG" localSheetId="1">#REF!</definedName>
    <definedName name="GGG">#REF!</definedName>
    <definedName name="GRAND_ASIA_PACIFIC_COPORATION_CO._LTD." localSheetId="0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1">#REF!</definedName>
    <definedName name="GRAND_ASIA_PACIFIC_CORPORATION_CO._LTD.">#REF!</definedName>
    <definedName name="GRANDLITE" localSheetId="0">#REF!</definedName>
    <definedName name="GRANDLITE" localSheetId="1">#REF!</definedName>
    <definedName name="GRANDLITE">#REF!</definedName>
    <definedName name="H" localSheetId="0">#REF!</definedName>
    <definedName name="H" localSheetId="1">#REF!</definedName>
    <definedName name="H">#REF!</definedName>
    <definedName name="H.B.FULLER__THAILAND_CO._LTD." localSheetId="0">#REF!</definedName>
    <definedName name="H.B.FULLER__THAILAND_CO._LTD." localSheetId="1">#REF!</definedName>
    <definedName name="H.B.FULLER__THAILAND_CO._LTD.">#REF!</definedName>
    <definedName name="Habitat_Industries__Thailand" localSheetId="0">#REF!</definedName>
    <definedName name="Habitat_Industries__Thailand" localSheetId="1">#REF!</definedName>
    <definedName name="Habitat_Industries__Thailand">#REF!</definedName>
    <definedName name="Hachem_Paint" localSheetId="0">#REF!</definedName>
    <definedName name="Hachem_Paint" localSheetId="1">#REF!</definedName>
    <definedName name="Hachem_Paint">#REF!</definedName>
    <definedName name="HAMMERSMITH_LTD." localSheetId="0">#REF!</definedName>
    <definedName name="HAMMERSMITH_LTD." localSheetId="1">#REF!</definedName>
    <definedName name="HAMMERSMITH_LTD.">#REF!</definedName>
    <definedName name="HARTFORD" localSheetId="0">#REF!</definedName>
    <definedName name="HARTFORD" localSheetId="1">#REF!</definedName>
    <definedName name="HARTFORD">#REF!</definedName>
    <definedName name="Header_Row" localSheetId="0">ROW(#REF!)</definedName>
    <definedName name="Header_Row" localSheetId="1">ROW(#REF!)</definedName>
    <definedName name="Header_Row">ROW(#REF!)</definedName>
    <definedName name="HH" localSheetId="0">#REF!</definedName>
    <definedName name="HH" localSheetId="1">#REF!</definedName>
    <definedName name="HH">#REF!</definedName>
    <definedName name="HHH" localSheetId="0">#REF!</definedName>
    <definedName name="HHH" localSheetId="1">#REF!</definedName>
    <definedName name="HHH">#REF!</definedName>
    <definedName name="hjh" localSheetId="0">'T 2-4'!hjh</definedName>
    <definedName name="hjh" localSheetId="1">'T 5'!hjh</definedName>
    <definedName name="hjh">[0]!hjh</definedName>
    <definedName name="HOSPITALITY_CO._LTD." localSheetId="0">#REF!</definedName>
    <definedName name="HOSPITALITY_CO._LTD." localSheetId="1">#REF!</definedName>
    <definedName name="HOSPITALITY_CO._LTD.">#REF!</definedName>
    <definedName name="ht" localSheetId="0">#REF!</definedName>
    <definedName name="ht" localSheetId="1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1">#REF!</definedName>
    <definedName name="I">#REF!</definedName>
    <definedName name="II" localSheetId="0">#REF!</definedName>
    <definedName name="II" localSheetId="1">#REF!</definedName>
    <definedName name="II">#REF!</definedName>
    <definedName name="III" localSheetId="0">#REF!</definedName>
    <definedName name="III" localSheetId="1">#REF!</definedName>
    <definedName name="III">#REF!</definedName>
    <definedName name="IMG___ASIA_CO._LTD." localSheetId="0">'[5]AGING LOCAL'!#REF!</definedName>
    <definedName name="IMG___ASIA_CO._LTD." localSheetId="1">'[5]AGING LOCAL'!#REF!</definedName>
    <definedName name="IMG___ASIA_CO._LTD.">'[5]AGING LOCAL'!#REF!</definedName>
    <definedName name="INFINITE_CHEMICAL_LTD.__PART." localSheetId="0">#REF!</definedName>
    <definedName name="INFINITE_CHEMICAL_LTD.__PART." localSheetId="1">#REF!</definedName>
    <definedName name="INFINITE_CHEMICAL_LTD.__PART.">#REF!</definedName>
    <definedName name="Int" localSheetId="0">#REF!</definedName>
    <definedName name="Int" localSheetId="1">#REF!</definedName>
    <definedName name="Int">#REF!</definedName>
    <definedName name="Inter_Aerosol_Products" localSheetId="0">'[2]B-105'!#REF!</definedName>
    <definedName name="Inter_Aerosol_Products" localSheetId="1">'[2]B-105'!#REF!</definedName>
    <definedName name="Inter_Aerosol_Products">'[2]B-105'!#REF!</definedName>
    <definedName name="Inter_Ink" localSheetId="0">#REF!</definedName>
    <definedName name="Inter_Ink" localSheetId="1">#REF!</definedName>
    <definedName name="Inter_Ink">#REF!</definedName>
    <definedName name="INTER_KRAI_CO._LTD." localSheetId="0">#REF!</definedName>
    <definedName name="INTER_KRAI_CO._LTD." localSheetId="1">#REF!</definedName>
    <definedName name="INTER_KRAI_CO._LTD.">#REF!</definedName>
    <definedName name="Interest_Rate" localSheetId="0">#REF!</definedName>
    <definedName name="Interest_Rate" localSheetId="1">#REF!</definedName>
    <definedName name="Interest_Rate">#REF!</definedName>
    <definedName name="Inv.No." localSheetId="0">#REF!,#REF!,#REF!</definedName>
    <definedName name="Inv.No." localSheetId="1">#REF!,#REF!,#REF!</definedName>
    <definedName name="Inv.No.">#REF!,#REF!,#REF!</definedName>
    <definedName name="J" localSheetId="0">#REF!</definedName>
    <definedName name="J" localSheetId="1">#REF!</definedName>
    <definedName name="J">#REF!</definedName>
    <definedName name="J.B.P.INTERNATIONAL_PAINT_CO._LTD." localSheetId="0">#REF!</definedName>
    <definedName name="J.B.P.INTERNATIONAL_PAINT_CO._LTD." localSheetId="1">#REF!</definedName>
    <definedName name="J.B.P.INTERNATIONAL_PAINT_CO._LTD.">#REF!</definedName>
    <definedName name="JAX_PAINTS__THAILAND__CO._LTD." localSheetId="0">#REF!</definedName>
    <definedName name="JAX_PAINTS__THAILAND__CO._LTD." localSheetId="1">#REF!</definedName>
    <definedName name="JAX_PAINTS__THAILAND__CO._LTD.">#REF!</definedName>
    <definedName name="JJ" localSheetId="0">#REF!</definedName>
    <definedName name="JJ" localSheetId="1">#REF!</definedName>
    <definedName name="JJ">#REF!</definedName>
    <definedName name="JJJ" localSheetId="0">#REF!</definedName>
    <definedName name="JJJ" localSheetId="1">#REF!</definedName>
    <definedName name="JJJ">#REF!</definedName>
    <definedName name="JUPITER_INK___CHEMICAL_CO._LTD." localSheetId="0">#REF!</definedName>
    <definedName name="JUPITER_INK___CHEMICAL_CO._LTD." localSheetId="1">#REF!</definedName>
    <definedName name="JUPITER_INK___CHEMICAL_CO._LTD.">#REF!</definedName>
    <definedName name="K" localSheetId="0">#REF!</definedName>
    <definedName name="K" localSheetId="1">#REF!</definedName>
    <definedName name="K">#REF!</definedName>
    <definedName name="K.R.Color_Mixed" localSheetId="0">#REF!</definedName>
    <definedName name="K.R.Color_Mixed" localSheetId="1">#REF!</definedName>
    <definedName name="K.R.Color_Mixed">#REF!</definedName>
    <definedName name="K_BOND_INDUSTRY_CO._LTD." localSheetId="0">'[2]B-105'!#REF!</definedName>
    <definedName name="K_BOND_INDUSTRY_CO._LTD." localSheetId="1">'[2]B-105'!#REF!</definedName>
    <definedName name="K_BOND_INDUSTRY_CO._LTD.">'[2]B-105'!#REF!</definedName>
    <definedName name="KK" localSheetId="0">#REF!</definedName>
    <definedName name="KK" localSheetId="1">#REF!</definedName>
    <definedName name="KK">#REF!</definedName>
    <definedName name="KKK" localSheetId="0">#REF!</definedName>
    <definedName name="KKK" localSheetId="1">#REF!</definedName>
    <definedName name="KKK">#REF!</definedName>
    <definedName name="KOGU_CHEMICAL" localSheetId="0">#REF!</definedName>
    <definedName name="KOGU_CHEMICAL" localSheetId="1">#REF!</definedName>
    <definedName name="KOGU_CHEMICAL">#REF!</definedName>
    <definedName name="Korale_Carpet_Industry" localSheetId="0">'[2]B-105'!#REF!</definedName>
    <definedName name="Korale_Carpet_Industry" localSheetId="1">'[2]B-105'!#REF!</definedName>
    <definedName name="Korale_Carpet_Industry">'[2]B-105'!#REF!</definedName>
    <definedName name="KOSMIK_POLYMER_CO._LTD." localSheetId="0">#REF!</definedName>
    <definedName name="KOSMIK_POLYMER_CO._LTD." localSheetId="1">#REF!</definedName>
    <definedName name="KOSMIK_POLYMER_CO._LTD.">#REF!</definedName>
    <definedName name="L" localSheetId="0">#REF!</definedName>
    <definedName name="L" localSheetId="1">#REF!</definedName>
    <definedName name="L">#REF!</definedName>
    <definedName name="L.I.S._INTERNATIONAL_CO._LTD." localSheetId="0">#REF!</definedName>
    <definedName name="L.I.S._INTERNATIONAL_CO._LTD." localSheetId="1">#REF!</definedName>
    <definedName name="L.I.S._INTERNATIONAL_CO._LTD.">#REF!</definedName>
    <definedName name="Last_Row" localSheetId="0">IF('T 2-4'!Values_Entered,'T 2-4'!Header_Row+'T 2-4'!Number_of_Payments,'T 2-4'!Header_Row)</definedName>
    <definedName name="Last_Row" localSheetId="1">IF('T 5'!Values_Entered,'T 5'!Header_Row+'T 5'!Number_of_Payments,'T 5'!Header_Row)</definedName>
    <definedName name="Last_Row">IF(Values_Entered,Header_Row+Number_of_Payments,Header_Row)</definedName>
    <definedName name="LENA__THAILAND" localSheetId="0">#REF!</definedName>
    <definedName name="LENA__THAILAND" localSheetId="1">#REF!</definedName>
    <definedName name="LENA__THAILAND">#REF!</definedName>
    <definedName name="Liang_Chemical" localSheetId="0">#REF!</definedName>
    <definedName name="Liang_Chemical" localSheetId="1">#REF!</definedName>
    <definedName name="Liang_Chemical">#REF!</definedName>
    <definedName name="LL" localSheetId="0">#REF!</definedName>
    <definedName name="LL" localSheetId="1">#REF!</definedName>
    <definedName name="LL">#REF!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m" localSheetId="0">'T 2-4'!m</definedName>
    <definedName name="m" localSheetId="1">'T 5'!m</definedName>
    <definedName name="m">[0]!m</definedName>
    <definedName name="MBT__Malaysia" localSheetId="0">'[2]B-105'!#REF!</definedName>
    <definedName name="MBT__Malaysia" localSheetId="1">'[2]B-105'!#REF!</definedName>
    <definedName name="MBT__Malaysia">'[2]B-105'!#REF!</definedName>
    <definedName name="MM" localSheetId="0">#REF!</definedName>
    <definedName name="MM" localSheetId="1">#REF!</definedName>
    <definedName name="MM">#REF!</definedName>
    <definedName name="mms" localSheetId="0">'T 2-4'!mms</definedName>
    <definedName name="mms" localSheetId="1">'T 5'!mms</definedName>
    <definedName name="mms">[0]!mms</definedName>
    <definedName name="ms" localSheetId="0">'T 2-4'!ms</definedName>
    <definedName name="ms" localSheetId="1">'T 5'!ms</definedName>
    <definedName name="ms">[0]!ms</definedName>
    <definedName name="MS.SUNASSADA" localSheetId="0">'T 2-4'!MS.SUNASSADA</definedName>
    <definedName name="MS.SUNASSADA" localSheetId="1">'T 5'!MS.SUNASSADA</definedName>
    <definedName name="MS.SUNASSADA">[0]!MS.SUNASSADA</definedName>
    <definedName name="N" localSheetId="0">#REF!</definedName>
    <definedName name="N" localSheetId="1">#REF!</definedName>
    <definedName name="N">#REF!</definedName>
    <definedName name="N.S.PAINT_CO._LTD." localSheetId="0">'[2]B-105'!#REF!</definedName>
    <definedName name="N.S.PAINT_CO._LTD." localSheetId="1">'[2]B-105'!#REF!</definedName>
    <definedName name="N.S.PAINT_CO._LTD.">'[2]B-105'!#REF!</definedName>
    <definedName name="N.T.P.GROUP_CO._LTD." localSheetId="0">#REF!</definedName>
    <definedName name="N.T.P.GROUP_CO._LTD." localSheetId="1">#REF!</definedName>
    <definedName name="N.T.P.GROUP_CO._LTD.">#REF!</definedName>
    <definedName name="na" localSheetId="0">'T 2-4'!na</definedName>
    <definedName name="na" localSheetId="1">'T 5'!na</definedName>
    <definedName name="na">[0]!na</definedName>
    <definedName name="NATIONAL_ADHESIVES_CO._LTD." localSheetId="0">#REF!</definedName>
    <definedName name="NATIONAL_ADHESIVES_CO._LTD." localSheetId="1">#REF!</definedName>
    <definedName name="NATIONAL_ADHESIVES_CO._LTD.">#REF!</definedName>
    <definedName name="NATIONAL_STARCH" localSheetId="0">'[2]B-105'!#REF!</definedName>
    <definedName name="NATIONAL_STARCH" localSheetId="1">'[2]B-105'!#REF!</definedName>
    <definedName name="NATIONAL_STARCH">'[2]B-105'!#REF!</definedName>
    <definedName name="NATIONAL_STARCH_AND_CHEMICAL" localSheetId="0">#REF!</definedName>
    <definedName name="NATIONAL_STARCH_AND_CHEMICAL" localSheetId="1">#REF!</definedName>
    <definedName name="NATIONAL_STARCH_AND_CHEMICAL">#REF!</definedName>
    <definedName name="ne" localSheetId="0">'T 2-4'!ne</definedName>
    <definedName name="ne" localSheetId="1">'T 5'!ne</definedName>
    <definedName name="ne">[0]!ne</definedName>
    <definedName name="NEOMAT_CO._LTD.">"NEOMAT CO.,LTD."</definedName>
    <definedName name="NN" localSheetId="0">#REF!</definedName>
    <definedName name="NN" localSheetId="1">#REF!</definedName>
    <definedName name="NN">#REF!</definedName>
    <definedName name="NO" localSheetId="0">#REF!</definedName>
    <definedName name="NO" localSheetId="1">#REF!</definedName>
    <definedName name="NO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MATCH(0.01,'T 2-4'!End_Bal,-1)+1</definedName>
    <definedName name="Number_of_Payments" localSheetId="1">MATCH(0.01,'T 5'!End_Bal,-1)+1</definedName>
    <definedName name="Number_of_Payments">MATCH(0.01,End_Bal,-1)+1</definedName>
    <definedName name="nut" localSheetId="0" hidden="1">[6]A!#REF!</definedName>
    <definedName name="nut" localSheetId="1" hidden="1">[6]A!#REF!</definedName>
    <definedName name="nut" hidden="1">[6]A!#REF!</definedName>
    <definedName name="O" localSheetId="0">#REF!</definedName>
    <definedName name="O" localSheetId="1">#REF!</definedName>
    <definedName name="O">#REF!</definedName>
    <definedName name="Omnova_Solutions" localSheetId="0">'[2]B-105'!#REF!</definedName>
    <definedName name="Omnova_Solutions" localSheetId="1">'[2]B-105'!#REF!</definedName>
    <definedName name="Omnova_Solutions">'[2]B-105'!#REF!</definedName>
    <definedName name="OO" localSheetId="0">#REF!</definedName>
    <definedName name="OO" localSheetId="1">#REF!</definedName>
    <definedName name="OO">#REF!</definedName>
    <definedName name="ORIENTAL_WEAVERS_CO." localSheetId="0">'[2]B-105'!#REF!</definedName>
    <definedName name="ORIENTAL_WEAVERS_CO." localSheetId="1">'[2]B-105'!#REF!</definedName>
    <definedName name="ORIENTAL_WEAVERS_CO.">'[2]B-105'!#REF!</definedName>
    <definedName name="P" localSheetId="0">#REF!</definedName>
    <definedName name="P" localSheetId="1">#REF!</definedName>
    <definedName name="P">#REF!</definedName>
    <definedName name="P.D.P._Trading" localSheetId="0">#REF!</definedName>
    <definedName name="P.D.P._Trading" localSheetId="1">#REF!</definedName>
    <definedName name="P.D.P._Trading">#REF!</definedName>
    <definedName name="P.T.CLASSIC_PRIMA_CARPET_INDUSTRIES" localSheetId="0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0">#REF!</definedName>
    <definedName name="P_N_C_Chemical" localSheetId="1">#REF!</definedName>
    <definedName name="P_N_C_Chemical">#REF!</definedName>
    <definedName name="pa" localSheetId="0">'T 2-4'!pa</definedName>
    <definedName name="pa" localSheetId="1">'T 5'!pa</definedName>
    <definedName name="pa">[0]!pa</definedName>
    <definedName name="Pacific_Carpet_co._ltd." localSheetId="0">#REF!</definedName>
    <definedName name="Pacific_Carpet_co._ltd." localSheetId="1">#REF!</definedName>
    <definedName name="Pacific_Carpet_co._ltd.">#REF!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DATE(YEAR('T 2-4'!Loan_Start),MONTH('T 2-4'!Loan_Start)+Payment_Number,DAY('T 2-4'!Loan_Start))</definedName>
    <definedName name="Payment_Date" localSheetId="1">DATE(YEAR('T 5'!Loan_Start),MONTH('T 5'!Loan_Start)+Payment_Number,DAY('T 5'!Loan_Start))</definedName>
    <definedName name="Payment_Date">DATE(YEAR(Loan_Start),MONTH(Loan_Start)+Payment_Number,DAY(Loan_Start))</definedName>
    <definedName name="PC" localSheetId="0">#REF!</definedName>
    <definedName name="PC" localSheetId="1">#REF!</definedName>
    <definedName name="PC">#REF!</definedName>
    <definedName name="PCC" localSheetId="0">#REF!</definedName>
    <definedName name="PCC" localSheetId="1">#REF!</definedName>
    <definedName name="PCC">#REF!</definedName>
    <definedName name="PD" localSheetId="0">#REF!</definedName>
    <definedName name="PD" localSheetId="1">#REF!</definedName>
    <definedName name="PD">#REF!</definedName>
    <definedName name="PDD" localSheetId="0">#REF!</definedName>
    <definedName name="PDD" localSheetId="1">#REF!</definedName>
    <definedName name="PDD">#REF!</definedName>
    <definedName name="PENANG_THAI_RATTAN_LTD._PART." localSheetId="0">#REF!</definedName>
    <definedName name="PENANG_THAI_RATTAN_LTD._PART." localSheetId="1">#REF!</definedName>
    <definedName name="PENANG_THAI_RATTAN_LTD._PART.">#REF!</definedName>
    <definedName name="PERMA_FLEX_CO._LTD." localSheetId="0">#REF!</definedName>
    <definedName name="PERMA_FLEX_CO._LTD." localSheetId="1">#REF!</definedName>
    <definedName name="PERMA_FLEX_CO._LTD.">#REF!</definedName>
    <definedName name="Philippine_Carpet" localSheetId="0">'[2]B-105'!#REF!</definedName>
    <definedName name="Philippine_Carpet" localSheetId="1">'[2]B-105'!#REF!</definedName>
    <definedName name="Philippine_Carpet">'[2]B-105'!#REF!</definedName>
    <definedName name="Polestar_Trading" localSheetId="0">#REF!</definedName>
    <definedName name="Polestar_Trading" localSheetId="1">#REF!</definedName>
    <definedName name="Polestar_Trading">#REF!</definedName>
    <definedName name="POLYMER_INNOVATION_CO.__LTD." localSheetId="0">#REF!</definedName>
    <definedName name="POLYMER_INNOVATION_CO.__LTD." localSheetId="1">#REF!</definedName>
    <definedName name="POLYMER_INNOVATION_CO.__LTD.">#REF!</definedName>
    <definedName name="Pornchira_2538" localSheetId="0">'[2]B-105'!#REF!</definedName>
    <definedName name="Pornchira_2538" localSheetId="1">'[2]B-105'!#REF!</definedName>
    <definedName name="Pornchira_2538">'[2]B-105'!#REF!</definedName>
    <definedName name="PP" localSheetId="0">#REF!</definedName>
    <definedName name="PP" localSheetId="1">#REF!</definedName>
    <definedName name="PP">#REF!</definedName>
    <definedName name="PPC" localSheetId="0">#REF!</definedName>
    <definedName name="PPC" localSheetId="1">#REF!</definedName>
    <definedName name="PPC">#REF!</definedName>
    <definedName name="PPD" localSheetId="0">#REF!</definedName>
    <definedName name="PPD" localSheetId="1">#REF!</definedName>
    <definedName name="PPD">#REF!</definedName>
    <definedName name="PPM_Commercial" localSheetId="0">#REF!</definedName>
    <definedName name="PPM_Commercial" localSheetId="1">#REF!</definedName>
    <definedName name="PPM_Commercial">#REF!</definedName>
    <definedName name="PPP" localSheetId="0">#REF!</definedName>
    <definedName name="PPP" localSheetId="1">#REF!</definedName>
    <definedName name="PPP">#REF!</definedName>
    <definedName name="Premier_Products" localSheetId="0">#REF!</definedName>
    <definedName name="Premier_Products" localSheetId="1">#REF!</definedName>
    <definedName name="Premier_Products">#REF!</definedName>
    <definedName name="Princ" localSheetId="0">#REF!</definedName>
    <definedName name="Princ" localSheetId="1">#REF!</definedName>
    <definedName name="Princ">#REF!</definedName>
    <definedName name="_xlnm.Print_Area" localSheetId="2">'6'!$A$1:$R$35</definedName>
    <definedName name="_xlnm.Print_Area" localSheetId="3">'7'!$A$1:$L$34</definedName>
    <definedName name="_xlnm.Print_Area" localSheetId="4">'8-9'!$A$1:$L$83</definedName>
    <definedName name="_xlnm.Print_Area" localSheetId="0">'T 2-4'!$A$1:$P$133</definedName>
    <definedName name="_xlnm.Print_Area" localSheetId="1">'T 5'!$A$1:$P$49</definedName>
    <definedName name="Print_Area_MI" localSheetId="0">[7]Detail!#REF!</definedName>
    <definedName name="Print_Area_MI" localSheetId="1">[7]Detail!#REF!</definedName>
    <definedName name="Print_Area_MI">[7]Detail!#REF!</definedName>
    <definedName name="Print_Area_Reset" localSheetId="0">OFFSET('T 2-4'!Full_Print,0,0,'T 2-4'!Last_Row)</definedName>
    <definedName name="Print_Area_Reset" localSheetId="1">OFFSET('T 5'!Full_Print,0,0,'T 5'!Last_Row)</definedName>
    <definedName name="Print_Area_Reset">OFFSET(Full_Print,0,0,Last_Row)</definedName>
    <definedName name="Prior_Company__Singapore" localSheetId="0">'[2]B-105'!#REF!</definedName>
    <definedName name="Prior_Company__Singapore" localSheetId="1">'[2]B-105'!#REF!</definedName>
    <definedName name="Prior_Company__Singapore">'[2]B-105'!#REF!</definedName>
    <definedName name="Produra_Paint" localSheetId="0">#REF!</definedName>
    <definedName name="Produra_Paint" localSheetId="1">#REF!</definedName>
    <definedName name="Produra_Paint">#REF!</definedName>
    <definedName name="PSI" localSheetId="0">#REF!</definedName>
    <definedName name="PSI" localSheetId="1">#REF!</definedName>
    <definedName name="PSI">#REF!</definedName>
    <definedName name="Ptex_co._ltd." localSheetId="0">#REF!</definedName>
    <definedName name="Ptex_co._ltd." localSheetId="1">#REF!</definedName>
    <definedName name="Ptex_co._ltd.">#REF!</definedName>
    <definedName name="Q" localSheetId="0">#REF!</definedName>
    <definedName name="Q" localSheetId="1">#REF!</definedName>
    <definedName name="Q">#REF!</definedName>
    <definedName name="QQ" localSheetId="0">#REF!</definedName>
    <definedName name="QQ" localSheetId="1">#REF!</definedName>
    <definedName name="QQ">#REF!</definedName>
    <definedName name="QQQ" localSheetId="0">#REF!</definedName>
    <definedName name="QQQ" localSheetId="1">#REF!</definedName>
    <definedName name="QQQ">#REF!</definedName>
    <definedName name="R.J._London_Chem._Ind." localSheetId="0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1">#REF!</definedName>
    <definedName name="R.J.LONDON_CHEMICALS_INDUSTRIES_CO._LTD.">#REF!</definedName>
    <definedName name="ra" localSheetId="0">'T 2-4'!ra</definedName>
    <definedName name="ra" localSheetId="1">'T 5'!ra</definedName>
    <definedName name="ra">[0]!ra</definedName>
    <definedName name="RAJA_UCHINO_CO._LTD." localSheetId="0">#REF!</definedName>
    <definedName name="RAJA_UCHINO_CO._LTD." localSheetId="1">#REF!</definedName>
    <definedName name="RAJA_UCHINO_CO._LTD.">#REF!</definedName>
    <definedName name="RecnPage1" localSheetId="0">#REF!</definedName>
    <definedName name="RecnPage1" localSheetId="1">#REF!</definedName>
    <definedName name="RecnPage1">#REF!</definedName>
    <definedName name="repax" localSheetId="0">'[5]AGING LOCAL'!#REF!</definedName>
    <definedName name="repax" localSheetId="1">'[5]AGING LOCAL'!#REF!</definedName>
    <definedName name="repax">'[5]AGING LOCAL'!#REF!</definedName>
    <definedName name="Repax_Construction" localSheetId="0">#REF!</definedName>
    <definedName name="Repax_Construction" localSheetId="1">#REF!</definedName>
    <definedName name="Repax_Construction">#REF!</definedName>
    <definedName name="RPSC_CHEMICAL_CO._LTD." localSheetId="0">#REF!</definedName>
    <definedName name="RPSC_CHEMICAL_CO._LTD." localSheetId="1">#REF!</definedName>
    <definedName name="RPSC_CHEMICAL_CO._LTD.">#REF!</definedName>
    <definedName name="RR" localSheetId="0">#REF!</definedName>
    <definedName name="RR" localSheetId="1">#REF!</definedName>
    <definedName name="RR">#REF!</definedName>
    <definedName name="rty" localSheetId="0">'T 2-4'!rty</definedName>
    <definedName name="rty" localSheetId="1">'T 5'!rty</definedName>
    <definedName name="rty">[0]!rty</definedName>
    <definedName name="RUBRICK_THAI_CO._LTD." localSheetId="0">'[2]B-105'!#REF!</definedName>
    <definedName name="RUBRICK_THAI_CO._LTD." localSheetId="1">'[2]B-105'!#REF!</definedName>
    <definedName name="RUBRICK_THAI_CO._LTD.">'[2]B-105'!#REF!</definedName>
    <definedName name="s" localSheetId="0">'[2]B-105'!#REF!</definedName>
    <definedName name="s" localSheetId="1">'[2]B-105'!#REF!</definedName>
    <definedName name="s">'[2]B-105'!#REF!</definedName>
    <definedName name="S.A.P._Paint___Chemical" localSheetId="0">'[2]B-105'!#REF!</definedName>
    <definedName name="S.A.P._Paint___Chemical" localSheetId="1">'[2]B-105'!#REF!</definedName>
    <definedName name="S.A.P._Paint___Chemical">'[2]B-105'!#REF!</definedName>
    <definedName name="S.A.P._PAINT___CHEMICAL_CO._LTD." localSheetId="0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1">#REF!</definedName>
    <definedName name="S.K.COLOR___CHEMICALS_LIMITED_PARTNERSHIP">#REF!</definedName>
    <definedName name="S.P.TEXTURE_PAINT_CO._LTD." localSheetId="0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1">'[2]B-105'!#REF!</definedName>
    <definedName name="Sabpantawee">'[2]B-105'!#REF!</definedName>
    <definedName name="SAHAKIT_WISARN_CO._LTD." localSheetId="0">#REF!</definedName>
    <definedName name="SAHAKIT_WISARN_CO._LTD." localSheetId="1">#REF!</definedName>
    <definedName name="SAHAKIT_WISARN_CO._LTD.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earch" localSheetId="0">#REF!</definedName>
    <definedName name="Search" localSheetId="1">#REF!</definedName>
    <definedName name="Search">#REF!</definedName>
    <definedName name="Sefco_Chemical_2001" localSheetId="0">#REF!</definedName>
    <definedName name="Sefco_Chemical_2001" localSheetId="1">#REF!</definedName>
    <definedName name="Sefco_Chemical_2001">#REF!</definedName>
    <definedName name="SHANGHAI_PAINTS_AND_HARDWARE_LTD." localSheetId="0">#REF!</definedName>
    <definedName name="SHANGHAI_PAINTS_AND_HARDWARE_LTD." localSheetId="1">#REF!</definedName>
    <definedName name="SHANGHAI_PAINTS_AND_HARDWARE_LTD.">#REF!</definedName>
    <definedName name="SIAM_EXCEL_POLYTECH_CO._LTD." localSheetId="0">#REF!</definedName>
    <definedName name="SIAM_EXCEL_POLYTECH_CO._LTD." localSheetId="1">#REF!</definedName>
    <definedName name="SIAM_EXCEL_POLYTECH_CO._LTD.">#REF!</definedName>
    <definedName name="Siam_Paint_Industry" localSheetId="0">#REF!</definedName>
    <definedName name="Siam_Paint_Industry" localSheetId="1">#REF!</definedName>
    <definedName name="Siam_Paint_Industry">#REF!</definedName>
    <definedName name="SIAM_SPONG_FOAM_CO._LTD." localSheetId="0">#REF!</definedName>
    <definedName name="SIAM_SPONG_FOAM_CO._LTD." localSheetId="1">#REF!</definedName>
    <definedName name="SIAM_SPONG_FOAM_CO._LTD.">#REF!</definedName>
    <definedName name="Sicpa__Thailand" localSheetId="0">#REF!</definedName>
    <definedName name="Sicpa__Thailand" localSheetId="1">#REF!</definedName>
    <definedName name="Sicpa__Thailand">#REF!</definedName>
    <definedName name="SIKA" localSheetId="0">'[2]B-105'!#REF!</definedName>
    <definedName name="SIKA" localSheetId="1">'[2]B-105'!#REF!</definedName>
    <definedName name="SIKA">'[2]B-105'!#REF!</definedName>
    <definedName name="Sika__Thailand" localSheetId="0">#REF!</definedName>
    <definedName name="Sika__Thailand" localSheetId="1">#REF!</definedName>
    <definedName name="Sika__Thailand">#REF!</definedName>
    <definedName name="Silicone_Coating" localSheetId="0">'[2]B-105'!#REF!</definedName>
    <definedName name="Silicone_Coating" localSheetId="1">'[2]B-105'!#REF!</definedName>
    <definedName name="Silicone_Coating">'[2]B-105'!#REF!</definedName>
    <definedName name="sld" localSheetId="0">#REF!</definedName>
    <definedName name="sld" localSheetId="1">#REF!</definedName>
    <definedName name="sld">#REF!</definedName>
    <definedName name="SOMBOON_SCREEN_CO._LTD." localSheetId="0">'[2]B-105'!#REF!</definedName>
    <definedName name="SOMBOON_SCREEN_CO._LTD." localSheetId="1">'[2]B-105'!#REF!</definedName>
    <definedName name="SOMBOON_SCREEN_CO._LTD.">'[2]B-105'!#REF!</definedName>
    <definedName name="Spec" localSheetId="0">#REF!</definedName>
    <definedName name="Spec" localSheetId="1">#REF!</definedName>
    <definedName name="Spec">#REF!</definedName>
    <definedName name="SS" localSheetId="0">#REF!</definedName>
    <definedName name="SS" localSheetId="1">#REF!</definedName>
    <definedName name="SS">#REF!</definedName>
    <definedName name="star" localSheetId="0">'[2]B-105'!#REF!</definedName>
    <definedName name="star" localSheetId="1">'[2]B-105'!#REF!</definedName>
    <definedName name="star">'[2]B-105'!#REF!</definedName>
    <definedName name="Star_Carpet_co._ltd." localSheetId="0">#REF!</definedName>
    <definedName name="Star_Carpet_co._ltd." localSheetId="1">#REF!</definedName>
    <definedName name="Star_Carpet_co._ltd.">#REF!</definedName>
    <definedName name="Star_Tech_Che." localSheetId="0">#REF!</definedName>
    <definedName name="Star_Tech_Che." localSheetId="1">#REF!</definedName>
    <definedName name="Star_Tech_Che.">#REF!</definedName>
    <definedName name="Start" localSheetId="0">#REF!</definedName>
    <definedName name="Start" localSheetId="1">#REF!</definedName>
    <definedName name="Start">#REF!</definedName>
    <definedName name="StartCode" localSheetId="0">#REF!</definedName>
    <definedName name="StartCode" localSheetId="1">#REF!</definedName>
    <definedName name="StartCode">#REF!</definedName>
    <definedName name="SU" localSheetId="0">'[5]AGING LOCAL'!#REF!</definedName>
    <definedName name="SU" localSheetId="1">'[5]AGING LOCAL'!#REF!</definedName>
    <definedName name="SU">'[5]AGING LOCAL'!#REF!</definedName>
    <definedName name="SUBPANTAVEE_CO._LTD." localSheetId="0">#REF!</definedName>
    <definedName name="SUBPANTAVEE_CO._LTD." localSheetId="1">#REF!</definedName>
    <definedName name="SUBPANTAVEE_CO._LTD.">#REF!</definedName>
    <definedName name="Superior_Construction_C." localSheetId="0">#REF!</definedName>
    <definedName name="Superior_Construction_C." localSheetId="1">#REF!</definedName>
    <definedName name="Superior_Construction_C.">#REF!</definedName>
    <definedName name="Syntec_Quality" localSheetId="0">'[2]B-105'!#REF!</definedName>
    <definedName name="Syntec_Quality" localSheetId="1">'[2]B-105'!#REF!</definedName>
    <definedName name="Syntec_Quality">'[2]B-105'!#REF!</definedName>
    <definedName name="T" localSheetId="0">#REF!</definedName>
    <definedName name="T" localSheetId="1">#REF!</definedName>
    <definedName name="T">#REF!</definedName>
    <definedName name="T.A.T.C." localSheetId="0">#REF!</definedName>
    <definedName name="T.A.T.C." localSheetId="1">#REF!</definedName>
    <definedName name="T.A.T.C.">#REF!</definedName>
    <definedName name="T.R.Y_INTERNATIONAL_CO._LTD." localSheetId="0">#REF!</definedName>
    <definedName name="T.R.Y_INTERNATIONAL_CO._LTD." localSheetId="1">#REF!</definedName>
    <definedName name="T.R.Y_INTERNATIONAL_CO._LTD.">#REF!</definedName>
    <definedName name="tam" localSheetId="0">'T 2-4'!tam</definedName>
    <definedName name="tam" localSheetId="1">'T 5'!tam</definedName>
    <definedName name="tam">[0]!tam</definedName>
    <definedName name="TANG_TIHUA_HENG_CO._LTD." localSheetId="0">'[2]B-105'!#REF!</definedName>
    <definedName name="TANG_TIHUA_HENG_CO._LTD." localSheetId="1">'[2]B-105'!#REF!</definedName>
    <definedName name="TANG_TIHUA_HENG_CO._LTD.">'[2]B-105'!#REF!</definedName>
    <definedName name="TextRefCopy1" localSheetId="0">#REF!</definedName>
    <definedName name="TextRefCopy1" localSheetId="1">#REF!</definedName>
    <definedName name="TextRefCopy1">#REF!</definedName>
    <definedName name="TextRefCopy14" localSheetId="0">#REF!</definedName>
    <definedName name="TextRefCopy14" localSheetId="1">#REF!</definedName>
    <definedName name="TextRefCopy14">#REF!</definedName>
    <definedName name="TextRefCopy57" localSheetId="0">'[8]I-203'!#REF!</definedName>
    <definedName name="TextRefCopy57" localSheetId="1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1">#REF!</definedName>
    <definedName name="thai">#REF!</definedName>
    <definedName name="THAI_DNT_PAINT_MFG._CO._LTD." localSheetId="0">#REF!</definedName>
    <definedName name="THAI_DNT_PAINT_MFG._CO._LTD." localSheetId="1">#REF!</definedName>
    <definedName name="THAI_DNT_PAINT_MFG._CO._LTD.">#REF!</definedName>
    <definedName name="THAI_DO_NO___GEN_GEN_CO._LTD." localSheetId="0">#REF!</definedName>
    <definedName name="THAI_DO_NO___GEN_GEN_CO._LTD." localSheetId="1">#REF!</definedName>
    <definedName name="THAI_DO_NO___GEN_GEN_CO._LTD.">#REF!</definedName>
    <definedName name="Thai_Innovation_Chemical" localSheetId="0">#REF!</definedName>
    <definedName name="Thai_Innovation_Chemical" localSheetId="1">#REF!</definedName>
    <definedName name="Thai_Innovation_Chemical">#REF!</definedName>
    <definedName name="THAI_PACIFIC_PAINT" localSheetId="0">'[2]B-105'!#REF!</definedName>
    <definedName name="THAI_PACIFIC_PAINT" localSheetId="1">'[2]B-105'!#REF!</definedName>
    <definedName name="THAI_PACIFIC_PAINT">'[2]B-105'!#REF!</definedName>
    <definedName name="THANABUN_CHEMICAL_CO._LTD." localSheetId="0">#REF!</definedName>
    <definedName name="THANABUN_CHEMICAL_CO._LTD." localSheetId="1">#REF!</definedName>
    <definedName name="THANABUN_CHEMICAL_CO._LTD.">#REF!</definedName>
    <definedName name="THE_FASTER_PAINT__THAILAND__CO._LTD." localSheetId="0">#REF!</definedName>
    <definedName name="THE_FASTER_PAINT__THAILAND__CO._LTD." localSheetId="1">#REF!</definedName>
    <definedName name="THE_FASTER_PAINT__THAILAND__CO._LTD.">#REF!</definedName>
    <definedName name="Theptawee_Coating" localSheetId="0">#REF!</definedName>
    <definedName name="Theptawee_Coating" localSheetId="1">#REF!</definedName>
    <definedName name="Theptawee_Coating">#REF!</definedName>
    <definedName name="Tiansin_Carpet_Industry" localSheetId="0">'[2]B-105'!#REF!</definedName>
    <definedName name="Tiansin_Carpet_Industry" localSheetId="1">'[2]B-105'!#REF!</definedName>
    <definedName name="Tiansin_Carpet_Industry">'[2]B-105'!#REF!</definedName>
    <definedName name="To" localSheetId="0">#REF!</definedName>
    <definedName name="To" localSheetId="1">#REF!</definedName>
    <definedName name="To">#REF!</definedName>
    <definedName name="TO_YO_INK__THAILAND__CO._LTD." localSheetId="0">#REF!</definedName>
    <definedName name="TO_YO_INK__THAILAND__CO._LTD." localSheetId="1">#REF!</definedName>
    <definedName name="TO_YO_INK__THAILAND__CO._LTD.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0">#REF!</definedName>
    <definedName name="TotalFound" localSheetId="1">#REF!</definedName>
    <definedName name="TotalFound">#REF!</definedName>
    <definedName name="TRIVITH_SUPPLY_CO._LTD." localSheetId="0">#REF!</definedName>
    <definedName name="TRIVITH_SUPPLY_CO._LTD." localSheetId="1">#REF!</definedName>
    <definedName name="TRIVITH_SUPPLY_CO._LTD.">#REF!</definedName>
    <definedName name="tSelect" localSheetId="0">#REF!</definedName>
    <definedName name="tSelect" localSheetId="1">#REF!</definedName>
    <definedName name="tSelect">#REF!</definedName>
    <definedName name="TT" localSheetId="0">#REF!</definedName>
    <definedName name="TT" localSheetId="1">#REF!</definedName>
    <definedName name="TT">#REF!</definedName>
    <definedName name="U" localSheetId="0">#REF!</definedName>
    <definedName name="U" localSheetId="1">#REF!</definedName>
    <definedName name="U">#REF!</definedName>
    <definedName name="U.R._CHEMICAL_CO._LTD." localSheetId="0">#REF!</definedName>
    <definedName name="U.R._CHEMICAL_CO._LTD." localSheetId="1">#REF!</definedName>
    <definedName name="U.R._CHEMICAL_CO._LTD.">#REF!</definedName>
    <definedName name="U___LAND_CO._LTD." localSheetId="0">#REF!</definedName>
    <definedName name="U___LAND_CO._LTD." localSheetId="1">#REF!</definedName>
    <definedName name="U___LAND_CO._LTD.">#REF!</definedName>
    <definedName name="ULAND" localSheetId="0">#REF!</definedName>
    <definedName name="ULAND" localSheetId="1">#REF!</definedName>
    <definedName name="ULAND">#REF!</definedName>
    <definedName name="UNICRON_CHEMICALS_CO._LTD." localSheetId="0">#REF!</definedName>
    <definedName name="UNICRON_CHEMICALS_CO._LTD." localSheetId="1">#REF!</definedName>
    <definedName name="UNICRON_CHEMICALS_CO._LTD.">#REF!</definedName>
    <definedName name="URAI_PHANICH" localSheetId="0">'[2]B-105'!#REF!</definedName>
    <definedName name="URAI_PHANICH" localSheetId="1">'[2]B-105'!#REF!</definedName>
    <definedName name="URAI_PHANICH">'[2]B-105'!#REF!</definedName>
    <definedName name="URAI_PHANICH_CO._LTD." localSheetId="0">#REF!</definedName>
    <definedName name="URAI_PHANICH_CO._LTD." localSheetId="1">#REF!</definedName>
    <definedName name="URAI_PHANICH_CO._LTD.">#REF!</definedName>
    <definedName name="US" localSheetId="0">#REF!</definedName>
    <definedName name="US" localSheetId="1">#REF!</definedName>
    <definedName name="US">#REF!</definedName>
    <definedName name="UU" localSheetId="0">#REF!</definedName>
    <definedName name="UU" localSheetId="1">#REF!</definedName>
    <definedName name="UU">#REF!</definedName>
    <definedName name="V" localSheetId="0">#REF!</definedName>
    <definedName name="V" localSheetId="1">#REF!</definedName>
    <definedName name="V">#REF!</definedName>
    <definedName name="V.P." localSheetId="0">'[2]B-105'!#REF!</definedName>
    <definedName name="V.P." localSheetId="1">'[2]B-105'!#REF!</definedName>
    <definedName name="V.P.">'[2]B-105'!#REF!</definedName>
    <definedName name="V.P.HARDWARE_LTD._PART." localSheetId="0">#REF!</definedName>
    <definedName name="V.P.HARDWARE_LTD._PART." localSheetId="1">#REF!</definedName>
    <definedName name="V.P.HARDWARE_LTD._PART.">#REF!</definedName>
    <definedName name="VA" localSheetId="0">'T 2-4'!VA</definedName>
    <definedName name="VA" localSheetId="1">'T 5'!VA</definedName>
    <definedName name="VA">[0]!VA</definedName>
    <definedName name="Values_Entered" localSheetId="0">IF('T 2-4'!Loan_Amount*'T 2-4'!Interest_Rate*'T 2-4'!Loan_Years*'T 2-4'!Loan_Start&gt;0,1,0)</definedName>
    <definedName name="Values_Entered" localSheetId="1">IF('T 5'!Loan_Amount*'T 5'!Interest_Rate*'T 5'!Loan_Years*'T 5'!Loan_Start&gt;0,1,0)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1">#REF!</definedName>
    <definedName name="VV">#REF!</definedName>
    <definedName name="VVV" localSheetId="0">#REF!</definedName>
    <definedName name="VVV" localSheetId="1">#REF!</definedName>
    <definedName name="VVV">#REF!</definedName>
    <definedName name="W" localSheetId="0">#REF!</definedName>
    <definedName name="W" localSheetId="1">#REF!</definedName>
    <definedName name="W">#REF!</definedName>
    <definedName name="wa" localSheetId="0">'T 2-4'!wa</definedName>
    <definedName name="wa" localSheetId="1">'T 5'!wa</definedName>
    <definedName name="wa">[0]!wa</definedName>
    <definedName name="WANCHAI_TRADING_LTD._PART." localSheetId="0">#REF!</definedName>
    <definedName name="WANCHAI_TRADING_LTD._PART." localSheetId="1">#REF!</definedName>
    <definedName name="WANCHAI_TRADING_LTD._PART.">#REF!</definedName>
    <definedName name="WINCO_SCREEN_CO._LTD." localSheetId="0">#REF!</definedName>
    <definedName name="WINCO_SCREEN_CO._LTD." localSheetId="1">#REF!</definedName>
    <definedName name="WINCO_SCREEN_CO._LTD.">#REF!</definedName>
    <definedName name="Winson_Chemical" localSheetId="0">#REF!</definedName>
    <definedName name="Winson_Chemical" localSheetId="1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0">'T 2-4'!y</definedName>
    <definedName name="y" localSheetId="1">'T 5'!y</definedName>
    <definedName name="y">[0]!y</definedName>
    <definedName name="Ying_Chareon_Paint_Industry" localSheetId="0">#REF!</definedName>
    <definedName name="Ying_Chareon_Paint_Industry" localSheetId="1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1">#REF!</definedName>
    <definedName name="บ้าน">#REF!</definedName>
    <definedName name="ฟ31" localSheetId="0">#REF!</definedName>
    <definedName name="ฟ31" localSheetId="1">#REF!</definedName>
    <definedName name="ฟ31">#REF!</definedName>
    <definedName name="ฟ80" localSheetId="0">#REF!</definedName>
    <definedName name="ฟ80" localSheetId="1">#REF!</definedName>
    <definedName name="ฟ80">#REF!</definedName>
    <definedName name="ภงด1" localSheetId="0">'T 2-4'!ภงด1</definedName>
    <definedName name="ภงด1" localSheetId="1">'T 5'!ภงด1</definedName>
    <definedName name="ภงด1">[0]!ภงด1</definedName>
    <definedName name="อ" localSheetId="0">'[2]Sale 2003'!#REF!</definedName>
    <definedName name="อ" localSheetId="1">'[2]Sale 2003'!#REF!</definedName>
    <definedName name="อ">'[2]Sale 2003'!#REF!</definedName>
    <definedName name="อ6?Fz" localSheetId="0">#REF!</definedName>
    <definedName name="อ6?Fz" localSheetId="1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" i="10" l="1"/>
  <c r="L21" i="10"/>
  <c r="R21" i="4"/>
  <c r="N21" i="4"/>
  <c r="R13" i="4"/>
  <c r="N13" i="4"/>
  <c r="N16" i="4"/>
  <c r="L25" i="10" l="1"/>
  <c r="L24" i="10"/>
  <c r="L16" i="10"/>
  <c r="L15" i="10"/>
  <c r="N26" i="4" l="1"/>
  <c r="N25" i="4"/>
  <c r="N17" i="4"/>
  <c r="P39" i="12" l="1"/>
  <c r="L39" i="12"/>
  <c r="J39" i="12" l="1"/>
  <c r="N39" i="12"/>
  <c r="N24" i="4" l="1"/>
  <c r="R24" i="4" s="1"/>
  <c r="N75" i="11"/>
  <c r="J27" i="10"/>
  <c r="H27" i="10"/>
  <c r="F27" i="10"/>
  <c r="J75" i="11"/>
  <c r="P28" i="4"/>
  <c r="L28" i="4"/>
  <c r="J28" i="4"/>
  <c r="H28" i="4"/>
  <c r="F28" i="4"/>
  <c r="H61" i="5" l="1"/>
  <c r="J61" i="5"/>
  <c r="L61" i="5"/>
  <c r="H69" i="5"/>
  <c r="J69" i="5"/>
  <c r="L69" i="5"/>
  <c r="L12" i="12"/>
  <c r="L21" i="12" s="1"/>
  <c r="H10" i="5" s="1"/>
  <c r="H31" i="5" s="1"/>
  <c r="H34" i="5" s="1"/>
  <c r="N12" i="12"/>
  <c r="N21" i="12" s="1"/>
  <c r="N25" i="12" s="1"/>
  <c r="N27" i="12" s="1"/>
  <c r="P12" i="12"/>
  <c r="P21" i="12" s="1"/>
  <c r="P25" i="12" s="1"/>
  <c r="P27" i="12" s="1"/>
  <c r="L33" i="12"/>
  <c r="N33" i="12"/>
  <c r="P33" i="12"/>
  <c r="R17" i="4"/>
  <c r="R16" i="4"/>
  <c r="P19" i="4"/>
  <c r="L19" i="4"/>
  <c r="J19" i="4"/>
  <c r="H19" i="4"/>
  <c r="F19" i="4"/>
  <c r="R26" i="4"/>
  <c r="L27" i="10"/>
  <c r="F18" i="10"/>
  <c r="J18" i="10"/>
  <c r="H18" i="10"/>
  <c r="N19" i="4" l="1"/>
  <c r="H71" i="5"/>
  <c r="H74" i="5" s="1"/>
  <c r="L25" i="12"/>
  <c r="L27" i="12" s="1"/>
  <c r="R25" i="4"/>
  <c r="R28" i="4" s="1"/>
  <c r="N28" i="4"/>
  <c r="L10" i="5"/>
  <c r="L31" i="5" s="1"/>
  <c r="L34" i="5" s="1"/>
  <c r="L71" i="5" s="1"/>
  <c r="L74" i="5" s="1"/>
  <c r="J10" i="5"/>
  <c r="L18" i="10"/>
  <c r="R19" i="4"/>
  <c r="J31" i="5" l="1"/>
  <c r="J34" i="5" s="1"/>
  <c r="J71" i="5" s="1"/>
  <c r="J74" i="5" s="1"/>
  <c r="L118" i="11"/>
  <c r="L121" i="11" s="1"/>
  <c r="N118" i="11"/>
  <c r="N121" i="11" s="1"/>
  <c r="P118" i="11"/>
  <c r="P121" i="11" s="1"/>
  <c r="J118" i="11"/>
  <c r="J121" i="11" s="1"/>
  <c r="L67" i="11"/>
  <c r="N67" i="11"/>
  <c r="P67" i="11"/>
  <c r="L75" i="11"/>
  <c r="P75" i="11"/>
  <c r="J67" i="11"/>
  <c r="L23" i="11"/>
  <c r="N23" i="11"/>
  <c r="P23" i="11"/>
  <c r="L36" i="11"/>
  <c r="N36" i="11"/>
  <c r="P36" i="11"/>
  <c r="J36" i="11"/>
  <c r="J23" i="11"/>
  <c r="N38" i="11" l="1"/>
  <c r="L38" i="11"/>
  <c r="P38" i="11"/>
  <c r="P77" i="11"/>
  <c r="P123" i="11" s="1"/>
  <c r="L77" i="11"/>
  <c r="L123" i="11" s="1"/>
  <c r="J77" i="11"/>
  <c r="J123" i="11" s="1"/>
  <c r="N77" i="11"/>
  <c r="N123" i="11" s="1"/>
  <c r="J38" i="11"/>
  <c r="A1" i="12" l="1"/>
  <c r="A1" i="5" s="1"/>
  <c r="A43" i="5" s="1"/>
  <c r="A90" i="11"/>
  <c r="A47" i="11"/>
  <c r="A1" i="4" l="1"/>
  <c r="A1" i="10"/>
  <c r="F61" i="5"/>
  <c r="A83" i="5" l="1"/>
  <c r="J12" i="12" l="1"/>
  <c r="J21" i="12" s="1"/>
  <c r="F10" i="5" s="1"/>
  <c r="F31" i="5" s="1"/>
  <c r="J25" i="12" l="1"/>
  <c r="J27" i="12" s="1"/>
  <c r="J33" i="12"/>
  <c r="F69" i="5"/>
  <c r="A89" i="11" l="1"/>
  <c r="A49" i="12" s="1"/>
  <c r="A49" i="11"/>
  <c r="A92" i="11" s="1"/>
  <c r="A133" i="11" l="1"/>
  <c r="A42" i="5"/>
  <c r="A45" i="5" l="1"/>
  <c r="F34" i="5" l="1"/>
  <c r="F71" i="5" l="1"/>
  <c r="F74" i="5" s="1"/>
</calcChain>
</file>

<file path=xl/sharedStrings.xml><?xml version="1.0" encoding="utf-8"?>
<sst xmlns="http://schemas.openxmlformats.org/spreadsheetml/2006/main" count="308" uniqueCount="170">
  <si>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</si>
  <si>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</si>
  <si>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</si>
  <si>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</si>
  <si>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</si>
  <si>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</si>
  <si>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</si>
  <si>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</si>
  <si>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</si>
  <si>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</si>
  <si>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</si>
  <si>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</si>
  <si>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</si>
  <si>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</si>
  <si>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</si>
  <si>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</si>
  <si>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</si>
  <si>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</si>
  <si>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</si>
  <si>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</si>
  <si>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</si>
  <si>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</si>
  <si>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</si>
  <si>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</si>
  <si>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</si>
  <si>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</si>
  <si>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</si>
  <si>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</si>
  <si>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</si>
  <si>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</si>
  <si>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</si>
  <si>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</si>
  <si>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กำไรสะสม</t>
  </si>
  <si>
    <t>อำนาจควบคุม</t>
  </si>
  <si>
    <t>เจ้าหนี้การค้าและเจ้าหนี้อื่น</t>
  </si>
  <si>
    <t>รวมส่วนของ</t>
  </si>
  <si>
    <t>ยังไม่ได้จัดสรร</t>
  </si>
  <si>
    <t>รายได้จากการให้บริการ</t>
  </si>
  <si>
    <t>จัดสรรแล้ว</t>
  </si>
  <si>
    <t>ตามกฎหมาย</t>
  </si>
  <si>
    <t>เงินสดจ่ายเพื่อซื้อสินทรัพย์ไม่มีตัวตน</t>
  </si>
  <si>
    <t>31 ธันวาคม</t>
  </si>
  <si>
    <t>ดอกเบี้ยจ่าย</t>
  </si>
  <si>
    <t>ส่วนที่เป็นของส่วนได้เสียที่ไม่มีอำนาจควบคุม</t>
  </si>
  <si>
    <t>งบกระแสเงินสด (ยังไม่ได้ตรวจสอบ)</t>
  </si>
  <si>
    <t>(ยังไม่ได้ตรวจสอบ)</t>
  </si>
  <si>
    <t>(ตรวจสอบแล้ว)</t>
  </si>
  <si>
    <t>ลูกหนี้การค้าและลูกหนี้อื่น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</si>
  <si>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</si>
  <si>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</si>
  <si>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</si>
  <si>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ส่วนได้เสียที่ไม่มีอำนาจควบคุม</t>
  </si>
  <si>
    <t>ต้นทุนจากการให้บริการ</t>
  </si>
  <si>
    <t>ข้อมูลทางการเงินรวม</t>
  </si>
  <si>
    <t>ข้อมูลทางการเงินเฉพาะบริษัท</t>
  </si>
  <si>
    <t>ทุนสำรอง</t>
  </si>
  <si>
    <t>ที่ไม่มี</t>
  </si>
  <si>
    <t>ส่วนได้เสีย</t>
  </si>
  <si>
    <t>เงินสดรับจากดอกเบี้ยรับ</t>
  </si>
  <si>
    <t>การเปลี่ยนแปลงของสินทรัพย์และหนี้สินดำเนินงาน</t>
  </si>
  <si>
    <t>กำไรขั้นต้น</t>
  </si>
  <si>
    <t>เงินสดและรายการเทียบเท่าเงินสดต้นงวด</t>
  </si>
  <si>
    <t>รายการปรับปรุง</t>
  </si>
  <si>
    <t>จากการรวม</t>
  </si>
  <si>
    <t>ควบคุมเดียวกัน</t>
  </si>
  <si>
    <t>ธุรกิจภายใต้การ</t>
  </si>
  <si>
    <t>เงินลงทุนในบริษัทร่วม</t>
  </si>
  <si>
    <t>การควบคุมเดียวกัน</t>
  </si>
  <si>
    <t>ประมาณการค่ารื้อถอน</t>
  </si>
  <si>
    <t>กำไรก่อนค่าใช้จ่ายภาษีเงินได้</t>
  </si>
  <si>
    <t>อุปกรณ์และยานพาหนะ</t>
  </si>
  <si>
    <t>ส่วนต่ำจากการรวมธุรกิจภายใต้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</si>
  <si>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</si>
  <si>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</si>
  <si>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</si>
  <si>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</si>
  <si>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</si>
  <si>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 (ยังไม่ได้ตรวจสอบ)</t>
  </si>
  <si>
    <t>ข้อมูลทางการเงินเฉพาะกิจการ</t>
  </si>
  <si>
    <t>ค่าตัดจำหน่ายสินทรัพย์ไม่มีตัวตน</t>
  </si>
  <si>
    <t>ค่าใช้จ่ายผลประโยชน์พนักงาน</t>
  </si>
  <si>
    <t>-  ลูกหนี้การค้าและลูกหนี้อื่น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</si>
  <si>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</si>
  <si>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</si>
  <si>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</si>
  <si>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ส่วนที่เป็นของผู้เป็นเจ้าของของบริษัทใหญ่</t>
  </si>
  <si>
    <t>กำไรเบ็ดเสร็จรวมสำหรับงวด</t>
  </si>
  <si>
    <t>ส่วนต่ำ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</si>
  <si>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</si>
  <si>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</si>
  <si>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</si>
  <si>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ค่าใช้จ่ายภาษีเงินได้</t>
  </si>
  <si>
    <t>รวมส่วนของผู้เป็นเจ้าของของบริษัทใหญ่</t>
  </si>
  <si>
    <t>กรรมการ  ______________________________________                             กรรมการ  ______________________________________</t>
  </si>
  <si>
    <t>เงินสดและรายการเทียบเท่าเงินสดสิ้นงวด</t>
  </si>
  <si>
    <t>เงินให้กู้ยืมระยะสั้นแก่บริษัทย่อย</t>
  </si>
  <si>
    <t>มูลค่าที่ตราไว้หุ้นละ 0.50 บาท</t>
  </si>
  <si>
    <t>มูลค่าที่ชำระแล้วหุ้นละ 0.50 บาท</t>
  </si>
  <si>
    <t>เงินปันผลจ่าย</t>
  </si>
  <si>
    <t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t>
  </si>
  <si>
    <t xml:space="preserve">                                                                                                                            </t>
  </si>
  <si>
    <t>ส่วนที่ถึงกำหนดชำระภายในหนึ่งปี</t>
  </si>
  <si>
    <t>เงินสดสุทธิ(ใช้ไปใน)ได้มาจากกิจกรรมลงทุน</t>
  </si>
  <si>
    <t>เงินสดและรายการเทียบเท่าเงินสด(ลดลง)เพิ่มขึ้นสุทธิ</t>
  </si>
  <si>
    <t>กรรมการ  ____________________________     กรรมการ  ______________________________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</si>
  <si>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</si>
  <si>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</si>
  <si>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</si>
  <si>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</t>
  </si>
  <si>
    <t>งบกำไรขาดทุนเบ็ดเสร็จ (ยังไม่ได้ตรวจสอบ)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</si>
  <si>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</si>
  <si>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>31 มีนาคม</t>
  </si>
  <si>
    <t>พ.ศ. 2563</t>
  </si>
  <si>
    <t>ยอดยกมาต้นงวด วันที่ 1 มกราคม พ.ศ. 2563</t>
  </si>
  <si>
    <t>ยอดคงเหลือสิ้นงวด วันที่ 31 มีนาคม พ.ศ. 2563</t>
  </si>
  <si>
    <t>บริษัท แอดเทค ฮับ จำกัด (มหาชน)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</si>
  <si>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</si>
  <si>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</si>
  <si>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</si>
  <si>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 xml:space="preserve">เงินสดจ่ายเพื่อซื้อส่วนปรับปรุงอาคาร </t>
  </si>
  <si>
    <t xml:space="preserve">ค่าเสื่อมราคาส่วนปรับปรุงอาคาร 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</si>
  <si>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</si>
  <si>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</si>
  <si>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</si>
  <si>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 xml:space="preserve">หนี้สินตามสัญญาเช่า                      </t>
  </si>
  <si>
    <t>หนี้สินตามสัญญาเช่า</t>
  </si>
  <si>
    <t>กำไรจากอัตราแลกเปลี่ยนที่ยังไม่เกิดขึ้นจริง</t>
  </si>
  <si>
    <t>ดอกเบี้ยจ่ายตามสัญญาเช่า</t>
  </si>
  <si>
    <t>จ่ายคืนเงินต้นของหนี้สินตามสัญญาเช่า</t>
  </si>
  <si>
    <t>ชำระแล้ว</t>
  </si>
  <si>
    <t>กำไรจากการเปลี่ยนแปลงมูลค่ายุติธรรมของ</t>
  </si>
  <si>
    <t>สินทรัพย์ทางการเงิน</t>
  </si>
  <si>
    <t>เงินสดสุทธิใช้ไปในกิจกรรมจัดหาเงิน</t>
  </si>
  <si>
    <t>ค่าตัดจำหน่ายสินทรัพย์สิทธิการใช้</t>
  </si>
  <si>
    <t xml:space="preserve">          นายชวัล  บุญประกอบศักดิ์                                นายสมโภช  ทนุตันติวงศ์</t>
  </si>
  <si>
    <t>และสินทรัพย์ที่เกิดจากสัญญา</t>
  </si>
  <si>
    <t>ภาษีเงินได้ค้างจ่าย</t>
  </si>
  <si>
    <t xml:space="preserve">หุ้นสามัญ จำนวน 160,000,000 หุ้น </t>
  </si>
  <si>
    <t xml:space="preserve">หุ้นสามัญ จำนวน 120,000,000 หุ้น </t>
  </si>
  <si>
    <t>จัดสรรแล้ว - สำรองตามกฎหมาย</t>
  </si>
  <si>
    <t>ณ วันที่ 31 มีนาคม พ.ศ. 2564</t>
  </si>
  <si>
    <t>พ.ศ. 2564</t>
  </si>
  <si>
    <t>ยอดคงเหลือสิ้นงวด วันที่ 31 มีนาคม พ.ศ. 2564</t>
  </si>
  <si>
    <t>สำหรับงวดสามเดือนสิ้นสุดวันที่ 31 มีนาคม พ.ศ. 2564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</si>
  <si>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</si>
  <si>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รายได้เงินปันผล</t>
  </si>
  <si>
    <t>เงินปันผลรับ</t>
  </si>
  <si>
    <t>เงินสดจ่ายเพื่อให้กู้ยืมระยะสั้นแก่บริษัทย่อย</t>
  </si>
  <si>
    <t>บริษัทย่อยจ่ายเงินปันผล</t>
  </si>
  <si>
    <t>เงินปันผลจ่ายให้ส่วนได้เสียไม่มีอำนาจควบคุม</t>
  </si>
  <si>
    <t>ส่วนแบ่งกำไรจากเงินลงทุนในบริษัทร่วม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</si>
  <si>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</si>
  <si>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</si>
  <si>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การแบ่งปันกำไรเบ็ดเสร็จรวม </t>
  </si>
  <si>
    <t>เงินปันผลรับจากบริษัทย่อย</t>
  </si>
  <si>
    <t>ค่าเผื่อผลขาดทุนที่คาดว่าจะเกิดขึ้น</t>
  </si>
  <si>
    <t>-</t>
  </si>
  <si>
    <t>ยอดยกมาต้นงวด วันที่ 1 มกราคม พ.ศ. 2564</t>
  </si>
  <si>
    <t>ส่วนปรับปรุงอาคาร อุปกรณ์</t>
  </si>
  <si>
    <t>และยานพาหนะ</t>
  </si>
  <si>
    <t>เงินสดรับชำระคืนจากเงินให้กู้ยืมระยะสั้น</t>
  </si>
  <si>
    <t>แก่บริษัทย่อย</t>
  </si>
  <si>
    <t xml:space="preserve">                       กรรมการ  ______________________________________                             กรรมการ  ______________________________________</t>
  </si>
  <si>
    <t xml:space="preserve">                                                 นายชวัล  บุญประกอบศักดิ์                                                                            นายสมโภช  ทนุตันติวงศ์ </t>
  </si>
  <si>
    <t xml:space="preserve">                      กรรมการ  ____________________________               กรรมการ  ______________________________</t>
  </si>
  <si>
    <t xml:space="preserve">                                       นายชวัล  บุญประกอบศักดิ์                                              นายสมโภช  ทนุตันติวงศ์</t>
  </si>
  <si>
    <t xml:space="preserve">                                       นายชวัล  บุญประกอบศักดิ์                                             นายสมโภช  ทนุตันติวงศ์</t>
  </si>
  <si>
    <t xml:space="preserve">                                        นายชวัล  บุญประกอบศักดิ์                                             นายสมโภช  ทนุตันติวงศ์</t>
  </si>
  <si>
    <t xml:space="preserve">                                        นายชวัล  บุญประกอบศักดิ์                                              นายสมโภช  ทนุตันติวงศ์</t>
  </si>
  <si>
    <t xml:space="preserve">                                                  นายชวัล  บุญประกอบศักดิ์                                                                        นายสมโภช  ทนุตันติวงศ์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</si>
</sst>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_(* #,##0_);_(* \(#,##0\);_(* &quot;-&quot;_);_(@_)"/>
    <numFmt numFmtId="191" formatCode="_(* #,##0.00_);_(* \(#,##0.00\);_(* &quot;-&quot;??_);_(@_)"/>
    <numFmt numFmtId="192" formatCode="#,##0;\(#,##0\)"/>
    <numFmt numFmtId="193" formatCode="#,##0;\(#,##0\);&quot;-&quot;;@"/>
    <numFmt numFmtId="194" formatCode="General_)"/>
    <numFmt numFmtId="195" formatCode="_(* #,##0.0_);_(* \(#,##0.0\);_(* &quot;-&quot;??_);_(@_)"/>
    <numFmt numFmtId="196" formatCode="0.00_);\(0.00\)"/>
    <numFmt numFmtId="197" formatCode="0.0_);\(0.0\)"/>
    <numFmt numFmtId="198" formatCode="\$#,##0;\(\$#,##0\)"/>
    <numFmt numFmtId="199" formatCode="\$#,##0.00;\(\$#,##0.00\)"/>
    <numFmt numFmtId="200" formatCode="_-[$€]* #,##0.00_-;\-[$€]* #,##0.00_-;_-[$€]* &quot;-&quot;??_-;_-@_-"/>
    <numFmt numFmtId="201" formatCode="mm/dd/yy"/>
    <numFmt numFmtId="202" formatCode="0_);\(0\)"/>
    <numFmt numFmtId="203" formatCode="_-* #,##0_-;\-* #,##0_-;_-* &quot;-&quot;??_-;_-@_-"/>
    <numFmt numFmtId="204" formatCode="&quot;$&quot;#,##0.00_);[Red]\(&quot;$&quot;#,##0.00\)"/>
    <numFmt numFmtId="205" formatCode="&quot;&quot;#,##0_);\(&quot;&quot;#,##0\)"/>
    <numFmt numFmtId="206" formatCode="_(* #,##0_);_(* \(#,##0\);_(* &quot;-&quot;??_);_(@_)"/>
    <numFmt numFmtId="207" formatCode="#,##0.0000;\(#,##0.0000\);&quot;-&quot;;@"/>
    <numFmt numFmtId="208" formatCode="#,##0.00;\(#,##0.00\);&quot;-&quot;;@"/>
  </numFmts>
  <fonts count="5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8"/>
      <name val="Arial"/>
      <family val="2"/>
      <charset val="22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C00000"/>
      <name val="Browallia New"/>
      <family val="2"/>
    </font>
    <font>
      <u/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6">
    <xf numFmtId="0" fontId="0" fillId="0" borderId="0"/>
    <xf numFmtId="194" fontId="6" fillId="0" borderId="0"/>
    <xf numFmtId="194" fontId="6" fillId="0" borderId="0"/>
    <xf numFmtId="194" fontId="6" fillId="0" borderId="0"/>
    <xf numFmtId="9" fontId="8" fillId="0" borderId="0"/>
    <xf numFmtId="0" fontId="9" fillId="0" borderId="0" applyNumberFormat="0" applyFill="0" applyBorder="0" applyAlignment="0" applyProtection="0"/>
    <xf numFmtId="189" fontId="10" fillId="0" borderId="1" applyAlignment="0" applyProtection="0"/>
    <xf numFmtId="0" fontId="11" fillId="0" borderId="0" applyFill="0" applyBorder="0" applyAlignment="0"/>
    <xf numFmtId="195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0" fontId="11" fillId="0" borderId="0" applyFill="0" applyBorder="0" applyAlignment="0"/>
    <xf numFmtId="197" fontId="11" fillId="0" borderId="0" applyFill="0" applyBorder="0" applyAlignment="0"/>
    <xf numFmtId="195" fontId="11" fillId="0" borderId="0" applyFill="0" applyBorder="0" applyAlignment="0"/>
    <xf numFmtId="0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2" fontId="12" fillId="0" borderId="0"/>
    <xf numFmtId="0" fontId="13" fillId="0" borderId="0" applyNumberFormat="0" applyAlignment="0">
      <alignment horizontal="left"/>
    </xf>
    <xf numFmtId="0" fontId="9" fillId="0" borderId="2"/>
    <xf numFmtId="195" fontId="11" fillId="0" borderId="0" applyFont="0" applyFill="0" applyBorder="0" applyAlignment="0" applyProtection="0"/>
    <xf numFmtId="199" fontId="12" fillId="0" borderId="0"/>
    <xf numFmtId="14" fontId="7" fillId="0" borderId="0" applyFill="0" applyBorder="0" applyAlignment="0"/>
    <xf numFmtId="38" fontId="14" fillId="0" borderId="3">
      <alignment vertical="center"/>
    </xf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8" fontId="12" fillId="0" borderId="0"/>
    <xf numFmtId="0" fontId="11" fillId="0" borderId="0"/>
    <xf numFmtId="0" fontId="11" fillId="0" borderId="0" applyFill="0" applyBorder="0" applyAlignment="0"/>
    <xf numFmtId="195" fontId="11" fillId="0" borderId="0" applyFill="0" applyBorder="0" applyAlignment="0"/>
    <xf numFmtId="0" fontId="11" fillId="0" borderId="0" applyFill="0" applyBorder="0" applyAlignment="0"/>
    <xf numFmtId="197" fontId="11" fillId="0" borderId="0" applyFill="0" applyBorder="0" applyAlignment="0"/>
    <xf numFmtId="195" fontId="11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200" fontId="1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3" borderId="2" applyNumberFormat="0" applyBorder="0" applyAlignment="0" applyProtection="0"/>
    <xf numFmtId="0" fontId="20" fillId="0" borderId="0"/>
    <xf numFmtId="0" fontId="11" fillId="0" borderId="0" applyFill="0" applyBorder="0" applyAlignment="0"/>
    <xf numFmtId="195" fontId="11" fillId="0" borderId="0" applyFill="0" applyBorder="0" applyAlignment="0"/>
    <xf numFmtId="0" fontId="11" fillId="0" borderId="0" applyFill="0" applyBorder="0" applyAlignment="0"/>
    <xf numFmtId="197" fontId="11" fillId="0" borderId="0" applyFill="0" applyBorder="0" applyAlignment="0"/>
    <xf numFmtId="195" fontId="11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11" fillId="0" borderId="0"/>
    <xf numFmtId="0" fontId="5" fillId="0" borderId="0"/>
    <xf numFmtId="0" fontId="4" fillId="0" borderId="0"/>
    <xf numFmtId="0" fontId="4" fillId="0" borderId="0"/>
    <xf numFmtId="40" fontId="27" fillId="4" borderId="0">
      <alignment horizontal="right"/>
    </xf>
    <xf numFmtId="0" fontId="28" fillId="4" borderId="6"/>
    <xf numFmtId="19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7" applyNumberFormat="0" applyBorder="0"/>
    <xf numFmtId="0" fontId="11" fillId="0" borderId="0" applyFill="0" applyBorder="0" applyAlignment="0"/>
    <xf numFmtId="195" fontId="11" fillId="0" borderId="0" applyFill="0" applyBorder="0" applyAlignment="0"/>
    <xf numFmtId="0" fontId="11" fillId="0" borderId="0" applyFill="0" applyBorder="0" applyAlignment="0"/>
    <xf numFmtId="197" fontId="11" fillId="0" borderId="0" applyFill="0" applyBorder="0" applyAlignment="0"/>
    <xf numFmtId="195" fontId="11" fillId="0" borderId="0" applyFill="0" applyBorder="0" applyAlignment="0"/>
    <xf numFmtId="0" fontId="11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0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9" fillId="0" borderId="0"/>
    <xf numFmtId="1" fontId="11" fillId="0" borderId="9" applyNumberFormat="0" applyFill="0" applyAlignment="0" applyProtection="0">
      <alignment horizontal="center" vertical="center"/>
    </xf>
    <xf numFmtId="201" fontId="30" fillId="0" borderId="0" applyNumberFormat="0" applyFill="0" applyBorder="0" applyAlignment="0" applyProtection="0">
      <alignment horizontal="left"/>
    </xf>
    <xf numFmtId="0" fontId="11" fillId="0" borderId="2" applyNumberFormat="0"/>
    <xf numFmtId="0" fontId="31" fillId="0" borderId="10"/>
    <xf numFmtId="0" fontId="11" fillId="6" borderId="0"/>
    <xf numFmtId="0" fontId="11" fillId="0" borderId="0" applyNumberFormat="0" applyFill="0" applyBorder="0" applyAlignment="0" applyProtection="0"/>
    <xf numFmtId="194" fontId="6" fillId="0" borderId="0"/>
    <xf numFmtId="0" fontId="32" fillId="0" borderId="11"/>
    <xf numFmtId="40" fontId="33" fillId="0" borderId="0" applyBorder="0">
      <alignment horizontal="right"/>
    </xf>
    <xf numFmtId="49" fontId="7" fillId="0" borderId="0" applyFill="0" applyBorder="0" applyAlignment="0"/>
    <xf numFmtId="202" fontId="11" fillId="0" borderId="0" applyFill="0" applyBorder="0" applyAlignment="0"/>
    <xf numFmtId="0" fontId="11" fillId="0" borderId="0" applyFill="0" applyBorder="0" applyAlignment="0"/>
    <xf numFmtId="0" fontId="34" fillId="7" borderId="2"/>
    <xf numFmtId="203" fontId="18" fillId="0" borderId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43" fontId="3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0" fillId="0" borderId="0"/>
    <xf numFmtId="43" fontId="40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0" fontId="4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" fillId="0" borderId="0"/>
    <xf numFmtId="0" fontId="2" fillId="0" borderId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1" fillId="0" borderId="0"/>
    <xf numFmtId="0" fontId="2" fillId="0" borderId="0"/>
    <xf numFmtId="41" fontId="3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2" fontId="3" fillId="0" borderId="0" applyFont="0" applyFill="0" applyBorder="0" applyAlignment="0" applyProtection="0"/>
    <xf numFmtId="37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7" fontId="42" fillId="0" borderId="0"/>
    <xf numFmtId="0" fontId="45" fillId="0" borderId="0"/>
    <xf numFmtId="0" fontId="11" fillId="0" borderId="0"/>
    <xf numFmtId="43" fontId="41" fillId="0" borderId="0" applyFont="0" applyFill="0" applyBorder="0" applyAlignment="0" applyProtection="0"/>
    <xf numFmtId="204" fontId="43" fillId="0" borderId="0" applyFont="0" applyFill="0" applyBorder="0" applyAlignment="0" applyProtection="0"/>
    <xf numFmtId="37" fontId="42" fillId="0" borderId="0"/>
    <xf numFmtId="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53">
    <xf numFmtId="0" fontId="0" fillId="0" borderId="0" xfId="0"/>
    <xf numFmtId="0" fontId="46" fillId="0" borderId="0" xfId="119" applyFont="1" applyFill="1" applyAlignment="1">
      <alignment vertical="center"/>
    </xf>
    <xf numFmtId="0" fontId="46" fillId="0" borderId="0" xfId="119" applyFont="1" applyFill="1" applyAlignment="1">
      <alignment horizontal="center" vertical="center"/>
    </xf>
    <xf numFmtId="0" fontId="47" fillId="0" borderId="0" xfId="119" applyFont="1" applyFill="1" applyBorder="1" applyAlignment="1">
      <alignment vertical="center"/>
    </xf>
    <xf numFmtId="0" fontId="47" fillId="0" borderId="0" xfId="119" applyFont="1" applyFill="1" applyAlignment="1">
      <alignment vertical="center"/>
    </xf>
    <xf numFmtId="193" fontId="47" fillId="0" borderId="12" xfId="119" applyNumberFormat="1" applyFont="1" applyFill="1" applyBorder="1" applyAlignment="1">
      <alignment horizontal="right" vertical="center"/>
    </xf>
    <xf numFmtId="193" fontId="47" fillId="0" borderId="0" xfId="119" applyNumberFormat="1" applyFont="1" applyFill="1" applyBorder="1" applyAlignment="1">
      <alignment horizontal="right" vertical="center"/>
    </xf>
    <xf numFmtId="0" fontId="46" fillId="0" borderId="0" xfId="119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192" fontId="47" fillId="0" borderId="0" xfId="119" applyNumberFormat="1" applyFont="1" applyFill="1" applyBorder="1" applyAlignment="1">
      <alignment horizontal="right" vertical="center"/>
    </xf>
    <xf numFmtId="192" fontId="46" fillId="0" borderId="0" xfId="119" applyNumberFormat="1" applyFont="1" applyFill="1" applyBorder="1" applyAlignment="1">
      <alignment horizontal="center" vertical="center"/>
    </xf>
    <xf numFmtId="193" fontId="46" fillId="0" borderId="0" xfId="119" applyNumberFormat="1" applyFont="1" applyFill="1" applyBorder="1" applyAlignment="1">
      <alignment horizontal="right" vertical="center"/>
    </xf>
    <xf numFmtId="193" fontId="46" fillId="0" borderId="1" xfId="119" applyNumberFormat="1" applyFont="1" applyFill="1" applyBorder="1" applyAlignment="1">
      <alignment horizontal="right" vertical="center"/>
    </xf>
    <xf numFmtId="192" fontId="46" fillId="0" borderId="0" xfId="119" applyNumberFormat="1" applyFont="1" applyFill="1" applyBorder="1" applyAlignment="1">
      <alignment horizontal="right" vertical="center"/>
    </xf>
    <xf numFmtId="193" fontId="46" fillId="0" borderId="0" xfId="119" applyNumberFormat="1" applyFont="1" applyFill="1" applyAlignment="1">
      <alignment horizontal="right" vertical="center"/>
    </xf>
    <xf numFmtId="193" fontId="46" fillId="0" borderId="0" xfId="119" quotePrefix="1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6" fillId="0" borderId="12" xfId="0" applyFont="1" applyFill="1" applyBorder="1" applyAlignment="1">
      <alignment horizontal="center" vertical="top"/>
    </xf>
    <xf numFmtId="193" fontId="46" fillId="0" borderId="12" xfId="119" applyNumberFormat="1" applyFont="1" applyFill="1" applyBorder="1" applyAlignment="1">
      <alignment horizontal="right" vertical="center"/>
    </xf>
    <xf numFmtId="193" fontId="47" fillId="0" borderId="0" xfId="120" applyNumberFormat="1" applyFont="1" applyFill="1" applyBorder="1" applyAlignment="1">
      <alignment horizontal="right" vertical="center"/>
    </xf>
    <xf numFmtId="193" fontId="47" fillId="0" borderId="12" xfId="120" applyNumberFormat="1" applyFont="1" applyFill="1" applyBorder="1" applyAlignment="1">
      <alignment horizontal="right" vertical="center"/>
    </xf>
    <xf numFmtId="193" fontId="47" fillId="0" borderId="13" xfId="119" applyNumberFormat="1" applyFont="1" applyFill="1" applyBorder="1" applyAlignment="1">
      <alignment horizontal="right" vertical="center"/>
    </xf>
    <xf numFmtId="193" fontId="47" fillId="0" borderId="0" xfId="0" applyNumberFormat="1" applyFont="1" applyFill="1" applyBorder="1" applyAlignment="1">
      <alignment vertical="center"/>
    </xf>
    <xf numFmtId="193" fontId="47" fillId="0" borderId="12" xfId="120" applyNumberFormat="1" applyFont="1" applyFill="1" applyBorder="1" applyAlignment="1">
      <alignment vertical="center"/>
    </xf>
    <xf numFmtId="193" fontId="46" fillId="0" borderId="0" xfId="124" applyNumberFormat="1" applyFont="1" applyFill="1" applyAlignment="1">
      <alignment horizontal="center" vertical="center"/>
    </xf>
    <xf numFmtId="205" fontId="46" fillId="0" borderId="0" xfId="124" applyNumberFormat="1" applyFont="1" applyFill="1" applyAlignment="1">
      <alignment horizontal="center" vertical="center"/>
    </xf>
    <xf numFmtId="193" fontId="46" fillId="0" borderId="0" xfId="124" applyNumberFormat="1" applyFont="1" applyFill="1" applyAlignment="1">
      <alignment horizontal="right" vertical="center"/>
    </xf>
    <xf numFmtId="205" fontId="46" fillId="0" borderId="0" xfId="124" applyNumberFormat="1" applyFont="1" applyFill="1" applyAlignment="1">
      <alignment horizontal="right" vertical="center"/>
    </xf>
    <xf numFmtId="205" fontId="46" fillId="0" borderId="0" xfId="124" applyNumberFormat="1" applyFont="1" applyFill="1" applyBorder="1" applyAlignment="1">
      <alignment horizontal="center" vertical="center"/>
    </xf>
    <xf numFmtId="193" fontId="46" fillId="0" borderId="0" xfId="124" applyNumberFormat="1" applyFont="1" applyFill="1" applyBorder="1" applyAlignment="1">
      <alignment horizontal="center" vertical="center"/>
    </xf>
    <xf numFmtId="193" fontId="46" fillId="0" borderId="0" xfId="124" applyNumberFormat="1" applyFont="1" applyFill="1" applyBorder="1" applyAlignment="1">
      <alignment horizontal="right" vertical="center"/>
    </xf>
    <xf numFmtId="205" fontId="48" fillId="0" borderId="0" xfId="124" applyNumberFormat="1" applyFont="1" applyFill="1" applyBorder="1" applyAlignment="1">
      <alignment horizontal="center" vertical="center"/>
    </xf>
    <xf numFmtId="205" fontId="48" fillId="0" borderId="0" xfId="124" applyNumberFormat="1" applyFont="1" applyFill="1" applyAlignment="1">
      <alignment horizontal="center" vertical="center"/>
    </xf>
    <xf numFmtId="0" fontId="46" fillId="0" borderId="12" xfId="119" applyFont="1" applyFill="1" applyBorder="1" applyAlignment="1">
      <alignment horizontal="center" vertical="center"/>
    </xf>
    <xf numFmtId="193" fontId="46" fillId="0" borderId="12" xfId="124" applyNumberFormat="1" applyFont="1" applyFill="1" applyBorder="1" applyAlignment="1">
      <alignment horizontal="right" vertical="center"/>
    </xf>
    <xf numFmtId="0" fontId="46" fillId="0" borderId="0" xfId="119" applyFont="1" applyFill="1" applyBorder="1" applyAlignment="1">
      <alignment horizontal="center" vertical="center"/>
    </xf>
    <xf numFmtId="193" fontId="47" fillId="0" borderId="0" xfId="124" applyNumberFormat="1" applyFont="1" applyFill="1" applyBorder="1" applyAlignment="1">
      <alignment horizontal="right" vertical="center"/>
    </xf>
    <xf numFmtId="205" fontId="47" fillId="0" borderId="0" xfId="124" applyNumberFormat="1" applyFont="1" applyFill="1" applyBorder="1" applyAlignment="1">
      <alignment horizontal="center" vertical="center"/>
    </xf>
    <xf numFmtId="205" fontId="47" fillId="0" borderId="0" xfId="124" applyNumberFormat="1" applyFont="1" applyFill="1" applyBorder="1" applyAlignment="1">
      <alignment horizontal="right" vertical="center"/>
    </xf>
    <xf numFmtId="193" fontId="47" fillId="0" borderId="12" xfId="124" applyNumberFormat="1" applyFont="1" applyFill="1" applyBorder="1" applyAlignment="1">
      <alignment horizontal="right" vertical="center"/>
    </xf>
    <xf numFmtId="193" fontId="47" fillId="0" borderId="0" xfId="124" applyNumberFormat="1" applyFont="1" applyFill="1" applyAlignment="1">
      <alignment horizontal="right" vertical="center"/>
    </xf>
    <xf numFmtId="193" fontId="47" fillId="0" borderId="0" xfId="124" applyNumberFormat="1" applyFont="1" applyFill="1" applyBorder="1" applyAlignment="1">
      <alignment vertical="center"/>
    </xf>
    <xf numFmtId="205" fontId="47" fillId="0" borderId="0" xfId="124" applyNumberFormat="1" applyFont="1" applyFill="1" applyBorder="1" applyAlignment="1">
      <alignment vertical="center"/>
    </xf>
    <xf numFmtId="193" fontId="47" fillId="0" borderId="13" xfId="124" applyNumberFormat="1" applyFont="1" applyFill="1" applyBorder="1" applyAlignment="1">
      <alignment horizontal="right" vertical="center"/>
    </xf>
    <xf numFmtId="205" fontId="47" fillId="0" borderId="0" xfId="124" applyNumberFormat="1" applyFont="1" applyFill="1" applyAlignment="1">
      <alignment horizontal="right" vertical="center"/>
    </xf>
    <xf numFmtId="0" fontId="46" fillId="0" borderId="0" xfId="0" applyFont="1" applyFill="1" applyAlignment="1">
      <alignment vertical="top"/>
    </xf>
    <xf numFmtId="0" fontId="46" fillId="0" borderId="0" xfId="0" applyFont="1" applyFill="1" applyBorder="1" applyAlignment="1">
      <alignment vertical="top"/>
    </xf>
    <xf numFmtId="0" fontId="47" fillId="0" borderId="0" xfId="0" applyFont="1" applyFill="1" applyBorder="1" applyAlignment="1">
      <alignment vertical="top"/>
    </xf>
    <xf numFmtId="0" fontId="47" fillId="0" borderId="0" xfId="0" applyFont="1" applyFill="1" applyAlignment="1">
      <alignment horizontal="center" vertical="top"/>
    </xf>
    <xf numFmtId="0" fontId="47" fillId="0" borderId="0" xfId="0" applyFont="1" applyFill="1" applyBorder="1" applyAlignment="1">
      <alignment horizontal="center" vertical="top"/>
    </xf>
    <xf numFmtId="193" fontId="47" fillId="0" borderId="0" xfId="124" applyNumberFormat="1" applyFont="1" applyFill="1" applyBorder="1" applyAlignment="1">
      <alignment horizontal="right" vertical="top"/>
    </xf>
    <xf numFmtId="205" fontId="47" fillId="0" borderId="0" xfId="124" applyNumberFormat="1" applyFont="1" applyFill="1" applyBorder="1" applyAlignment="1">
      <alignment horizontal="center" vertical="top"/>
    </xf>
    <xf numFmtId="205" fontId="47" fillId="0" borderId="0" xfId="124" applyNumberFormat="1" applyFont="1" applyFill="1" applyBorder="1" applyAlignment="1">
      <alignment horizontal="right" vertical="top"/>
    </xf>
    <xf numFmtId="43" fontId="47" fillId="0" borderId="0" xfId="124" applyFont="1" applyFill="1" applyAlignment="1">
      <alignment vertical="top"/>
    </xf>
    <xf numFmtId="0" fontId="47" fillId="0" borderId="0" xfId="0" applyFont="1" applyFill="1" applyAlignment="1">
      <alignment vertical="top"/>
    </xf>
    <xf numFmtId="0" fontId="46" fillId="0" borderId="0" xfId="0" applyFont="1" applyFill="1" applyAlignment="1">
      <alignment horizontal="center" vertical="top"/>
    </xf>
    <xf numFmtId="193" fontId="46" fillId="0" borderId="12" xfId="124" applyNumberFormat="1" applyFont="1" applyFill="1" applyBorder="1" applyAlignment="1">
      <alignment horizontal="right" vertical="top"/>
    </xf>
    <xf numFmtId="205" fontId="46" fillId="0" borderId="0" xfId="124" applyNumberFormat="1" applyFont="1" applyFill="1" applyBorder="1" applyAlignment="1">
      <alignment horizontal="center" vertical="top"/>
    </xf>
    <xf numFmtId="205" fontId="46" fillId="0" borderId="0" xfId="124" applyNumberFormat="1" applyFont="1" applyFill="1" applyBorder="1" applyAlignment="1">
      <alignment horizontal="right" vertical="top"/>
    </xf>
    <xf numFmtId="0" fontId="46" fillId="0" borderId="0" xfId="0" applyFont="1" applyFill="1" applyBorder="1" applyAlignment="1">
      <alignment horizontal="center" vertical="top"/>
    </xf>
    <xf numFmtId="193" fontId="46" fillId="0" borderId="0" xfId="124" applyNumberFormat="1" applyFont="1" applyFill="1" applyBorder="1" applyAlignment="1">
      <alignment horizontal="right" vertical="top"/>
    </xf>
    <xf numFmtId="193" fontId="46" fillId="0" borderId="0" xfId="124" applyNumberFormat="1" applyFont="1" applyFill="1" applyAlignment="1">
      <alignment horizontal="center" vertical="top"/>
    </xf>
    <xf numFmtId="193" fontId="47" fillId="0" borderId="0" xfId="239" applyNumberFormat="1" applyFont="1" applyFill="1" applyBorder="1" applyAlignment="1">
      <alignment horizontal="right" vertical="top"/>
    </xf>
    <xf numFmtId="205" fontId="47" fillId="0" borderId="0" xfId="239" applyNumberFormat="1" applyFont="1" applyFill="1" applyBorder="1" applyAlignment="1">
      <alignment horizontal="center" vertical="top"/>
    </xf>
    <xf numFmtId="203" fontId="47" fillId="0" borderId="0" xfId="0" applyNumberFormat="1" applyFont="1" applyFill="1" applyAlignment="1">
      <alignment vertical="top"/>
    </xf>
    <xf numFmtId="193" fontId="47" fillId="0" borderId="12" xfId="239" applyNumberFormat="1" applyFont="1" applyFill="1" applyBorder="1" applyAlignment="1">
      <alignment horizontal="right" vertical="top"/>
    </xf>
    <xf numFmtId="193" fontId="47" fillId="0" borderId="0" xfId="124" applyNumberFormat="1" applyFont="1" applyFill="1" applyBorder="1" applyAlignment="1">
      <alignment vertical="top"/>
    </xf>
    <xf numFmtId="193" fontId="47" fillId="0" borderId="0" xfId="239" applyNumberFormat="1" applyFont="1" applyFill="1" applyBorder="1" applyAlignment="1">
      <alignment vertical="top"/>
    </xf>
    <xf numFmtId="0" fontId="47" fillId="0" borderId="0" xfId="70" applyFont="1" applyFill="1" applyAlignment="1">
      <alignment vertical="top"/>
    </xf>
    <xf numFmtId="193" fontId="47" fillId="0" borderId="0" xfId="124" applyNumberFormat="1" applyFont="1" applyFill="1" applyAlignment="1">
      <alignment horizontal="right" vertical="top"/>
    </xf>
    <xf numFmtId="43" fontId="47" fillId="0" borderId="0" xfId="124" applyFont="1" applyFill="1" applyBorder="1" applyAlignment="1">
      <alignment vertical="top"/>
    </xf>
    <xf numFmtId="193" fontId="47" fillId="0" borderId="12" xfId="124" applyNumberFormat="1" applyFont="1" applyFill="1" applyBorder="1" applyAlignment="1">
      <alignment horizontal="right" vertical="top"/>
    </xf>
    <xf numFmtId="193" fontId="47" fillId="0" borderId="12" xfId="239" applyNumberFormat="1" applyFont="1" applyFill="1" applyBorder="1" applyAlignment="1">
      <alignment vertical="top"/>
    </xf>
    <xf numFmtId="193" fontId="47" fillId="0" borderId="0" xfId="0" applyNumberFormat="1" applyFont="1" applyFill="1" applyBorder="1" applyAlignment="1">
      <alignment vertical="top"/>
    </xf>
    <xf numFmtId="43" fontId="47" fillId="0" borderId="0" xfId="124" applyFont="1" applyFill="1" applyBorder="1" applyAlignment="1">
      <alignment vertical="center"/>
    </xf>
    <xf numFmtId="193" fontId="47" fillId="0" borderId="0" xfId="124" applyNumberFormat="1" applyFont="1" applyFill="1" applyAlignment="1">
      <alignment vertical="top"/>
    </xf>
    <xf numFmtId="0" fontId="46" fillId="0" borderId="0" xfId="119" applyFont="1" applyFill="1" applyBorder="1" applyAlignment="1">
      <alignment vertical="top"/>
    </xf>
    <xf numFmtId="192" fontId="46" fillId="0" borderId="0" xfId="70" applyNumberFormat="1" applyFont="1" applyFill="1" applyBorder="1" applyAlignment="1">
      <alignment horizontal="left" vertical="center"/>
    </xf>
    <xf numFmtId="0" fontId="47" fillId="0" borderId="0" xfId="70" applyFont="1" applyFill="1" applyBorder="1" applyAlignment="1">
      <alignment vertical="center"/>
    </xf>
    <xf numFmtId="193" fontId="47" fillId="0" borderId="0" xfId="124" applyNumberFormat="1" applyFont="1" applyFill="1" applyBorder="1" applyAlignment="1">
      <alignment horizontal="centerContinuous" vertical="center"/>
    </xf>
    <xf numFmtId="0" fontId="47" fillId="0" borderId="0" xfId="70" applyFont="1" applyFill="1" applyAlignment="1">
      <alignment vertical="center"/>
    </xf>
    <xf numFmtId="192" fontId="46" fillId="0" borderId="0" xfId="70" applyNumberFormat="1" applyFont="1" applyFill="1" applyAlignment="1">
      <alignment vertical="center"/>
    </xf>
    <xf numFmtId="192" fontId="47" fillId="0" borderId="0" xfId="0" applyNumberFormat="1" applyFont="1" applyFill="1" applyAlignment="1">
      <alignment vertical="center"/>
    </xf>
    <xf numFmtId="192" fontId="47" fillId="0" borderId="0" xfId="70" applyNumberFormat="1" applyFont="1" applyFill="1" applyAlignment="1">
      <alignment vertical="center"/>
    </xf>
    <xf numFmtId="192" fontId="46" fillId="0" borderId="0" xfId="0" applyNumberFormat="1" applyFont="1" applyFill="1" applyAlignment="1">
      <alignment horizontal="right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92" fontId="46" fillId="0" borderId="0" xfId="70" applyNumberFormat="1" applyFont="1" applyFill="1" applyAlignment="1">
      <alignment horizontal="left" vertical="center"/>
    </xf>
    <xf numFmtId="192" fontId="47" fillId="0" borderId="0" xfId="70" applyNumberFormat="1" applyFont="1" applyFill="1" applyAlignment="1">
      <alignment horizontal="left" vertical="center"/>
    </xf>
    <xf numFmtId="193" fontId="47" fillId="0" borderId="0" xfId="124" applyNumberFormat="1" applyFont="1" applyFill="1" applyAlignment="1">
      <alignment vertical="center"/>
    </xf>
    <xf numFmtId="205" fontId="47" fillId="0" borderId="0" xfId="124" applyNumberFormat="1" applyFont="1" applyFill="1" applyAlignment="1">
      <alignment vertical="center"/>
    </xf>
    <xf numFmtId="193" fontId="47" fillId="0" borderId="0" xfId="124" applyNumberFormat="1" applyFont="1" applyFill="1" applyAlignment="1">
      <alignment horizontal="right" vertical="center" wrapText="1"/>
    </xf>
    <xf numFmtId="192" fontId="47" fillId="0" borderId="0" xfId="120" applyNumberFormat="1" applyFont="1" applyFill="1" applyAlignment="1">
      <alignment horizontal="center" vertical="center"/>
    </xf>
    <xf numFmtId="193" fontId="47" fillId="0" borderId="0" xfId="239" applyNumberFormat="1" applyFont="1" applyFill="1" applyAlignment="1">
      <alignment horizontal="right" vertical="center" wrapText="1"/>
    </xf>
    <xf numFmtId="205" fontId="47" fillId="0" borderId="0" xfId="239" applyNumberFormat="1" applyFont="1" applyFill="1" applyAlignment="1">
      <alignment vertical="center"/>
    </xf>
    <xf numFmtId="43" fontId="47" fillId="0" borderId="0" xfId="124" applyFont="1" applyFill="1" applyAlignment="1">
      <alignment vertical="center"/>
    </xf>
    <xf numFmtId="192" fontId="47" fillId="0" borderId="0" xfId="120" applyNumberFormat="1" applyFont="1" applyFill="1" applyAlignment="1">
      <alignment horizontal="left" vertical="center"/>
    </xf>
    <xf numFmtId="0" fontId="47" fillId="0" borderId="0" xfId="120" applyFont="1" applyFill="1" applyAlignment="1">
      <alignment vertical="top"/>
    </xf>
    <xf numFmtId="193" fontId="47" fillId="0" borderId="0" xfId="239" applyNumberFormat="1" applyFont="1" applyFill="1" applyBorder="1" applyAlignment="1">
      <alignment horizontal="right" vertical="center"/>
    </xf>
    <xf numFmtId="192" fontId="47" fillId="0" borderId="0" xfId="120" applyNumberFormat="1" applyFont="1" applyFill="1" applyAlignment="1">
      <alignment horizontal="left" vertical="top"/>
    </xf>
    <xf numFmtId="192" fontId="47" fillId="0" borderId="0" xfId="120" quotePrefix="1" applyNumberFormat="1" applyFont="1" applyFill="1" applyAlignment="1">
      <alignment horizontal="left" vertical="top"/>
    </xf>
    <xf numFmtId="0" fontId="47" fillId="0" borderId="0" xfId="120" quotePrefix="1" applyFont="1" applyFill="1" applyAlignment="1">
      <alignment vertical="top"/>
    </xf>
    <xf numFmtId="193" fontId="47" fillId="0" borderId="12" xfId="239" applyNumberFormat="1" applyFont="1" applyFill="1" applyBorder="1" applyAlignment="1">
      <alignment horizontal="right" vertical="center"/>
    </xf>
    <xf numFmtId="193" fontId="47" fillId="0" borderId="0" xfId="70" applyNumberFormat="1" applyFont="1" applyFill="1" applyAlignment="1">
      <alignment horizontal="right" vertical="center" wrapText="1"/>
    </xf>
    <xf numFmtId="192" fontId="49" fillId="0" borderId="0" xfId="70" applyNumberFormat="1" applyFont="1" applyFill="1" applyAlignment="1">
      <alignment horizontal="left" vertical="center"/>
    </xf>
    <xf numFmtId="193" fontId="47" fillId="0" borderId="0" xfId="16" applyNumberFormat="1" applyFont="1" applyFill="1" applyBorder="1" applyAlignment="1">
      <alignment horizontal="right" vertical="center"/>
    </xf>
    <xf numFmtId="192" fontId="47" fillId="0" borderId="0" xfId="69" applyNumberFormat="1" applyFont="1" applyFill="1" applyBorder="1" applyAlignment="1">
      <alignment horizontal="left" vertical="center"/>
    </xf>
    <xf numFmtId="0" fontId="47" fillId="0" borderId="0" xfId="120" applyFont="1" applyFill="1" applyAlignment="1">
      <alignment vertical="center"/>
    </xf>
    <xf numFmtId="0" fontId="47" fillId="0" borderId="0" xfId="120" applyFont="1" applyFill="1" applyAlignment="1">
      <alignment horizontal="center" vertical="center"/>
    </xf>
    <xf numFmtId="0" fontId="47" fillId="0" borderId="0" xfId="120" applyFont="1" applyFill="1" applyBorder="1" applyAlignment="1">
      <alignment vertical="center"/>
    </xf>
    <xf numFmtId="192" fontId="47" fillId="0" borderId="0" xfId="70" applyNumberFormat="1" applyFont="1" applyFill="1" applyBorder="1" applyAlignment="1">
      <alignment horizontal="left" vertical="center"/>
    </xf>
    <xf numFmtId="192" fontId="46" fillId="0" borderId="0" xfId="120" applyNumberFormat="1" applyFont="1" applyFill="1" applyAlignment="1">
      <alignment horizontal="left" vertical="center"/>
    </xf>
    <xf numFmtId="205" fontId="47" fillId="0" borderId="0" xfId="239" applyNumberFormat="1" applyFont="1" applyFill="1" applyBorder="1" applyAlignment="1">
      <alignment vertical="center"/>
    </xf>
    <xf numFmtId="192" fontId="47" fillId="0" borderId="0" xfId="120" applyNumberFormat="1" applyFont="1" applyFill="1" applyBorder="1" applyAlignment="1">
      <alignment horizontal="left" vertical="center"/>
    </xf>
    <xf numFmtId="192" fontId="47" fillId="0" borderId="0" xfId="120" applyNumberFormat="1" applyFont="1" applyFill="1" applyBorder="1" applyAlignment="1">
      <alignment horizontal="center" vertical="center"/>
    </xf>
    <xf numFmtId="193" fontId="47" fillId="0" borderId="1" xfId="124" applyNumberFormat="1" applyFont="1" applyFill="1" applyBorder="1" applyAlignment="1">
      <alignment horizontal="right" vertical="center"/>
    </xf>
    <xf numFmtId="0" fontId="47" fillId="0" borderId="0" xfId="120" applyFont="1" applyFill="1" applyAlignment="1">
      <alignment horizontal="left" vertical="center"/>
    </xf>
    <xf numFmtId="192" fontId="46" fillId="0" borderId="0" xfId="120" applyNumberFormat="1" applyFont="1" applyFill="1" applyBorder="1" applyAlignment="1">
      <alignment vertical="center"/>
    </xf>
    <xf numFmtId="192" fontId="47" fillId="0" borderId="0" xfId="120" applyNumberFormat="1" applyFont="1" applyFill="1" applyBorder="1" applyAlignment="1">
      <alignment vertical="center"/>
    </xf>
    <xf numFmtId="192" fontId="47" fillId="0" borderId="0" xfId="120" applyNumberFormat="1" applyFont="1" applyFill="1" applyBorder="1" applyAlignment="1">
      <alignment horizontal="left" vertical="top"/>
    </xf>
    <xf numFmtId="193" fontId="47" fillId="0" borderId="0" xfId="239" quotePrefix="1" applyNumberFormat="1" applyFont="1" applyFill="1" applyBorder="1" applyAlignment="1">
      <alignment horizontal="right" vertical="center"/>
    </xf>
    <xf numFmtId="192" fontId="46" fillId="0" borderId="0" xfId="70" quotePrefix="1" applyNumberFormat="1" applyFont="1" applyFill="1" applyAlignment="1">
      <alignment horizontal="left" vertical="center"/>
    </xf>
    <xf numFmtId="192" fontId="47" fillId="0" borderId="0" xfId="70" quotePrefix="1" applyNumberFormat="1" applyFont="1" applyFill="1" applyAlignment="1">
      <alignment horizontal="left" vertical="center"/>
    </xf>
    <xf numFmtId="192" fontId="46" fillId="0" borderId="0" xfId="120" quotePrefix="1" applyNumberFormat="1" applyFont="1" applyFill="1" applyAlignment="1">
      <alignment horizontal="left" vertical="center"/>
    </xf>
    <xf numFmtId="192" fontId="47" fillId="0" borderId="0" xfId="120" quotePrefix="1" applyNumberFormat="1" applyFont="1" applyFill="1" applyAlignment="1">
      <alignment horizontal="left" vertical="center"/>
    </xf>
    <xf numFmtId="192" fontId="47" fillId="0" borderId="0" xfId="120" quotePrefix="1" applyNumberFormat="1" applyFont="1" applyFill="1" applyAlignment="1">
      <alignment horizontal="center" vertical="center"/>
    </xf>
    <xf numFmtId="3" fontId="47" fillId="0" borderId="0" xfId="12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192" fontId="46" fillId="0" borderId="12" xfId="119" applyNumberFormat="1" applyFont="1" applyFill="1" applyBorder="1" applyAlignment="1">
      <alignment vertical="center"/>
    </xf>
    <xf numFmtId="0" fontId="46" fillId="0" borderId="12" xfId="119" applyFont="1" applyFill="1" applyBorder="1" applyAlignment="1">
      <alignment vertical="center"/>
    </xf>
    <xf numFmtId="205" fontId="46" fillId="0" borderId="12" xfId="124" applyNumberFormat="1" applyFont="1" applyFill="1" applyBorder="1" applyAlignment="1">
      <alignment horizontal="right" vertical="center"/>
    </xf>
    <xf numFmtId="0" fontId="47" fillId="0" borderId="12" xfId="119" applyFont="1" applyFill="1" applyBorder="1" applyAlignment="1">
      <alignment vertical="center"/>
    </xf>
    <xf numFmtId="193" fontId="47" fillId="0" borderId="12" xfId="124" applyNumberFormat="1" applyFont="1" applyFill="1" applyBorder="1" applyAlignment="1">
      <alignment vertical="center"/>
    </xf>
    <xf numFmtId="205" fontId="47" fillId="0" borderId="12" xfId="124" applyNumberFormat="1" applyFont="1" applyFill="1" applyBorder="1" applyAlignment="1">
      <alignment vertical="center"/>
    </xf>
    <xf numFmtId="0" fontId="47" fillId="0" borderId="12" xfId="119" applyFont="1" applyFill="1" applyBorder="1" applyAlignment="1">
      <alignment horizontal="center" vertical="center"/>
    </xf>
    <xf numFmtId="193" fontId="47" fillId="0" borderId="12" xfId="124" applyNumberFormat="1" applyFont="1" applyFill="1" applyBorder="1" applyAlignment="1">
      <alignment horizontal="center" vertical="center"/>
    </xf>
    <xf numFmtId="205" fontId="47" fillId="0" borderId="12" xfId="124" applyNumberFormat="1" applyFont="1" applyFill="1" applyBorder="1" applyAlignment="1">
      <alignment horizontal="center" vertical="center"/>
    </xf>
    <xf numFmtId="205" fontId="47" fillId="0" borderId="12" xfId="124" applyNumberFormat="1" applyFont="1" applyFill="1" applyBorder="1" applyAlignment="1">
      <alignment horizontal="right" vertical="center"/>
    </xf>
    <xf numFmtId="0" fontId="48" fillId="0" borderId="12" xfId="119" applyFont="1" applyFill="1" applyBorder="1" applyAlignment="1">
      <alignment vertical="center"/>
    </xf>
    <xf numFmtId="193" fontId="47" fillId="0" borderId="0" xfId="124" applyNumberFormat="1" applyFont="1" applyFill="1" applyAlignment="1">
      <alignment horizontal="center" vertical="center"/>
    </xf>
    <xf numFmtId="205" fontId="47" fillId="0" borderId="0" xfId="124" applyNumberFormat="1" applyFont="1" applyFill="1" applyAlignment="1">
      <alignment horizontal="center" vertical="center"/>
    </xf>
    <xf numFmtId="193" fontId="46" fillId="0" borderId="0" xfId="124" applyNumberFormat="1" applyFont="1" applyFill="1" applyAlignment="1">
      <alignment horizontal="right" vertical="top"/>
    </xf>
    <xf numFmtId="192" fontId="46" fillId="0" borderId="12" xfId="0" applyNumberFormat="1" applyFont="1" applyFill="1" applyBorder="1" applyAlignment="1">
      <alignment vertical="top"/>
    </xf>
    <xf numFmtId="0" fontId="46" fillId="0" borderId="12" xfId="0" applyFont="1" applyFill="1" applyBorder="1" applyAlignment="1">
      <alignment vertical="top"/>
    </xf>
    <xf numFmtId="193" fontId="46" fillId="0" borderId="12" xfId="124" applyNumberFormat="1" applyFont="1" applyFill="1" applyBorder="1" applyAlignment="1">
      <alignment horizontal="center" vertical="top"/>
    </xf>
    <xf numFmtId="205" fontId="46" fillId="0" borderId="12" xfId="124" applyNumberFormat="1" applyFont="1" applyFill="1" applyBorder="1" applyAlignment="1">
      <alignment horizontal="center" vertical="top"/>
    </xf>
    <xf numFmtId="205" fontId="46" fillId="0" borderId="12" xfId="124" applyNumberFormat="1" applyFont="1" applyFill="1" applyBorder="1" applyAlignment="1">
      <alignment horizontal="right" vertical="top"/>
    </xf>
    <xf numFmtId="193" fontId="47" fillId="0" borderId="0" xfId="124" applyNumberFormat="1" applyFont="1" applyFill="1" applyAlignment="1">
      <alignment horizontal="center" vertical="top"/>
    </xf>
    <xf numFmtId="0" fontId="47" fillId="0" borderId="12" xfId="0" applyFont="1" applyFill="1" applyBorder="1" applyAlignment="1">
      <alignment vertical="top"/>
    </xf>
    <xf numFmtId="0" fontId="47" fillId="0" borderId="12" xfId="0" applyFont="1" applyFill="1" applyBorder="1" applyAlignment="1">
      <alignment horizontal="center" vertical="top"/>
    </xf>
    <xf numFmtId="193" fontId="47" fillId="0" borderId="12" xfId="124" applyNumberFormat="1" applyFont="1" applyFill="1" applyBorder="1" applyAlignment="1">
      <alignment vertical="top"/>
    </xf>
    <xf numFmtId="205" fontId="47" fillId="0" borderId="12" xfId="124" applyNumberFormat="1" applyFont="1" applyFill="1" applyBorder="1" applyAlignment="1">
      <alignment horizontal="center" vertical="top"/>
    </xf>
    <xf numFmtId="205" fontId="47" fillId="0" borderId="12" xfId="124" applyNumberFormat="1" applyFont="1" applyFill="1" applyBorder="1" applyAlignment="1">
      <alignment horizontal="right" vertical="top"/>
    </xf>
    <xf numFmtId="0" fontId="46" fillId="0" borderId="0" xfId="0" applyFont="1" applyFill="1" applyAlignment="1">
      <alignment horizontal="center" vertical="center"/>
    </xf>
    <xf numFmtId="193" fontId="46" fillId="0" borderId="0" xfId="0" applyNumberFormat="1" applyFont="1" applyFill="1" applyAlignment="1">
      <alignment horizontal="center" vertical="center"/>
    </xf>
    <xf numFmtId="192" fontId="46" fillId="0" borderId="0" xfId="0" applyNumberFormat="1" applyFont="1" applyFill="1" applyAlignment="1">
      <alignment horizontal="center" vertical="center"/>
    </xf>
    <xf numFmtId="193" fontId="46" fillId="0" borderId="0" xfId="0" applyNumberFormat="1" applyFont="1" applyFill="1" applyAlignment="1">
      <alignment horizontal="right" vertical="center"/>
    </xf>
    <xf numFmtId="193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192" fontId="46" fillId="0" borderId="12" xfId="0" applyNumberFormat="1" applyFont="1" applyFill="1" applyBorder="1" applyAlignment="1">
      <alignment vertical="center"/>
    </xf>
    <xf numFmtId="0" fontId="46" fillId="0" borderId="12" xfId="0" applyFont="1" applyFill="1" applyBorder="1" applyAlignment="1">
      <alignment vertical="center"/>
    </xf>
    <xf numFmtId="193" fontId="46" fillId="0" borderId="12" xfId="0" applyNumberFormat="1" applyFont="1" applyFill="1" applyBorder="1" applyAlignment="1">
      <alignment horizontal="center" vertical="center"/>
    </xf>
    <xf numFmtId="192" fontId="46" fillId="0" borderId="12" xfId="0" applyNumberFormat="1" applyFont="1" applyFill="1" applyBorder="1" applyAlignment="1">
      <alignment horizontal="center" vertical="center"/>
    </xf>
    <xf numFmtId="193" fontId="46" fillId="0" borderId="12" xfId="0" applyNumberFormat="1" applyFont="1" applyFill="1" applyBorder="1" applyAlignment="1">
      <alignment horizontal="right" vertical="center"/>
    </xf>
    <xf numFmtId="192" fontId="46" fillId="0" borderId="12" xfId="0" applyNumberFormat="1" applyFont="1" applyFill="1" applyBorder="1" applyAlignment="1">
      <alignment horizontal="right" vertical="center"/>
    </xf>
    <xf numFmtId="0" fontId="47" fillId="0" borderId="12" xfId="0" applyFont="1" applyFill="1" applyBorder="1" applyAlignment="1">
      <alignment vertical="center"/>
    </xf>
    <xf numFmtId="0" fontId="47" fillId="0" borderId="12" xfId="0" applyFont="1" applyFill="1" applyBorder="1" applyAlignment="1">
      <alignment horizontal="center" vertical="center"/>
    </xf>
    <xf numFmtId="193" fontId="47" fillId="0" borderId="12" xfId="0" applyNumberFormat="1" applyFont="1" applyFill="1" applyBorder="1" applyAlignment="1">
      <alignment horizontal="center" vertical="center"/>
    </xf>
    <xf numFmtId="192" fontId="47" fillId="0" borderId="12" xfId="0" applyNumberFormat="1" applyFont="1" applyFill="1" applyBorder="1" applyAlignment="1">
      <alignment horizontal="center" vertical="center"/>
    </xf>
    <xf numFmtId="193" fontId="47" fillId="0" borderId="12" xfId="0" applyNumberFormat="1" applyFont="1" applyFill="1" applyBorder="1" applyAlignment="1">
      <alignment horizontal="right" vertical="center"/>
    </xf>
    <xf numFmtId="192" fontId="47" fillId="0" borderId="12" xfId="0" applyNumberFormat="1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193" fontId="47" fillId="0" borderId="0" xfId="0" applyNumberFormat="1" applyFont="1" applyFill="1" applyAlignment="1">
      <alignment horizontal="center" vertical="center"/>
    </xf>
    <xf numFmtId="192" fontId="47" fillId="0" borderId="0" xfId="0" applyNumberFormat="1" applyFont="1" applyFill="1" applyAlignment="1">
      <alignment horizontal="center" vertical="center"/>
    </xf>
    <xf numFmtId="193" fontId="47" fillId="0" borderId="0" xfId="0" applyNumberFormat="1" applyFont="1" applyFill="1" applyAlignment="1">
      <alignment horizontal="right" vertical="center"/>
    </xf>
    <xf numFmtId="192" fontId="47" fillId="0" borderId="0" xfId="0" applyNumberFormat="1" applyFont="1" applyFill="1" applyAlignment="1">
      <alignment horizontal="right" vertical="center"/>
    </xf>
    <xf numFmtId="193" fontId="47" fillId="0" borderId="0" xfId="0" applyNumberFormat="1" applyFont="1" applyFill="1" applyAlignment="1">
      <alignment vertical="center"/>
    </xf>
    <xf numFmtId="192" fontId="46" fillId="0" borderId="0" xfId="0" applyNumberFormat="1" applyFont="1" applyFill="1" applyBorder="1" applyAlignment="1">
      <alignment horizontal="center" vertical="center"/>
    </xf>
    <xf numFmtId="193" fontId="46" fillId="0" borderId="0" xfId="0" applyNumberFormat="1" applyFont="1" applyFill="1" applyBorder="1" applyAlignment="1">
      <alignment horizontal="center" vertical="center"/>
    </xf>
    <xf numFmtId="193" fontId="46" fillId="0" borderId="0" xfId="0" applyNumberFormat="1" applyFont="1" applyFill="1" applyBorder="1" applyAlignment="1">
      <alignment horizontal="right" vertical="center"/>
    </xf>
    <xf numFmtId="192" fontId="46" fillId="0" borderId="0" xfId="0" applyNumberFormat="1" applyFont="1" applyFill="1" applyBorder="1" applyAlignment="1">
      <alignment horizontal="right" vertical="center"/>
    </xf>
    <xf numFmtId="193" fontId="47" fillId="0" borderId="0" xfId="0" applyNumberFormat="1" applyFont="1" applyFill="1" applyBorder="1" applyAlignment="1">
      <alignment horizontal="right" vertical="center"/>
    </xf>
    <xf numFmtId="192" fontId="47" fillId="0" borderId="0" xfId="0" applyNumberFormat="1" applyFont="1" applyFill="1" applyBorder="1" applyAlignment="1">
      <alignment horizontal="right" vertical="center"/>
    </xf>
    <xf numFmtId="192" fontId="47" fillId="0" borderId="0" xfId="0" applyNumberFormat="1" applyFont="1" applyFill="1" applyBorder="1" applyAlignment="1">
      <alignment horizontal="center" vertical="center"/>
    </xf>
    <xf numFmtId="37" fontId="46" fillId="0" borderId="0" xfId="0" applyNumberFormat="1" applyFont="1" applyFill="1" applyAlignment="1">
      <alignment horizontal="left" vertical="top"/>
    </xf>
    <xf numFmtId="193" fontId="47" fillId="0" borderId="0" xfId="124" applyNumberFormat="1" applyFont="1" applyFill="1" applyAlignment="1">
      <alignment horizontal="centerContinuous" vertical="center"/>
    </xf>
    <xf numFmtId="37" fontId="46" fillId="0" borderId="12" xfId="0" applyNumberFormat="1" applyFont="1" applyFill="1" applyBorder="1" applyAlignment="1">
      <alignment horizontal="left" vertical="top"/>
    </xf>
    <xf numFmtId="192" fontId="46" fillId="0" borderId="12" xfId="70" applyNumberFormat="1" applyFont="1" applyFill="1" applyBorder="1" applyAlignment="1">
      <alignment horizontal="left" vertical="center"/>
    </xf>
    <xf numFmtId="0" fontId="47" fillId="0" borderId="12" xfId="70" applyFont="1" applyFill="1" applyBorder="1" applyAlignment="1">
      <alignment vertical="center"/>
    </xf>
    <xf numFmtId="193" fontId="47" fillId="0" borderId="12" xfId="124" applyNumberFormat="1" applyFont="1" applyFill="1" applyBorder="1" applyAlignment="1">
      <alignment horizontal="centerContinuous" vertical="center"/>
    </xf>
    <xf numFmtId="192" fontId="47" fillId="0" borderId="12" xfId="70" applyNumberFormat="1" applyFont="1" applyFill="1" applyBorder="1" applyAlignment="1">
      <alignment horizontal="left" vertical="center"/>
    </xf>
    <xf numFmtId="192" fontId="47" fillId="0" borderId="12" xfId="70" applyNumberFormat="1" applyFont="1" applyFill="1" applyBorder="1" applyAlignment="1">
      <alignment vertical="center"/>
    </xf>
    <xf numFmtId="205" fontId="47" fillId="0" borderId="0" xfId="124" applyNumberFormat="1" applyFont="1" applyFill="1" applyAlignment="1">
      <alignment vertical="top"/>
    </xf>
    <xf numFmtId="207" fontId="47" fillId="0" borderId="0" xfId="124" applyNumberFormat="1" applyFont="1" applyFill="1" applyBorder="1" applyAlignment="1">
      <alignment vertical="top"/>
    </xf>
    <xf numFmtId="0" fontId="46" fillId="0" borderId="0" xfId="119" quotePrefix="1" applyFont="1" applyFill="1" applyBorder="1" applyAlignment="1">
      <alignment vertical="center"/>
    </xf>
    <xf numFmtId="205" fontId="46" fillId="0" borderId="0" xfId="239" applyNumberFormat="1" applyFont="1" applyFill="1" applyBorder="1" applyAlignment="1">
      <alignment horizontal="center" vertical="top"/>
    </xf>
    <xf numFmtId="205" fontId="47" fillId="0" borderId="0" xfId="239" applyNumberFormat="1" applyFont="1" applyFill="1" applyBorder="1" applyAlignment="1">
      <alignment vertical="top"/>
    </xf>
    <xf numFmtId="193" fontId="47" fillId="0" borderId="13" xfId="124" applyNumberFormat="1" applyFont="1" applyFill="1" applyBorder="1" applyAlignment="1">
      <alignment vertical="top"/>
    </xf>
    <xf numFmtId="205" fontId="47" fillId="0" borderId="0" xfId="124" applyNumberFormat="1" applyFont="1" applyFill="1" applyAlignment="1">
      <alignment horizontal="right" vertical="center" wrapText="1"/>
    </xf>
    <xf numFmtId="0" fontId="51" fillId="0" borderId="0" xfId="119" applyFont="1" applyAlignment="1">
      <alignment vertical="center"/>
    </xf>
    <xf numFmtId="0" fontId="51" fillId="0" borderId="0" xfId="119" applyFont="1" applyAlignment="1">
      <alignment horizontal="center" vertical="center"/>
    </xf>
    <xf numFmtId="193" fontId="51" fillId="0" borderId="0" xfId="119" applyNumberFormat="1" applyFont="1" applyAlignment="1">
      <alignment horizontal="right" vertical="center"/>
    </xf>
    <xf numFmtId="0" fontId="51" fillId="0" borderId="0" xfId="119" quotePrefix="1" applyFont="1" applyAlignment="1">
      <alignment vertical="center"/>
    </xf>
    <xf numFmtId="3" fontId="51" fillId="0" borderId="0" xfId="119" applyNumberFormat="1" applyFont="1" applyAlignment="1">
      <alignment vertical="center"/>
    </xf>
    <xf numFmtId="203" fontId="51" fillId="0" borderId="0" xfId="239" applyNumberFormat="1" applyFont="1" applyFill="1" applyBorder="1" applyAlignment="1">
      <alignment vertical="center"/>
    </xf>
    <xf numFmtId="207" fontId="47" fillId="0" borderId="13" xfId="239" applyNumberFormat="1" applyFont="1" applyFill="1" applyBorder="1" applyAlignment="1">
      <alignment vertical="top"/>
    </xf>
    <xf numFmtId="207" fontId="47" fillId="0" borderId="0" xfId="239" applyNumberFormat="1" applyFont="1" applyFill="1" applyBorder="1" applyAlignment="1">
      <alignment horizontal="center" vertical="top"/>
    </xf>
    <xf numFmtId="206" fontId="47" fillId="0" borderId="0" xfId="125" applyNumberFormat="1" applyFont="1" applyFill="1" applyBorder="1" applyAlignment="1">
      <alignment horizontal="right" vertical="center"/>
    </xf>
    <xf numFmtId="0" fontId="46" fillId="0" borderId="0" xfId="119" applyFont="1" applyAlignment="1">
      <alignment vertical="center"/>
    </xf>
    <xf numFmtId="0" fontId="47" fillId="0" borderId="0" xfId="119" applyFont="1" applyAlignment="1">
      <alignment vertical="center"/>
    </xf>
    <xf numFmtId="0" fontId="47" fillId="0" borderId="0" xfId="119" applyFont="1" applyAlignment="1">
      <alignment horizontal="center" vertical="center"/>
    </xf>
    <xf numFmtId="193" fontId="47" fillId="0" borderId="0" xfId="119" applyNumberFormat="1" applyFont="1" applyAlignment="1">
      <alignment horizontal="right" vertical="center"/>
    </xf>
    <xf numFmtId="193" fontId="47" fillId="0" borderId="0" xfId="119" applyNumberFormat="1" applyFont="1" applyAlignment="1">
      <alignment horizontal="center" vertical="center"/>
    </xf>
    <xf numFmtId="0" fontId="47" fillId="0" borderId="0" xfId="119" quotePrefix="1" applyFont="1" applyAlignment="1">
      <alignment vertical="center"/>
    </xf>
    <xf numFmtId="3" fontId="47" fillId="0" borderId="0" xfId="119" applyNumberFormat="1" applyFont="1" applyAlignment="1">
      <alignment vertical="center"/>
    </xf>
    <xf numFmtId="193" fontId="47" fillId="0" borderId="12" xfId="119" applyNumberFormat="1" applyFont="1" applyBorder="1" applyAlignment="1">
      <alignment horizontal="right" vertical="center"/>
    </xf>
    <xf numFmtId="203" fontId="47" fillId="0" borderId="0" xfId="239" applyNumberFormat="1" applyFont="1" applyFill="1" applyBorder="1" applyAlignment="1">
      <alignment vertical="center"/>
    </xf>
    <xf numFmtId="208" fontId="47" fillId="0" borderId="0" xfId="119" applyNumberFormat="1" applyFont="1" applyAlignment="1">
      <alignment horizontal="right" vertical="center"/>
    </xf>
    <xf numFmtId="4" fontId="47" fillId="0" borderId="0" xfId="119" applyNumberFormat="1" applyFont="1" applyAlignment="1">
      <alignment vertical="center"/>
    </xf>
    <xf numFmtId="193" fontId="47" fillId="0" borderId="0" xfId="119" applyNumberFormat="1" applyFont="1" applyAlignment="1">
      <alignment vertical="center"/>
    </xf>
    <xf numFmtId="3" fontId="47" fillId="0" borderId="0" xfId="0" applyNumberFormat="1" applyFont="1" applyAlignment="1">
      <alignment horizontal="right" vertical="center" wrapText="1"/>
    </xf>
    <xf numFmtId="208" fontId="47" fillId="0" borderId="0" xfId="119" applyNumberFormat="1" applyFont="1" applyAlignment="1">
      <alignment horizontal="center" vertical="center"/>
    </xf>
    <xf numFmtId="193" fontId="47" fillId="0" borderId="13" xfId="119" applyNumberFormat="1" applyFont="1" applyBorder="1" applyAlignment="1">
      <alignment horizontal="right" vertical="center"/>
    </xf>
    <xf numFmtId="0" fontId="47" fillId="0" borderId="0" xfId="127" applyFont="1" applyAlignment="1">
      <alignment vertical="center"/>
    </xf>
    <xf numFmtId="193" fontId="46" fillId="0" borderId="0" xfId="119" applyNumberFormat="1" applyFont="1" applyAlignment="1">
      <alignment horizontal="right" vertical="center"/>
    </xf>
    <xf numFmtId="193" fontId="47" fillId="0" borderId="0" xfId="120" applyNumberFormat="1" applyFont="1" applyAlignment="1">
      <alignment horizontal="right" vertical="center"/>
    </xf>
    <xf numFmtId="193" fontId="47" fillId="0" borderId="13" xfId="120" applyNumberFormat="1" applyFont="1" applyBorder="1" applyAlignment="1">
      <alignment horizontal="right" vertical="center"/>
    </xf>
    <xf numFmtId="203" fontId="47" fillId="0" borderId="0" xfId="239" applyNumberFormat="1" applyFont="1" applyFill="1" applyBorder="1" applyAlignment="1">
      <alignment horizontal="center" vertical="center"/>
    </xf>
    <xf numFmtId="193" fontId="47" fillId="0" borderId="12" xfId="120" applyNumberFormat="1" applyFont="1" applyBorder="1" applyAlignment="1">
      <alignment horizontal="right" vertical="center"/>
    </xf>
    <xf numFmtId="203" fontId="47" fillId="0" borderId="0" xfId="124" applyNumberFormat="1" applyFont="1" applyFill="1" applyBorder="1" applyAlignment="1">
      <alignment vertical="center"/>
    </xf>
    <xf numFmtId="0" fontId="51" fillId="0" borderId="0" xfId="119" applyFont="1" applyFill="1" applyAlignment="1">
      <alignment horizontal="center" vertical="center"/>
    </xf>
    <xf numFmtId="0" fontId="47" fillId="0" borderId="0" xfId="0" applyFont="1" applyAlignment="1">
      <alignment vertical="top"/>
    </xf>
    <xf numFmtId="43" fontId="47" fillId="0" borderId="0" xfId="239" applyFont="1" applyFill="1" applyAlignment="1">
      <alignment vertical="top"/>
    </xf>
    <xf numFmtId="203" fontId="47" fillId="0" borderId="0" xfId="0" applyNumberFormat="1" applyFont="1" applyAlignment="1">
      <alignment vertical="top"/>
    </xf>
    <xf numFmtId="0" fontId="46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205" fontId="47" fillId="0" borderId="0" xfId="239" applyNumberFormat="1" applyFont="1" applyFill="1" applyBorder="1" applyAlignment="1">
      <alignment horizontal="right" vertical="top"/>
    </xf>
    <xf numFmtId="193" fontId="47" fillId="0" borderId="13" xfId="239" applyNumberFormat="1" applyFont="1" applyFill="1" applyBorder="1" applyAlignment="1">
      <alignment horizontal="right" vertical="top"/>
    </xf>
    <xf numFmtId="0" fontId="47" fillId="0" borderId="0" xfId="119" applyFont="1" applyFill="1" applyBorder="1" applyAlignment="1">
      <alignment horizontal="left" vertical="center"/>
    </xf>
    <xf numFmtId="0" fontId="47" fillId="0" borderId="0" xfId="119" applyFont="1" applyFill="1" applyAlignment="1">
      <alignment horizontal="center" vertical="center"/>
    </xf>
    <xf numFmtId="205" fontId="46" fillId="0" borderId="12" xfId="124" applyNumberFormat="1" applyFont="1" applyFill="1" applyBorder="1" applyAlignment="1">
      <alignment horizontal="center" vertical="center"/>
    </xf>
    <xf numFmtId="193" fontId="46" fillId="0" borderId="12" xfId="124" applyNumberFormat="1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center" vertical="center"/>
    </xf>
    <xf numFmtId="193" fontId="47" fillId="0" borderId="0" xfId="126" applyNumberFormat="1" applyFont="1" applyFill="1" applyBorder="1" applyAlignment="1">
      <alignment horizontal="right" vertical="center"/>
    </xf>
    <xf numFmtId="205" fontId="46" fillId="0" borderId="12" xfId="124" applyNumberFormat="1" applyFont="1" applyFill="1" applyBorder="1" applyAlignment="1">
      <alignment horizontal="center" vertical="center"/>
    </xf>
    <xf numFmtId="193" fontId="46" fillId="0" borderId="12" xfId="124" applyNumberFormat="1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left" vertical="center"/>
    </xf>
    <xf numFmtId="0" fontId="47" fillId="0" borderId="0" xfId="119" applyFont="1" applyFill="1" applyAlignment="1">
      <alignment horizontal="center" vertical="center"/>
    </xf>
    <xf numFmtId="193" fontId="46" fillId="0" borderId="12" xfId="119" applyNumberFormat="1" applyFont="1" applyFill="1" applyBorder="1" applyAlignment="1">
      <alignment horizontal="center" vertical="center"/>
    </xf>
    <xf numFmtId="193" fontId="46" fillId="0" borderId="0" xfId="119" applyNumberFormat="1" applyFont="1" applyFill="1" applyBorder="1" applyAlignment="1">
      <alignment horizontal="center" vertical="center"/>
    </xf>
    <xf numFmtId="193" fontId="46" fillId="0" borderId="5" xfId="119" applyNumberFormat="1" applyFont="1" applyFill="1" applyBorder="1" applyAlignment="1">
      <alignment horizontal="center" vertical="center"/>
    </xf>
    <xf numFmtId="0" fontId="47" fillId="0" borderId="0" xfId="119" applyFont="1" applyFill="1" applyBorder="1" applyAlignment="1">
      <alignment horizontal="center" vertical="center"/>
    </xf>
  </cellXfs>
  <cellStyles count="276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124" builtinId="3"/>
    <cellStyle name="Comma [0] 2" xfId="144" xr:uid="{00000000-0005-0000-0000-000014000000}"/>
    <cellStyle name="Comma [0] 3" xfId="131" xr:uid="{00000000-0005-0000-0000-000015000000}"/>
    <cellStyle name="Comma [00]" xfId="15" xr:uid="{00000000-0005-0000-0000-000016000000}"/>
    <cellStyle name="Comma 10" xfId="152" xr:uid="{00000000-0005-0000-0000-000017000000}"/>
    <cellStyle name="Comma 10 2" xfId="239" xr:uid="{00000000-0005-0000-0000-000018000000}"/>
    <cellStyle name="Comma 10 2 2" xfId="252" xr:uid="{00000000-0005-0000-0000-000019000000}"/>
    <cellStyle name="Comma 10 2 2 2" xfId="274" xr:uid="{00000000-0005-0000-0000-00001A000000}"/>
    <cellStyle name="Comma 10 3" xfId="269" xr:uid="{00000000-0005-0000-0000-00001B000000}"/>
    <cellStyle name="Comma 11" xfId="150" xr:uid="{00000000-0005-0000-0000-00001C000000}"/>
    <cellStyle name="Comma 11 2" xfId="226" xr:uid="{00000000-0005-0000-0000-00001D000000}"/>
    <cellStyle name="Comma 11 3" xfId="264" xr:uid="{00000000-0005-0000-0000-00001E000000}"/>
    <cellStyle name="Comma 12" xfId="153" xr:uid="{00000000-0005-0000-0000-00001F000000}"/>
    <cellStyle name="Comma 13" xfId="158" xr:uid="{00000000-0005-0000-0000-000020000000}"/>
    <cellStyle name="Comma 13 2" xfId="244" xr:uid="{00000000-0005-0000-0000-000021000000}"/>
    <cellStyle name="Comma 14" xfId="162" xr:uid="{00000000-0005-0000-0000-000022000000}"/>
    <cellStyle name="Comma 15" xfId="161" xr:uid="{00000000-0005-0000-0000-000023000000}"/>
    <cellStyle name="Comma 16" xfId="154" xr:uid="{00000000-0005-0000-0000-000024000000}"/>
    <cellStyle name="Comma 17" xfId="156" xr:uid="{00000000-0005-0000-0000-000025000000}"/>
    <cellStyle name="Comma 18" xfId="163" xr:uid="{00000000-0005-0000-0000-000026000000}"/>
    <cellStyle name="Comma 19" xfId="133" xr:uid="{00000000-0005-0000-0000-000027000000}"/>
    <cellStyle name="Comma 2" xfId="16" xr:uid="{00000000-0005-0000-0000-000028000000}"/>
    <cellStyle name="Comma 2 2" xfId="147" xr:uid="{00000000-0005-0000-0000-000029000000}"/>
    <cellStyle name="Comma 2 2 2" xfId="259" xr:uid="{00000000-0005-0000-0000-00002A000000}"/>
    <cellStyle name="Comma 2 2 3" xfId="275" xr:uid="{00000000-0005-0000-0000-00002B000000}"/>
    <cellStyle name="Comma 2 3" xfId="140" xr:uid="{00000000-0005-0000-0000-00002C000000}"/>
    <cellStyle name="Comma 2 4" xfId="137" xr:uid="{00000000-0005-0000-0000-00002D000000}"/>
    <cellStyle name="Comma 2 4 2" xfId="273" xr:uid="{00000000-0005-0000-0000-00002E000000}"/>
    <cellStyle name="Comma 2 5" xfId="126" xr:uid="{00000000-0005-0000-0000-00002F000000}"/>
    <cellStyle name="Comma 2 5 2" xfId="145" xr:uid="{00000000-0005-0000-0000-000030000000}"/>
    <cellStyle name="Comma 2 6" xfId="243" xr:uid="{00000000-0005-0000-0000-000031000000}"/>
    <cellStyle name="Comma 2 7" xfId="215" xr:uid="{00000000-0005-0000-0000-000032000000}"/>
    <cellStyle name="Comma 20" xfId="151" xr:uid="{00000000-0005-0000-0000-000033000000}"/>
    <cellStyle name="Comma 20 2" xfId="238" xr:uid="{00000000-0005-0000-0000-000034000000}"/>
    <cellStyle name="Comma 20 2 2" xfId="268" xr:uid="{00000000-0005-0000-0000-000035000000}"/>
    <cellStyle name="Comma 20 3" xfId="221" xr:uid="{00000000-0005-0000-0000-000036000000}"/>
    <cellStyle name="Comma 20 4" xfId="266" xr:uid="{00000000-0005-0000-0000-000037000000}"/>
    <cellStyle name="Comma 21" xfId="165" xr:uid="{00000000-0005-0000-0000-000038000000}"/>
    <cellStyle name="Comma 22" xfId="168" xr:uid="{00000000-0005-0000-0000-000039000000}"/>
    <cellStyle name="Comma 23" xfId="171" xr:uid="{00000000-0005-0000-0000-00003A000000}"/>
    <cellStyle name="Comma 24" xfId="174" xr:uid="{00000000-0005-0000-0000-00003B000000}"/>
    <cellStyle name="Comma 25" xfId="177" xr:uid="{00000000-0005-0000-0000-00003C000000}"/>
    <cellStyle name="Comma 26" xfId="180" xr:uid="{00000000-0005-0000-0000-00003D000000}"/>
    <cellStyle name="Comma 27" xfId="183" xr:uid="{00000000-0005-0000-0000-00003E000000}"/>
    <cellStyle name="Comma 28" xfId="186" xr:uid="{00000000-0005-0000-0000-00003F000000}"/>
    <cellStyle name="Comma 29" xfId="189" xr:uid="{00000000-0005-0000-0000-000040000000}"/>
    <cellStyle name="Comma 3" xfId="17" xr:uid="{00000000-0005-0000-0000-000041000000}"/>
    <cellStyle name="Comma 3 2" xfId="125" xr:uid="{00000000-0005-0000-0000-000042000000}"/>
    <cellStyle name="Comma 3 2 2" xfId="146" xr:uid="{00000000-0005-0000-0000-000043000000}"/>
    <cellStyle name="Comma 3 2 3" xfId="248" xr:uid="{00000000-0005-0000-0000-000044000000}"/>
    <cellStyle name="Comma 3 2 4" xfId="270" xr:uid="{00000000-0005-0000-0000-000045000000}"/>
    <cellStyle name="Comma 3 3" xfId="142" xr:uid="{00000000-0005-0000-0000-000046000000}"/>
    <cellStyle name="Comma 3 4" xfId="234" xr:uid="{00000000-0005-0000-0000-000047000000}"/>
    <cellStyle name="Comma 3 5" xfId="265" xr:uid="{00000000-0005-0000-0000-000048000000}"/>
    <cellStyle name="Comma 30" xfId="192" xr:uid="{00000000-0005-0000-0000-000049000000}"/>
    <cellStyle name="Comma 31" xfId="195" xr:uid="{00000000-0005-0000-0000-00004A000000}"/>
    <cellStyle name="Comma 32" xfId="198" xr:uid="{00000000-0005-0000-0000-00004B000000}"/>
    <cellStyle name="Comma 33" xfId="201" xr:uid="{00000000-0005-0000-0000-00004C000000}"/>
    <cellStyle name="Comma 34" xfId="251" xr:uid="{00000000-0005-0000-0000-00004D000000}"/>
    <cellStyle name="Comma 35" xfId="262" xr:uid="{00000000-0005-0000-0000-00004E000000}"/>
    <cellStyle name="Comma 4" xfId="18" xr:uid="{00000000-0005-0000-0000-00004F000000}"/>
    <cellStyle name="Comma 4 2" xfId="237" xr:uid="{00000000-0005-0000-0000-000050000000}"/>
    <cellStyle name="Comma 4 3" xfId="267" xr:uid="{00000000-0005-0000-0000-000051000000}"/>
    <cellStyle name="Comma 5" xfId="19" xr:uid="{00000000-0005-0000-0000-000052000000}"/>
    <cellStyle name="Comma 5 2" xfId="20" xr:uid="{00000000-0005-0000-0000-000053000000}"/>
    <cellStyle name="Comma 5 3" xfId="241" xr:uid="{00000000-0005-0000-0000-000054000000}"/>
    <cellStyle name="Comma 6" xfId="21" xr:uid="{00000000-0005-0000-0000-000055000000}"/>
    <cellStyle name="Comma 6 2" xfId="255" xr:uid="{00000000-0005-0000-0000-000056000000}"/>
    <cellStyle name="Comma 7" xfId="130" xr:uid="{00000000-0005-0000-0000-000057000000}"/>
    <cellStyle name="Comma 8" xfId="136" xr:uid="{00000000-0005-0000-0000-000058000000}"/>
    <cellStyle name="Comma 9" xfId="155" xr:uid="{00000000-0005-0000-0000-000059000000}"/>
    <cellStyle name="comma zerodec" xfId="22" xr:uid="{00000000-0005-0000-0000-00005A000000}"/>
    <cellStyle name="Copied" xfId="23" xr:uid="{00000000-0005-0000-0000-00005B000000}"/>
    <cellStyle name="Currency (0.00)" xfId="24" xr:uid="{00000000-0005-0000-0000-00005C000000}"/>
    <cellStyle name="Currency [00]" xfId="25" xr:uid="{00000000-0005-0000-0000-00005D000000}"/>
    <cellStyle name="Currency 2" xfId="232" xr:uid="{00000000-0005-0000-0000-00005E000000}"/>
    <cellStyle name="Currency 3" xfId="260" xr:uid="{00000000-0005-0000-0000-00005F000000}"/>
    <cellStyle name="Currency 4" xfId="263" xr:uid="{00000000-0005-0000-0000-000060000000}"/>
    <cellStyle name="Currency1" xfId="26" xr:uid="{00000000-0005-0000-0000-000061000000}"/>
    <cellStyle name="Date Short" xfId="27" xr:uid="{00000000-0005-0000-0000-000062000000}"/>
    <cellStyle name="DELTA" xfId="28" xr:uid="{00000000-0005-0000-0000-000063000000}"/>
    <cellStyle name="Dezimal [0]_Compiling Utility Macros" xfId="29" xr:uid="{00000000-0005-0000-0000-000064000000}"/>
    <cellStyle name="Dezimal_Compiling Utility Macros" xfId="30" xr:uid="{00000000-0005-0000-0000-000065000000}"/>
    <cellStyle name="Dollar (zero dec)" xfId="31" xr:uid="{00000000-0005-0000-0000-000066000000}"/>
    <cellStyle name="Enter Currency (0)" xfId="33" xr:uid="{00000000-0005-0000-0000-000067000000}"/>
    <cellStyle name="Enter Currency (2)" xfId="34" xr:uid="{00000000-0005-0000-0000-000068000000}"/>
    <cellStyle name="Enter Units (0)" xfId="35" xr:uid="{00000000-0005-0000-0000-000069000000}"/>
    <cellStyle name="Enter Units (1)" xfId="36" xr:uid="{00000000-0005-0000-0000-00006A000000}"/>
    <cellStyle name="Enter Units (2)" xfId="37" xr:uid="{00000000-0005-0000-0000-00006B000000}"/>
    <cellStyle name="Entered" xfId="38" xr:uid="{00000000-0005-0000-0000-00006C000000}"/>
    <cellStyle name="Entry" xfId="39" xr:uid="{00000000-0005-0000-0000-00006D000000}"/>
    <cellStyle name="Euro" xfId="40" xr:uid="{00000000-0005-0000-0000-00006E000000}"/>
    <cellStyle name="Grey" xfId="43" xr:uid="{00000000-0005-0000-0000-00006F000000}"/>
    <cellStyle name="Header1" xfId="44" xr:uid="{00000000-0005-0000-0000-000070000000}"/>
    <cellStyle name="Header2" xfId="45" xr:uid="{00000000-0005-0000-0000-000071000000}"/>
    <cellStyle name="Input [yellow]" xfId="46" xr:uid="{00000000-0005-0000-0000-000072000000}"/>
    <cellStyle name="lines" xfId="47" xr:uid="{00000000-0005-0000-0000-000073000000}"/>
    <cellStyle name="Link Currency (0)" xfId="48" xr:uid="{00000000-0005-0000-0000-000074000000}"/>
    <cellStyle name="Link Currency (2)" xfId="49" xr:uid="{00000000-0005-0000-0000-000075000000}"/>
    <cellStyle name="Link Units (0)" xfId="50" xr:uid="{00000000-0005-0000-0000-000076000000}"/>
    <cellStyle name="Link Units (1)" xfId="51" xr:uid="{00000000-0005-0000-0000-000077000000}"/>
    <cellStyle name="Link Units (2)" xfId="52" xr:uid="{00000000-0005-0000-0000-000078000000}"/>
    <cellStyle name="Miglia - Stile1" xfId="53" xr:uid="{00000000-0005-0000-0000-000079000000}"/>
    <cellStyle name="Miglia - Stile2" xfId="54" xr:uid="{00000000-0005-0000-0000-00007A000000}"/>
    <cellStyle name="Miglia - Stile3" xfId="55" xr:uid="{00000000-0005-0000-0000-00007B000000}"/>
    <cellStyle name="Miglia - Stile4" xfId="56" xr:uid="{00000000-0005-0000-0000-00007C000000}"/>
    <cellStyle name="Miglia - Stile5" xfId="57" xr:uid="{00000000-0005-0000-0000-00007D000000}"/>
    <cellStyle name="Milliers [0]_AR1194" xfId="58" xr:uid="{00000000-0005-0000-0000-00007E000000}"/>
    <cellStyle name="Milliers_AR1194" xfId="59" xr:uid="{00000000-0005-0000-0000-00007F000000}"/>
    <cellStyle name="Monétaire [0]_AR1194" xfId="60" xr:uid="{00000000-0005-0000-0000-000080000000}"/>
    <cellStyle name="Monétaire_AR1194" xfId="61" xr:uid="{00000000-0005-0000-0000-000081000000}"/>
    <cellStyle name="no dec" xfId="62" xr:uid="{00000000-0005-0000-0000-000082000000}"/>
    <cellStyle name="Normal" xfId="0" builtinId="0"/>
    <cellStyle name="Normal - Stile6" xfId="63" xr:uid="{00000000-0005-0000-0000-000084000000}"/>
    <cellStyle name="Normal - Stile7" xfId="64" xr:uid="{00000000-0005-0000-0000-000085000000}"/>
    <cellStyle name="Normal - Stile8" xfId="65" xr:uid="{00000000-0005-0000-0000-000086000000}"/>
    <cellStyle name="Normal - Style1" xfId="66" xr:uid="{00000000-0005-0000-0000-000087000000}"/>
    <cellStyle name="Normal 10" xfId="143" xr:uid="{00000000-0005-0000-0000-000088000000}"/>
    <cellStyle name="Normal 11" xfId="166" xr:uid="{00000000-0005-0000-0000-000089000000}"/>
    <cellStyle name="Normal 11 10" xfId="242" xr:uid="{00000000-0005-0000-0000-00008A000000}"/>
    <cellStyle name="Normal 12" xfId="169" xr:uid="{00000000-0005-0000-0000-00008B000000}"/>
    <cellStyle name="Normal 12 14 2" xfId="250" xr:uid="{00000000-0005-0000-0000-00008C000000}"/>
    <cellStyle name="Normal 12 14 2 2" xfId="272" xr:uid="{00000000-0005-0000-0000-00008D000000}"/>
    <cellStyle name="Normal 13" xfId="172" xr:uid="{00000000-0005-0000-0000-00008E000000}"/>
    <cellStyle name="Normal 14" xfId="175" xr:uid="{00000000-0005-0000-0000-00008F000000}"/>
    <cellStyle name="Normal 14 2" xfId="218" xr:uid="{00000000-0005-0000-0000-000090000000}"/>
    <cellStyle name="Normal 141" xfId="135" xr:uid="{00000000-0005-0000-0000-000091000000}"/>
    <cellStyle name="Normal 15" xfId="178" xr:uid="{00000000-0005-0000-0000-000092000000}"/>
    <cellStyle name="Normal 16" xfId="181" xr:uid="{00000000-0005-0000-0000-000093000000}"/>
    <cellStyle name="Normal 17" xfId="184" xr:uid="{00000000-0005-0000-0000-000094000000}"/>
    <cellStyle name="Normal 18" xfId="187" xr:uid="{00000000-0005-0000-0000-000095000000}"/>
    <cellStyle name="Normal 19" xfId="190" xr:uid="{00000000-0005-0000-0000-000096000000}"/>
    <cellStyle name="Normal 2" xfId="67" xr:uid="{00000000-0005-0000-0000-000097000000}"/>
    <cellStyle name="Normal 2 2" xfId="141" xr:uid="{00000000-0005-0000-0000-000098000000}"/>
    <cellStyle name="Normal 2 3" xfId="139" xr:uid="{00000000-0005-0000-0000-000099000000}"/>
    <cellStyle name="Normal 2 4" xfId="159" xr:uid="{00000000-0005-0000-0000-00009A000000}"/>
    <cellStyle name="Normal 20" xfId="193" xr:uid="{00000000-0005-0000-0000-00009B000000}"/>
    <cellStyle name="Normal 21" xfId="196" xr:uid="{00000000-0005-0000-0000-00009C000000}"/>
    <cellStyle name="Normal 22" xfId="199" xr:uid="{00000000-0005-0000-0000-00009D000000}"/>
    <cellStyle name="Normal 23" xfId="202" xr:uid="{00000000-0005-0000-0000-00009E000000}"/>
    <cellStyle name="Normal 24" xfId="205" xr:uid="{00000000-0005-0000-0000-00009F000000}"/>
    <cellStyle name="Normal 25" xfId="208" xr:uid="{00000000-0005-0000-0000-0000A0000000}"/>
    <cellStyle name="Normal 26" xfId="211" xr:uid="{00000000-0005-0000-0000-0000A1000000}"/>
    <cellStyle name="Normal 27" xfId="213" xr:uid="{00000000-0005-0000-0000-0000A2000000}"/>
    <cellStyle name="Normal 28" xfId="216" xr:uid="{00000000-0005-0000-0000-0000A3000000}"/>
    <cellStyle name="Normal 29" xfId="219" xr:uid="{00000000-0005-0000-0000-0000A4000000}"/>
    <cellStyle name="Normal 3" xfId="68" xr:uid="{00000000-0005-0000-0000-0000A5000000}"/>
    <cellStyle name="Normal 3 2" xfId="245" xr:uid="{00000000-0005-0000-0000-0000A6000000}"/>
    <cellStyle name="Normal 3 2 2" xfId="253" xr:uid="{00000000-0005-0000-0000-0000A7000000}"/>
    <cellStyle name="Normal 3 3" xfId="157" xr:uid="{00000000-0005-0000-0000-0000A8000000}"/>
    <cellStyle name="Normal 3 5" xfId="128" xr:uid="{00000000-0005-0000-0000-0000A9000000}"/>
    <cellStyle name="Normal 3_CF MNR Q1 10" xfId="69" xr:uid="{00000000-0005-0000-0000-0000AA000000}"/>
    <cellStyle name="Normal 30" xfId="222" xr:uid="{00000000-0005-0000-0000-0000AB000000}"/>
    <cellStyle name="Normal 31" xfId="224" xr:uid="{00000000-0005-0000-0000-0000AC000000}"/>
    <cellStyle name="Normal 32" xfId="227" xr:uid="{00000000-0005-0000-0000-0000AD000000}"/>
    <cellStyle name="Normal 33" xfId="230" xr:uid="{00000000-0005-0000-0000-0000AE000000}"/>
    <cellStyle name="Normal 34" xfId="233" xr:uid="{00000000-0005-0000-0000-0000AF000000}"/>
    <cellStyle name="Normal 35" xfId="236" xr:uid="{00000000-0005-0000-0000-0000B0000000}"/>
    <cellStyle name="Normal 36" xfId="256" xr:uid="{00000000-0005-0000-0000-0000B1000000}"/>
    <cellStyle name="Normal 37" xfId="261" xr:uid="{00000000-0005-0000-0000-0000B2000000}"/>
    <cellStyle name="Normal 4" xfId="119" xr:uid="{00000000-0005-0000-0000-0000B3000000}"/>
    <cellStyle name="Normal 4 2" xfId="229" xr:uid="{00000000-0005-0000-0000-0000B4000000}"/>
    <cellStyle name="Normal 4 2 2" xfId="127" xr:uid="{00000000-0005-0000-0000-0000B5000000}"/>
    <cellStyle name="Normal 4 3" xfId="257" xr:uid="{00000000-0005-0000-0000-0000B6000000}"/>
    <cellStyle name="Normal 5" xfId="123" xr:uid="{00000000-0005-0000-0000-0000B7000000}"/>
    <cellStyle name="Normal 5 2" xfId="240" xr:uid="{00000000-0005-0000-0000-0000B8000000}"/>
    <cellStyle name="Normal 6" xfId="70" xr:uid="{00000000-0005-0000-0000-0000B9000000}"/>
    <cellStyle name="Normal 6 2" xfId="120" xr:uid="{00000000-0005-0000-0000-0000BA000000}"/>
    <cellStyle name="Normal 6 2 2" xfId="258" xr:uid="{00000000-0005-0000-0000-0000BB000000}"/>
    <cellStyle name="Normal 6 3" xfId="254" xr:uid="{00000000-0005-0000-0000-0000BC000000}"/>
    <cellStyle name="Normal 7" xfId="122" xr:uid="{00000000-0005-0000-0000-0000BD000000}"/>
    <cellStyle name="Normal 7 2 2" xfId="134" xr:uid="{00000000-0005-0000-0000-0000BE000000}"/>
    <cellStyle name="Normal 78" xfId="138" xr:uid="{00000000-0005-0000-0000-0000BF000000}"/>
    <cellStyle name="Normal 78 2" xfId="148" xr:uid="{00000000-0005-0000-0000-0000C0000000}"/>
    <cellStyle name="Normal 8" xfId="129" xr:uid="{00000000-0005-0000-0000-0000C1000000}"/>
    <cellStyle name="Normal 9" xfId="121" xr:uid="{00000000-0005-0000-0000-0000C2000000}"/>
    <cellStyle name="Output Amounts" xfId="71" xr:uid="{00000000-0005-0000-0000-0000C3000000}"/>
    <cellStyle name="Output Line Items" xfId="72" xr:uid="{00000000-0005-0000-0000-0000C4000000}"/>
    <cellStyle name="Percent [0]" xfId="73" xr:uid="{00000000-0005-0000-0000-0000C5000000}"/>
    <cellStyle name="Percent [00]" xfId="74" xr:uid="{00000000-0005-0000-0000-0000C6000000}"/>
    <cellStyle name="Percent [2]" xfId="75" xr:uid="{00000000-0005-0000-0000-0000C7000000}"/>
    <cellStyle name="Percent 10" xfId="173" xr:uid="{00000000-0005-0000-0000-0000C8000000}"/>
    <cellStyle name="Percent 11" xfId="176" xr:uid="{00000000-0005-0000-0000-0000C9000000}"/>
    <cellStyle name="Percent 12" xfId="179" xr:uid="{00000000-0005-0000-0000-0000CA000000}"/>
    <cellStyle name="Percent 13" xfId="182" xr:uid="{00000000-0005-0000-0000-0000CB000000}"/>
    <cellStyle name="Percent 14" xfId="185" xr:uid="{00000000-0005-0000-0000-0000CC000000}"/>
    <cellStyle name="Percent 15" xfId="188" xr:uid="{00000000-0005-0000-0000-0000CD000000}"/>
    <cellStyle name="Percent 16" xfId="191" xr:uid="{00000000-0005-0000-0000-0000CE000000}"/>
    <cellStyle name="Percent 17" xfId="194" xr:uid="{00000000-0005-0000-0000-0000CF000000}"/>
    <cellStyle name="Percent 18" xfId="197" xr:uid="{00000000-0005-0000-0000-0000D0000000}"/>
    <cellStyle name="Percent 19" xfId="200" xr:uid="{00000000-0005-0000-0000-0000D1000000}"/>
    <cellStyle name="Percent 2" xfId="76" xr:uid="{00000000-0005-0000-0000-0000D2000000}"/>
    <cellStyle name="Percent 20" xfId="203" xr:uid="{00000000-0005-0000-0000-0000D3000000}"/>
    <cellStyle name="Percent 21" xfId="206" xr:uid="{00000000-0005-0000-0000-0000D4000000}"/>
    <cellStyle name="Percent 22" xfId="209" xr:uid="{00000000-0005-0000-0000-0000D5000000}"/>
    <cellStyle name="Percent 23" xfId="212" xr:uid="{00000000-0005-0000-0000-0000D6000000}"/>
    <cellStyle name="Percent 24" xfId="214" xr:uid="{00000000-0005-0000-0000-0000D7000000}"/>
    <cellStyle name="Percent 25" xfId="217" xr:uid="{00000000-0005-0000-0000-0000D8000000}"/>
    <cellStyle name="Percent 26" xfId="220" xr:uid="{00000000-0005-0000-0000-0000D9000000}"/>
    <cellStyle name="Percent 27" xfId="223" xr:uid="{00000000-0005-0000-0000-0000DA000000}"/>
    <cellStyle name="Percent 28" xfId="225" xr:uid="{00000000-0005-0000-0000-0000DB000000}"/>
    <cellStyle name="Percent 29" xfId="228" xr:uid="{00000000-0005-0000-0000-0000DC000000}"/>
    <cellStyle name="Percent 3" xfId="77" xr:uid="{00000000-0005-0000-0000-0000DD000000}"/>
    <cellStyle name="Percent 3 3" xfId="249" xr:uid="{00000000-0005-0000-0000-0000DE000000}"/>
    <cellStyle name="Percent 3 3 2" xfId="271" xr:uid="{00000000-0005-0000-0000-0000DF000000}"/>
    <cellStyle name="Percent 4" xfId="132" xr:uid="{00000000-0005-0000-0000-0000E0000000}"/>
    <cellStyle name="Percent 5" xfId="149" xr:uid="{00000000-0005-0000-0000-0000E1000000}"/>
    <cellStyle name="Percent 6" xfId="160" xr:uid="{00000000-0005-0000-0000-0000E2000000}"/>
    <cellStyle name="Percent 7" xfId="164" xr:uid="{00000000-0005-0000-0000-0000E3000000}"/>
    <cellStyle name="Percent 8" xfId="167" xr:uid="{00000000-0005-0000-0000-0000E4000000}"/>
    <cellStyle name="Percent 9" xfId="170" xr:uid="{00000000-0005-0000-0000-0000E5000000}"/>
    <cellStyle name="PERCENTAGE" xfId="78" xr:uid="{00000000-0005-0000-0000-0000E6000000}"/>
    <cellStyle name="PrePop Currency (0)" xfId="79" xr:uid="{00000000-0005-0000-0000-0000E7000000}"/>
    <cellStyle name="PrePop Currency (2)" xfId="80" xr:uid="{00000000-0005-0000-0000-0000E8000000}"/>
    <cellStyle name="PrePop Units (0)" xfId="81" xr:uid="{00000000-0005-0000-0000-0000E9000000}"/>
    <cellStyle name="PrePop Units (1)" xfId="82" xr:uid="{00000000-0005-0000-0000-0000EA000000}"/>
    <cellStyle name="PrePop Units (2)" xfId="83" xr:uid="{00000000-0005-0000-0000-0000EB000000}"/>
    <cellStyle name="price" xfId="84" xr:uid="{00000000-0005-0000-0000-0000EC000000}"/>
    <cellStyle name="PSChar" xfId="85" xr:uid="{00000000-0005-0000-0000-0000ED000000}"/>
    <cellStyle name="PSDate" xfId="86" xr:uid="{00000000-0005-0000-0000-0000EE000000}"/>
    <cellStyle name="PSDec" xfId="87" xr:uid="{00000000-0005-0000-0000-0000EF000000}"/>
    <cellStyle name="PSHeading" xfId="88" xr:uid="{00000000-0005-0000-0000-0000F0000000}"/>
    <cellStyle name="PSInt" xfId="89" xr:uid="{00000000-0005-0000-0000-0000F1000000}"/>
    <cellStyle name="PSSpacer" xfId="90" xr:uid="{00000000-0005-0000-0000-0000F2000000}"/>
    <cellStyle name="pwstyle" xfId="91" xr:uid="{00000000-0005-0000-0000-0000F3000000}"/>
    <cellStyle name="Quantity" xfId="92" xr:uid="{00000000-0005-0000-0000-0000F4000000}"/>
    <cellStyle name="RevList" xfId="93" xr:uid="{00000000-0005-0000-0000-0000F5000000}"/>
    <cellStyle name="rob" xfId="94" xr:uid="{00000000-0005-0000-0000-0000F6000000}"/>
    <cellStyle name="sbt2" xfId="95" xr:uid="{00000000-0005-0000-0000-0000F7000000}"/>
    <cellStyle name="Standard_Anpassen der Amortisation" xfId="96" xr:uid="{00000000-0005-0000-0000-0000F8000000}"/>
    <cellStyle name="Style 1" xfId="97" xr:uid="{00000000-0005-0000-0000-0000F9000000}"/>
    <cellStyle name="Style 2" xfId="98" xr:uid="{00000000-0005-0000-0000-0000FA000000}"/>
    <cellStyle name="subt1" xfId="99" xr:uid="{00000000-0005-0000-0000-0000FB000000}"/>
    <cellStyle name="Subtotal" xfId="100" xr:uid="{00000000-0005-0000-0000-0000FC000000}"/>
    <cellStyle name="Text Indent A" xfId="101" xr:uid="{00000000-0005-0000-0000-0000FD000000}"/>
    <cellStyle name="Text Indent B" xfId="102" xr:uid="{00000000-0005-0000-0000-0000FE000000}"/>
    <cellStyle name="Text Indent C" xfId="103" xr:uid="{00000000-0005-0000-0000-0000FF000000}"/>
    <cellStyle name="Timing Schedule" xfId="104" xr:uid="{00000000-0005-0000-0000-000000010000}"/>
    <cellStyle name="v" xfId="105" xr:uid="{00000000-0005-0000-0000-000001010000}"/>
    <cellStyle name="Währung [0]_Compiling Utility Macros" xfId="106" xr:uid="{00000000-0005-0000-0000-000002010000}"/>
    <cellStyle name="Währung_Compiling Utility Macros" xfId="107" xr:uid="{00000000-0005-0000-0000-000003010000}"/>
    <cellStyle name="เครื่องหมายจุลภาค [0]_Book2" xfId="231" xr:uid="{00000000-0005-0000-0000-000004010000}"/>
    <cellStyle name="เครื่องหมายจุลภาค_Book2" xfId="210" xr:uid="{00000000-0005-0000-0000-000005010000}"/>
    <cellStyle name="เครื่องหมายสกุลเงิน [0]_Book2" xfId="235" xr:uid="{00000000-0005-0000-0000-000006010000}"/>
    <cellStyle name="เครื่องหมายสกุลเงิน_Book2" xfId="207" xr:uid="{00000000-0005-0000-0000-000007010000}"/>
    <cellStyle name="เชื่อมโยงหลายมิติ" xfId="110" xr:uid="{00000000-0005-0000-0000-000008010000}"/>
    <cellStyle name="ตามการเชื่อมโยงหลายมิติ" xfId="111" xr:uid="{00000000-0005-0000-0000-000009010000}"/>
    <cellStyle name="น้บะภฒ_95" xfId="112" xr:uid="{00000000-0005-0000-0000-00000A010000}"/>
    <cellStyle name="ปกติ 2" xfId="246" xr:uid="{00000000-0005-0000-0000-00000B010000}"/>
    <cellStyle name="ปกติ 2 2" xfId="247" xr:uid="{00000000-0005-0000-0000-00000C010000}"/>
    <cellStyle name="ปกติ_Book2" xfId="204" xr:uid="{00000000-0005-0000-0000-00000D010000}"/>
    <cellStyle name="ฤธถ [0]_95" xfId="113" xr:uid="{00000000-0005-0000-0000-00000E010000}"/>
    <cellStyle name="ฤธถ_95" xfId="114" xr:uid="{00000000-0005-0000-0000-00000F010000}"/>
    <cellStyle name="ล๋ศญ [0]_95" xfId="115" xr:uid="{00000000-0005-0000-0000-000010010000}"/>
    <cellStyle name="ล๋ศญ_95" xfId="116" xr:uid="{00000000-0005-0000-0000-000011010000}"/>
    <cellStyle name="วฅมุ_4ฟ๙ฝวภ๛" xfId="117" xr:uid="{00000000-0005-0000-0000-000012010000}"/>
    <cellStyle name="常规_Sheet1" xfId="118" xr:uid="{00000000-0005-0000-0000-000013010000}"/>
  </cellStyles>
  <dxfs count="0"/>
  <tableStyles count="0" defaultTableStyle="TableStyleMedium9" defaultPivotStyle="PivotStyleLight16"/>
  <colors>
    <mruColors>
      <color rgb="FFCCFFCC"/>
      <color rgb="FF66FF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133"/>
  <sheetViews>
    <sheetView showZeros="0" tabSelected="1" zoomScaleNormal="100" zoomScaleSheetLayoutView="66" workbookViewId="0">
      <selection activeCell="A130" sqref="A130"/>
    </sheetView>
  </sheetViews>
  <sheetFormatPr defaultRowHeight="21" customHeight="1"/>
  <cols>
    <col min="1" max="5" width="1.375" style="4" customWidth="1"/>
    <col min="6" max="6" width="1.875" style="4" customWidth="1"/>
    <col min="7" max="7" width="22.125" style="4" customWidth="1"/>
    <col min="8" max="8" width="7.875" style="240" customWidth="1"/>
    <col min="9" max="9" width="0.875" style="240" customWidth="1"/>
    <col min="10" max="10" width="14.75" style="139" customWidth="1"/>
    <col min="11" max="11" width="0.875" style="140" customWidth="1"/>
    <col min="12" max="12" width="13.125" style="139" customWidth="1"/>
    <col min="13" max="13" width="0.875" style="140" customWidth="1"/>
    <col min="14" max="14" width="14.75" style="40" customWidth="1"/>
    <col min="15" max="15" width="0.875" style="44" customWidth="1"/>
    <col min="16" max="16" width="13.125" style="40" customWidth="1"/>
    <col min="17" max="17" width="9.125" style="4"/>
    <col min="18" max="18" width="12.375" style="4" bestFit="1" customWidth="1"/>
    <col min="19" max="19" width="13.75" style="4" customWidth="1"/>
    <col min="20" max="213" width="9.125" style="4"/>
    <col min="214" max="216" width="2.125" style="4" customWidth="1"/>
    <col min="217" max="217" width="7.375" style="4" customWidth="1"/>
    <col min="218" max="218" width="2.125" style="4" customWidth="1"/>
    <col min="219" max="219" width="2.375" style="4" customWidth="1"/>
    <col min="220" max="220" width="28.875" style="4" customWidth="1"/>
    <col min="221" max="221" width="8.125" style="4" bestFit="1" customWidth="1"/>
    <col min="222" max="222" width="1.75" style="4" customWidth="1"/>
    <col min="223" max="223" width="14.75" style="4" customWidth="1"/>
    <col min="224" max="224" width="1.75" style="4" customWidth="1"/>
    <col min="225" max="225" width="14.75" style="4" customWidth="1"/>
    <col min="226" max="226" width="9.125" style="4"/>
    <col min="227" max="227" width="9.875" style="4" bestFit="1" customWidth="1"/>
    <col min="228" max="229" width="10.625" style="4" customWidth="1"/>
    <col min="230" max="469" width="9.125" style="4"/>
    <col min="470" max="472" width="2.125" style="4" customWidth="1"/>
    <col min="473" max="473" width="7.375" style="4" customWidth="1"/>
    <col min="474" max="474" width="2.125" style="4" customWidth="1"/>
    <col min="475" max="475" width="2.375" style="4" customWidth="1"/>
    <col min="476" max="476" width="28.875" style="4" customWidth="1"/>
    <col min="477" max="477" width="8.125" style="4" bestFit="1" customWidth="1"/>
    <col min="478" max="478" width="1.75" style="4" customWidth="1"/>
    <col min="479" max="479" width="14.75" style="4" customWidth="1"/>
    <col min="480" max="480" width="1.75" style="4" customWidth="1"/>
    <col min="481" max="481" width="14.75" style="4" customWidth="1"/>
    <col min="482" max="482" width="9.125" style="4"/>
    <col min="483" max="483" width="9.875" style="4" bestFit="1" customWidth="1"/>
    <col min="484" max="485" width="10.625" style="4" customWidth="1"/>
    <col min="486" max="725" width="9.125" style="4"/>
    <col min="726" max="728" width="2.125" style="4" customWidth="1"/>
    <col min="729" max="729" width="7.375" style="4" customWidth="1"/>
    <col min="730" max="730" width="2.125" style="4" customWidth="1"/>
    <col min="731" max="731" width="2.375" style="4" customWidth="1"/>
    <col min="732" max="732" width="28.875" style="4" customWidth="1"/>
    <col min="733" max="733" width="8.125" style="4" bestFit="1" customWidth="1"/>
    <col min="734" max="734" width="1.75" style="4" customWidth="1"/>
    <col min="735" max="735" width="14.75" style="4" customWidth="1"/>
    <col min="736" max="736" width="1.75" style="4" customWidth="1"/>
    <col min="737" max="737" width="14.75" style="4" customWidth="1"/>
    <col min="738" max="738" width="9.125" style="4"/>
    <col min="739" max="739" width="9.875" style="4" bestFit="1" customWidth="1"/>
    <col min="740" max="741" width="10.625" style="4" customWidth="1"/>
    <col min="742" max="981" width="9.125" style="4"/>
    <col min="982" max="984" width="2.125" style="4" customWidth="1"/>
    <col min="985" max="985" width="7.375" style="4" customWidth="1"/>
    <col min="986" max="986" width="2.125" style="4" customWidth="1"/>
    <col min="987" max="987" width="2.375" style="4" customWidth="1"/>
    <col min="988" max="988" width="28.875" style="4" customWidth="1"/>
    <col min="989" max="989" width="8.125" style="4" bestFit="1" customWidth="1"/>
    <col min="990" max="990" width="1.75" style="4" customWidth="1"/>
    <col min="991" max="991" width="14.75" style="4" customWidth="1"/>
    <col min="992" max="992" width="1.75" style="4" customWidth="1"/>
    <col min="993" max="993" width="14.75" style="4" customWidth="1"/>
    <col min="994" max="994" width="9.125" style="4"/>
    <col min="995" max="995" width="9.875" style="4" bestFit="1" customWidth="1"/>
    <col min="996" max="997" width="10.625" style="4" customWidth="1"/>
    <col min="998" max="1237" width="9.125" style="4"/>
    <col min="1238" max="1240" width="2.125" style="4" customWidth="1"/>
    <col min="1241" max="1241" width="7.375" style="4" customWidth="1"/>
    <col min="1242" max="1242" width="2.125" style="4" customWidth="1"/>
    <col min="1243" max="1243" width="2.375" style="4" customWidth="1"/>
    <col min="1244" max="1244" width="28.875" style="4" customWidth="1"/>
    <col min="1245" max="1245" width="8.125" style="4" bestFit="1" customWidth="1"/>
    <col min="1246" max="1246" width="1.75" style="4" customWidth="1"/>
    <col min="1247" max="1247" width="14.75" style="4" customWidth="1"/>
    <col min="1248" max="1248" width="1.75" style="4" customWidth="1"/>
    <col min="1249" max="1249" width="14.75" style="4" customWidth="1"/>
    <col min="1250" max="1250" width="9.125" style="4"/>
    <col min="1251" max="1251" width="9.875" style="4" bestFit="1" customWidth="1"/>
    <col min="1252" max="1253" width="10.625" style="4" customWidth="1"/>
    <col min="1254" max="1493" width="9.125" style="4"/>
    <col min="1494" max="1496" width="2.125" style="4" customWidth="1"/>
    <col min="1497" max="1497" width="7.375" style="4" customWidth="1"/>
    <col min="1498" max="1498" width="2.125" style="4" customWidth="1"/>
    <col min="1499" max="1499" width="2.375" style="4" customWidth="1"/>
    <col min="1500" max="1500" width="28.875" style="4" customWidth="1"/>
    <col min="1501" max="1501" width="8.125" style="4" bestFit="1" customWidth="1"/>
    <col min="1502" max="1502" width="1.75" style="4" customWidth="1"/>
    <col min="1503" max="1503" width="14.75" style="4" customWidth="1"/>
    <col min="1504" max="1504" width="1.75" style="4" customWidth="1"/>
    <col min="1505" max="1505" width="14.75" style="4" customWidth="1"/>
    <col min="1506" max="1506" width="9.125" style="4"/>
    <col min="1507" max="1507" width="9.875" style="4" bestFit="1" customWidth="1"/>
    <col min="1508" max="1509" width="10.625" style="4" customWidth="1"/>
    <col min="1510" max="1749" width="9.125" style="4"/>
    <col min="1750" max="1752" width="2.125" style="4" customWidth="1"/>
    <col min="1753" max="1753" width="7.375" style="4" customWidth="1"/>
    <col min="1754" max="1754" width="2.125" style="4" customWidth="1"/>
    <col min="1755" max="1755" width="2.375" style="4" customWidth="1"/>
    <col min="1756" max="1756" width="28.875" style="4" customWidth="1"/>
    <col min="1757" max="1757" width="8.125" style="4" bestFit="1" customWidth="1"/>
    <col min="1758" max="1758" width="1.75" style="4" customWidth="1"/>
    <col min="1759" max="1759" width="14.75" style="4" customWidth="1"/>
    <col min="1760" max="1760" width="1.75" style="4" customWidth="1"/>
    <col min="1761" max="1761" width="14.75" style="4" customWidth="1"/>
    <col min="1762" max="1762" width="9.125" style="4"/>
    <col min="1763" max="1763" width="9.875" style="4" bestFit="1" customWidth="1"/>
    <col min="1764" max="1765" width="10.625" style="4" customWidth="1"/>
    <col min="1766" max="2005" width="9.125" style="4"/>
    <col min="2006" max="2008" width="2.125" style="4" customWidth="1"/>
    <col min="2009" max="2009" width="7.375" style="4" customWidth="1"/>
    <col min="2010" max="2010" width="2.125" style="4" customWidth="1"/>
    <col min="2011" max="2011" width="2.375" style="4" customWidth="1"/>
    <col min="2012" max="2012" width="28.875" style="4" customWidth="1"/>
    <col min="2013" max="2013" width="8.125" style="4" bestFit="1" customWidth="1"/>
    <col min="2014" max="2014" width="1.75" style="4" customWidth="1"/>
    <col min="2015" max="2015" width="14.75" style="4" customWidth="1"/>
    <col min="2016" max="2016" width="1.75" style="4" customWidth="1"/>
    <col min="2017" max="2017" width="14.75" style="4" customWidth="1"/>
    <col min="2018" max="2018" width="9.125" style="4"/>
    <col min="2019" max="2019" width="9.875" style="4" bestFit="1" customWidth="1"/>
    <col min="2020" max="2021" width="10.625" style="4" customWidth="1"/>
    <col min="2022" max="2261" width="9.125" style="4"/>
    <col min="2262" max="2264" width="2.125" style="4" customWidth="1"/>
    <col min="2265" max="2265" width="7.375" style="4" customWidth="1"/>
    <col min="2266" max="2266" width="2.125" style="4" customWidth="1"/>
    <col min="2267" max="2267" width="2.375" style="4" customWidth="1"/>
    <col min="2268" max="2268" width="28.875" style="4" customWidth="1"/>
    <col min="2269" max="2269" width="8.125" style="4" bestFit="1" customWidth="1"/>
    <col min="2270" max="2270" width="1.75" style="4" customWidth="1"/>
    <col min="2271" max="2271" width="14.75" style="4" customWidth="1"/>
    <col min="2272" max="2272" width="1.75" style="4" customWidth="1"/>
    <col min="2273" max="2273" width="14.75" style="4" customWidth="1"/>
    <col min="2274" max="2274" width="9.125" style="4"/>
    <col min="2275" max="2275" width="9.875" style="4" bestFit="1" customWidth="1"/>
    <col min="2276" max="2277" width="10.625" style="4" customWidth="1"/>
    <col min="2278" max="2517" width="9.125" style="4"/>
    <col min="2518" max="2520" width="2.125" style="4" customWidth="1"/>
    <col min="2521" max="2521" width="7.375" style="4" customWidth="1"/>
    <col min="2522" max="2522" width="2.125" style="4" customWidth="1"/>
    <col min="2523" max="2523" width="2.375" style="4" customWidth="1"/>
    <col min="2524" max="2524" width="28.875" style="4" customWidth="1"/>
    <col min="2525" max="2525" width="8.125" style="4" bestFit="1" customWidth="1"/>
    <col min="2526" max="2526" width="1.75" style="4" customWidth="1"/>
    <col min="2527" max="2527" width="14.75" style="4" customWidth="1"/>
    <col min="2528" max="2528" width="1.75" style="4" customWidth="1"/>
    <col min="2529" max="2529" width="14.75" style="4" customWidth="1"/>
    <col min="2530" max="2530" width="9.125" style="4"/>
    <col min="2531" max="2531" width="9.875" style="4" bestFit="1" customWidth="1"/>
    <col min="2532" max="2533" width="10.625" style="4" customWidth="1"/>
    <col min="2534" max="2773" width="9.125" style="4"/>
    <col min="2774" max="2776" width="2.125" style="4" customWidth="1"/>
    <col min="2777" max="2777" width="7.375" style="4" customWidth="1"/>
    <col min="2778" max="2778" width="2.125" style="4" customWidth="1"/>
    <col min="2779" max="2779" width="2.375" style="4" customWidth="1"/>
    <col min="2780" max="2780" width="28.875" style="4" customWidth="1"/>
    <col min="2781" max="2781" width="8.125" style="4" bestFit="1" customWidth="1"/>
    <col min="2782" max="2782" width="1.75" style="4" customWidth="1"/>
    <col min="2783" max="2783" width="14.75" style="4" customWidth="1"/>
    <col min="2784" max="2784" width="1.75" style="4" customWidth="1"/>
    <col min="2785" max="2785" width="14.75" style="4" customWidth="1"/>
    <col min="2786" max="2786" width="9.125" style="4"/>
    <col min="2787" max="2787" width="9.875" style="4" bestFit="1" customWidth="1"/>
    <col min="2788" max="2789" width="10.625" style="4" customWidth="1"/>
    <col min="2790" max="3029" width="9.125" style="4"/>
    <col min="3030" max="3032" width="2.125" style="4" customWidth="1"/>
    <col min="3033" max="3033" width="7.375" style="4" customWidth="1"/>
    <col min="3034" max="3034" width="2.125" style="4" customWidth="1"/>
    <col min="3035" max="3035" width="2.375" style="4" customWidth="1"/>
    <col min="3036" max="3036" width="28.875" style="4" customWidth="1"/>
    <col min="3037" max="3037" width="8.125" style="4" bestFit="1" customWidth="1"/>
    <col min="3038" max="3038" width="1.75" style="4" customWidth="1"/>
    <col min="3039" max="3039" width="14.75" style="4" customWidth="1"/>
    <col min="3040" max="3040" width="1.75" style="4" customWidth="1"/>
    <col min="3041" max="3041" width="14.75" style="4" customWidth="1"/>
    <col min="3042" max="3042" width="9.125" style="4"/>
    <col min="3043" max="3043" width="9.875" style="4" bestFit="1" customWidth="1"/>
    <col min="3044" max="3045" width="10.625" style="4" customWidth="1"/>
    <col min="3046" max="3285" width="9.125" style="4"/>
    <col min="3286" max="3288" width="2.125" style="4" customWidth="1"/>
    <col min="3289" max="3289" width="7.375" style="4" customWidth="1"/>
    <col min="3290" max="3290" width="2.125" style="4" customWidth="1"/>
    <col min="3291" max="3291" width="2.375" style="4" customWidth="1"/>
    <col min="3292" max="3292" width="28.875" style="4" customWidth="1"/>
    <col min="3293" max="3293" width="8.125" style="4" bestFit="1" customWidth="1"/>
    <col min="3294" max="3294" width="1.75" style="4" customWidth="1"/>
    <col min="3295" max="3295" width="14.75" style="4" customWidth="1"/>
    <col min="3296" max="3296" width="1.75" style="4" customWidth="1"/>
    <col min="3297" max="3297" width="14.75" style="4" customWidth="1"/>
    <col min="3298" max="3298" width="9.125" style="4"/>
    <col min="3299" max="3299" width="9.875" style="4" bestFit="1" customWidth="1"/>
    <col min="3300" max="3301" width="10.625" style="4" customWidth="1"/>
    <col min="3302" max="3541" width="9.125" style="4"/>
    <col min="3542" max="3544" width="2.125" style="4" customWidth="1"/>
    <col min="3545" max="3545" width="7.375" style="4" customWidth="1"/>
    <col min="3546" max="3546" width="2.125" style="4" customWidth="1"/>
    <col min="3547" max="3547" width="2.375" style="4" customWidth="1"/>
    <col min="3548" max="3548" width="28.875" style="4" customWidth="1"/>
    <col min="3549" max="3549" width="8.125" style="4" bestFit="1" customWidth="1"/>
    <col min="3550" max="3550" width="1.75" style="4" customWidth="1"/>
    <col min="3551" max="3551" width="14.75" style="4" customWidth="1"/>
    <col min="3552" max="3552" width="1.75" style="4" customWidth="1"/>
    <col min="3553" max="3553" width="14.75" style="4" customWidth="1"/>
    <col min="3554" max="3554" width="9.125" style="4"/>
    <col min="3555" max="3555" width="9.875" style="4" bestFit="1" customWidth="1"/>
    <col min="3556" max="3557" width="10.625" style="4" customWidth="1"/>
    <col min="3558" max="3797" width="9.125" style="4"/>
    <col min="3798" max="3800" width="2.125" style="4" customWidth="1"/>
    <col min="3801" max="3801" width="7.375" style="4" customWidth="1"/>
    <col min="3802" max="3802" width="2.125" style="4" customWidth="1"/>
    <col min="3803" max="3803" width="2.375" style="4" customWidth="1"/>
    <col min="3804" max="3804" width="28.875" style="4" customWidth="1"/>
    <col min="3805" max="3805" width="8.125" style="4" bestFit="1" customWidth="1"/>
    <col min="3806" max="3806" width="1.75" style="4" customWidth="1"/>
    <col min="3807" max="3807" width="14.75" style="4" customWidth="1"/>
    <col min="3808" max="3808" width="1.75" style="4" customWidth="1"/>
    <col min="3809" max="3809" width="14.75" style="4" customWidth="1"/>
    <col min="3810" max="3810" width="9.125" style="4"/>
    <col min="3811" max="3811" width="9.875" style="4" bestFit="1" customWidth="1"/>
    <col min="3812" max="3813" width="10.625" style="4" customWidth="1"/>
    <col min="3814" max="4053" width="9.125" style="4"/>
    <col min="4054" max="4056" width="2.125" style="4" customWidth="1"/>
    <col min="4057" max="4057" width="7.375" style="4" customWidth="1"/>
    <col min="4058" max="4058" width="2.125" style="4" customWidth="1"/>
    <col min="4059" max="4059" width="2.375" style="4" customWidth="1"/>
    <col min="4060" max="4060" width="28.875" style="4" customWidth="1"/>
    <col min="4061" max="4061" width="8.125" style="4" bestFit="1" customWidth="1"/>
    <col min="4062" max="4062" width="1.75" style="4" customWidth="1"/>
    <col min="4063" max="4063" width="14.75" style="4" customWidth="1"/>
    <col min="4064" max="4064" width="1.75" style="4" customWidth="1"/>
    <col min="4065" max="4065" width="14.75" style="4" customWidth="1"/>
    <col min="4066" max="4066" width="9.125" style="4"/>
    <col min="4067" max="4067" width="9.875" style="4" bestFit="1" customWidth="1"/>
    <col min="4068" max="4069" width="10.625" style="4" customWidth="1"/>
    <col min="4070" max="4309" width="9.125" style="4"/>
    <col min="4310" max="4312" width="2.125" style="4" customWidth="1"/>
    <col min="4313" max="4313" width="7.375" style="4" customWidth="1"/>
    <col min="4314" max="4314" width="2.125" style="4" customWidth="1"/>
    <col min="4315" max="4315" width="2.375" style="4" customWidth="1"/>
    <col min="4316" max="4316" width="28.875" style="4" customWidth="1"/>
    <col min="4317" max="4317" width="8.125" style="4" bestFit="1" customWidth="1"/>
    <col min="4318" max="4318" width="1.75" style="4" customWidth="1"/>
    <col min="4319" max="4319" width="14.75" style="4" customWidth="1"/>
    <col min="4320" max="4320" width="1.75" style="4" customWidth="1"/>
    <col min="4321" max="4321" width="14.75" style="4" customWidth="1"/>
    <col min="4322" max="4322" width="9.125" style="4"/>
    <col min="4323" max="4323" width="9.875" style="4" bestFit="1" customWidth="1"/>
    <col min="4324" max="4325" width="10.625" style="4" customWidth="1"/>
    <col min="4326" max="4565" width="9.125" style="4"/>
    <col min="4566" max="4568" width="2.125" style="4" customWidth="1"/>
    <col min="4569" max="4569" width="7.375" style="4" customWidth="1"/>
    <col min="4570" max="4570" width="2.125" style="4" customWidth="1"/>
    <col min="4571" max="4571" width="2.375" style="4" customWidth="1"/>
    <col min="4572" max="4572" width="28.875" style="4" customWidth="1"/>
    <col min="4573" max="4573" width="8.125" style="4" bestFit="1" customWidth="1"/>
    <col min="4574" max="4574" width="1.75" style="4" customWidth="1"/>
    <col min="4575" max="4575" width="14.75" style="4" customWidth="1"/>
    <col min="4576" max="4576" width="1.75" style="4" customWidth="1"/>
    <col min="4577" max="4577" width="14.75" style="4" customWidth="1"/>
    <col min="4578" max="4578" width="9.125" style="4"/>
    <col min="4579" max="4579" width="9.875" style="4" bestFit="1" customWidth="1"/>
    <col min="4580" max="4581" width="10.625" style="4" customWidth="1"/>
    <col min="4582" max="4821" width="9.125" style="4"/>
    <col min="4822" max="4824" width="2.125" style="4" customWidth="1"/>
    <col min="4825" max="4825" width="7.375" style="4" customWidth="1"/>
    <col min="4826" max="4826" width="2.125" style="4" customWidth="1"/>
    <col min="4827" max="4827" width="2.375" style="4" customWidth="1"/>
    <col min="4828" max="4828" width="28.875" style="4" customWidth="1"/>
    <col min="4829" max="4829" width="8.125" style="4" bestFit="1" customWidth="1"/>
    <col min="4830" max="4830" width="1.75" style="4" customWidth="1"/>
    <col min="4831" max="4831" width="14.75" style="4" customWidth="1"/>
    <col min="4832" max="4832" width="1.75" style="4" customWidth="1"/>
    <col min="4833" max="4833" width="14.75" style="4" customWidth="1"/>
    <col min="4834" max="4834" width="9.125" style="4"/>
    <col min="4835" max="4835" width="9.875" style="4" bestFit="1" customWidth="1"/>
    <col min="4836" max="4837" width="10.625" style="4" customWidth="1"/>
    <col min="4838" max="5077" width="9.125" style="4"/>
    <col min="5078" max="5080" width="2.125" style="4" customWidth="1"/>
    <col min="5081" max="5081" width="7.375" style="4" customWidth="1"/>
    <col min="5082" max="5082" width="2.125" style="4" customWidth="1"/>
    <col min="5083" max="5083" width="2.375" style="4" customWidth="1"/>
    <col min="5084" max="5084" width="28.875" style="4" customWidth="1"/>
    <col min="5085" max="5085" width="8.125" style="4" bestFit="1" customWidth="1"/>
    <col min="5086" max="5086" width="1.75" style="4" customWidth="1"/>
    <col min="5087" max="5087" width="14.75" style="4" customWidth="1"/>
    <col min="5088" max="5088" width="1.75" style="4" customWidth="1"/>
    <col min="5089" max="5089" width="14.75" style="4" customWidth="1"/>
    <col min="5090" max="5090" width="9.125" style="4"/>
    <col min="5091" max="5091" width="9.875" style="4" bestFit="1" customWidth="1"/>
    <col min="5092" max="5093" width="10.625" style="4" customWidth="1"/>
    <col min="5094" max="5333" width="9.125" style="4"/>
    <col min="5334" max="5336" width="2.125" style="4" customWidth="1"/>
    <col min="5337" max="5337" width="7.375" style="4" customWidth="1"/>
    <col min="5338" max="5338" width="2.125" style="4" customWidth="1"/>
    <col min="5339" max="5339" width="2.375" style="4" customWidth="1"/>
    <col min="5340" max="5340" width="28.875" style="4" customWidth="1"/>
    <col min="5341" max="5341" width="8.125" style="4" bestFit="1" customWidth="1"/>
    <col min="5342" max="5342" width="1.75" style="4" customWidth="1"/>
    <col min="5343" max="5343" width="14.75" style="4" customWidth="1"/>
    <col min="5344" max="5344" width="1.75" style="4" customWidth="1"/>
    <col min="5345" max="5345" width="14.75" style="4" customWidth="1"/>
    <col min="5346" max="5346" width="9.125" style="4"/>
    <col min="5347" max="5347" width="9.875" style="4" bestFit="1" customWidth="1"/>
    <col min="5348" max="5349" width="10.625" style="4" customWidth="1"/>
    <col min="5350" max="5589" width="9.125" style="4"/>
    <col min="5590" max="5592" width="2.125" style="4" customWidth="1"/>
    <col min="5593" max="5593" width="7.375" style="4" customWidth="1"/>
    <col min="5594" max="5594" width="2.125" style="4" customWidth="1"/>
    <col min="5595" max="5595" width="2.375" style="4" customWidth="1"/>
    <col min="5596" max="5596" width="28.875" style="4" customWidth="1"/>
    <col min="5597" max="5597" width="8.125" style="4" bestFit="1" customWidth="1"/>
    <col min="5598" max="5598" width="1.75" style="4" customWidth="1"/>
    <col min="5599" max="5599" width="14.75" style="4" customWidth="1"/>
    <col min="5600" max="5600" width="1.75" style="4" customWidth="1"/>
    <col min="5601" max="5601" width="14.75" style="4" customWidth="1"/>
    <col min="5602" max="5602" width="9.125" style="4"/>
    <col min="5603" max="5603" width="9.875" style="4" bestFit="1" customWidth="1"/>
    <col min="5604" max="5605" width="10.625" style="4" customWidth="1"/>
    <col min="5606" max="5845" width="9.125" style="4"/>
    <col min="5846" max="5848" width="2.125" style="4" customWidth="1"/>
    <col min="5849" max="5849" width="7.375" style="4" customWidth="1"/>
    <col min="5850" max="5850" width="2.125" style="4" customWidth="1"/>
    <col min="5851" max="5851" width="2.375" style="4" customWidth="1"/>
    <col min="5852" max="5852" width="28.875" style="4" customWidth="1"/>
    <col min="5853" max="5853" width="8.125" style="4" bestFit="1" customWidth="1"/>
    <col min="5854" max="5854" width="1.75" style="4" customWidth="1"/>
    <col min="5855" max="5855" width="14.75" style="4" customWidth="1"/>
    <col min="5856" max="5856" width="1.75" style="4" customWidth="1"/>
    <col min="5857" max="5857" width="14.75" style="4" customWidth="1"/>
    <col min="5858" max="5858" width="9.125" style="4"/>
    <col min="5859" max="5859" width="9.875" style="4" bestFit="1" customWidth="1"/>
    <col min="5860" max="5861" width="10.625" style="4" customWidth="1"/>
    <col min="5862" max="6101" width="9.125" style="4"/>
    <col min="6102" max="6104" width="2.125" style="4" customWidth="1"/>
    <col min="6105" max="6105" width="7.375" style="4" customWidth="1"/>
    <col min="6106" max="6106" width="2.125" style="4" customWidth="1"/>
    <col min="6107" max="6107" width="2.375" style="4" customWidth="1"/>
    <col min="6108" max="6108" width="28.875" style="4" customWidth="1"/>
    <col min="6109" max="6109" width="8.125" style="4" bestFit="1" customWidth="1"/>
    <col min="6110" max="6110" width="1.75" style="4" customWidth="1"/>
    <col min="6111" max="6111" width="14.75" style="4" customWidth="1"/>
    <col min="6112" max="6112" width="1.75" style="4" customWidth="1"/>
    <col min="6113" max="6113" width="14.75" style="4" customWidth="1"/>
    <col min="6114" max="6114" width="9.125" style="4"/>
    <col min="6115" max="6115" width="9.875" style="4" bestFit="1" customWidth="1"/>
    <col min="6116" max="6117" width="10.625" style="4" customWidth="1"/>
    <col min="6118" max="6357" width="9.125" style="4"/>
    <col min="6358" max="6360" width="2.125" style="4" customWidth="1"/>
    <col min="6361" max="6361" width="7.375" style="4" customWidth="1"/>
    <col min="6362" max="6362" width="2.125" style="4" customWidth="1"/>
    <col min="6363" max="6363" width="2.375" style="4" customWidth="1"/>
    <col min="6364" max="6364" width="28.875" style="4" customWidth="1"/>
    <col min="6365" max="6365" width="8.125" style="4" bestFit="1" customWidth="1"/>
    <col min="6366" max="6366" width="1.75" style="4" customWidth="1"/>
    <col min="6367" max="6367" width="14.75" style="4" customWidth="1"/>
    <col min="6368" max="6368" width="1.75" style="4" customWidth="1"/>
    <col min="6369" max="6369" width="14.75" style="4" customWidth="1"/>
    <col min="6370" max="6370" width="9.125" style="4"/>
    <col min="6371" max="6371" width="9.875" style="4" bestFit="1" customWidth="1"/>
    <col min="6372" max="6373" width="10.625" style="4" customWidth="1"/>
    <col min="6374" max="6613" width="9.125" style="4"/>
    <col min="6614" max="6616" width="2.125" style="4" customWidth="1"/>
    <col min="6617" max="6617" width="7.375" style="4" customWidth="1"/>
    <col min="6618" max="6618" width="2.125" style="4" customWidth="1"/>
    <col min="6619" max="6619" width="2.375" style="4" customWidth="1"/>
    <col min="6620" max="6620" width="28.875" style="4" customWidth="1"/>
    <col min="6621" max="6621" width="8.125" style="4" bestFit="1" customWidth="1"/>
    <col min="6622" max="6622" width="1.75" style="4" customWidth="1"/>
    <col min="6623" max="6623" width="14.75" style="4" customWidth="1"/>
    <col min="6624" max="6624" width="1.75" style="4" customWidth="1"/>
    <col min="6625" max="6625" width="14.75" style="4" customWidth="1"/>
    <col min="6626" max="6626" width="9.125" style="4"/>
    <col min="6627" max="6627" width="9.875" style="4" bestFit="1" customWidth="1"/>
    <col min="6628" max="6629" width="10.625" style="4" customWidth="1"/>
    <col min="6630" max="6869" width="9.125" style="4"/>
    <col min="6870" max="6872" width="2.125" style="4" customWidth="1"/>
    <col min="6873" max="6873" width="7.375" style="4" customWidth="1"/>
    <col min="6874" max="6874" width="2.125" style="4" customWidth="1"/>
    <col min="6875" max="6875" width="2.375" style="4" customWidth="1"/>
    <col min="6876" max="6876" width="28.875" style="4" customWidth="1"/>
    <col min="6877" max="6877" width="8.125" style="4" bestFit="1" customWidth="1"/>
    <col min="6878" max="6878" width="1.75" style="4" customWidth="1"/>
    <col min="6879" max="6879" width="14.75" style="4" customWidth="1"/>
    <col min="6880" max="6880" width="1.75" style="4" customWidth="1"/>
    <col min="6881" max="6881" width="14.75" style="4" customWidth="1"/>
    <col min="6882" max="6882" width="9.125" style="4"/>
    <col min="6883" max="6883" width="9.875" style="4" bestFit="1" customWidth="1"/>
    <col min="6884" max="6885" width="10.625" style="4" customWidth="1"/>
    <col min="6886" max="7125" width="9.125" style="4"/>
    <col min="7126" max="7128" width="2.125" style="4" customWidth="1"/>
    <col min="7129" max="7129" width="7.375" style="4" customWidth="1"/>
    <col min="7130" max="7130" width="2.125" style="4" customWidth="1"/>
    <col min="7131" max="7131" width="2.375" style="4" customWidth="1"/>
    <col min="7132" max="7132" width="28.875" style="4" customWidth="1"/>
    <col min="7133" max="7133" width="8.125" style="4" bestFit="1" customWidth="1"/>
    <col min="7134" max="7134" width="1.75" style="4" customWidth="1"/>
    <col min="7135" max="7135" width="14.75" style="4" customWidth="1"/>
    <col min="7136" max="7136" width="1.75" style="4" customWidth="1"/>
    <col min="7137" max="7137" width="14.75" style="4" customWidth="1"/>
    <col min="7138" max="7138" width="9.125" style="4"/>
    <col min="7139" max="7139" width="9.875" style="4" bestFit="1" customWidth="1"/>
    <col min="7140" max="7141" width="10.625" style="4" customWidth="1"/>
    <col min="7142" max="7381" width="9.125" style="4"/>
    <col min="7382" max="7384" width="2.125" style="4" customWidth="1"/>
    <col min="7385" max="7385" width="7.375" style="4" customWidth="1"/>
    <col min="7386" max="7386" width="2.125" style="4" customWidth="1"/>
    <col min="7387" max="7387" width="2.375" style="4" customWidth="1"/>
    <col min="7388" max="7388" width="28.875" style="4" customWidth="1"/>
    <col min="7389" max="7389" width="8.125" style="4" bestFit="1" customWidth="1"/>
    <col min="7390" max="7390" width="1.75" style="4" customWidth="1"/>
    <col min="7391" max="7391" width="14.75" style="4" customWidth="1"/>
    <col min="7392" max="7392" width="1.75" style="4" customWidth="1"/>
    <col min="7393" max="7393" width="14.75" style="4" customWidth="1"/>
    <col min="7394" max="7394" width="9.125" style="4"/>
    <col min="7395" max="7395" width="9.875" style="4" bestFit="1" customWidth="1"/>
    <col min="7396" max="7397" width="10.625" style="4" customWidth="1"/>
    <col min="7398" max="7637" width="9.125" style="4"/>
    <col min="7638" max="7640" width="2.125" style="4" customWidth="1"/>
    <col min="7641" max="7641" width="7.375" style="4" customWidth="1"/>
    <col min="7642" max="7642" width="2.125" style="4" customWidth="1"/>
    <col min="7643" max="7643" width="2.375" style="4" customWidth="1"/>
    <col min="7644" max="7644" width="28.875" style="4" customWidth="1"/>
    <col min="7645" max="7645" width="8.125" style="4" bestFit="1" customWidth="1"/>
    <col min="7646" max="7646" width="1.75" style="4" customWidth="1"/>
    <col min="7647" max="7647" width="14.75" style="4" customWidth="1"/>
    <col min="7648" max="7648" width="1.75" style="4" customWidth="1"/>
    <col min="7649" max="7649" width="14.75" style="4" customWidth="1"/>
    <col min="7650" max="7650" width="9.125" style="4"/>
    <col min="7651" max="7651" width="9.875" style="4" bestFit="1" customWidth="1"/>
    <col min="7652" max="7653" width="10.625" style="4" customWidth="1"/>
    <col min="7654" max="7893" width="9.125" style="4"/>
    <col min="7894" max="7896" width="2.125" style="4" customWidth="1"/>
    <col min="7897" max="7897" width="7.375" style="4" customWidth="1"/>
    <col min="7898" max="7898" width="2.125" style="4" customWidth="1"/>
    <col min="7899" max="7899" width="2.375" style="4" customWidth="1"/>
    <col min="7900" max="7900" width="28.875" style="4" customWidth="1"/>
    <col min="7901" max="7901" width="8.125" style="4" bestFit="1" customWidth="1"/>
    <col min="7902" max="7902" width="1.75" style="4" customWidth="1"/>
    <col min="7903" max="7903" width="14.75" style="4" customWidth="1"/>
    <col min="7904" max="7904" width="1.75" style="4" customWidth="1"/>
    <col min="7905" max="7905" width="14.75" style="4" customWidth="1"/>
    <col min="7906" max="7906" width="9.125" style="4"/>
    <col min="7907" max="7907" width="9.875" style="4" bestFit="1" customWidth="1"/>
    <col min="7908" max="7909" width="10.625" style="4" customWidth="1"/>
    <col min="7910" max="8149" width="9.125" style="4"/>
    <col min="8150" max="8152" width="2.125" style="4" customWidth="1"/>
    <col min="8153" max="8153" width="7.375" style="4" customWidth="1"/>
    <col min="8154" max="8154" width="2.125" style="4" customWidth="1"/>
    <col min="8155" max="8155" width="2.375" style="4" customWidth="1"/>
    <col min="8156" max="8156" width="28.875" style="4" customWidth="1"/>
    <col min="8157" max="8157" width="8.125" style="4" bestFit="1" customWidth="1"/>
    <col min="8158" max="8158" width="1.75" style="4" customWidth="1"/>
    <col min="8159" max="8159" width="14.75" style="4" customWidth="1"/>
    <col min="8160" max="8160" width="1.75" style="4" customWidth="1"/>
    <col min="8161" max="8161" width="14.75" style="4" customWidth="1"/>
    <col min="8162" max="8162" width="9.125" style="4"/>
    <col min="8163" max="8163" width="9.875" style="4" bestFit="1" customWidth="1"/>
    <col min="8164" max="8165" width="10.625" style="4" customWidth="1"/>
    <col min="8166" max="8405" width="9.125" style="4"/>
    <col min="8406" max="8408" width="2.125" style="4" customWidth="1"/>
    <col min="8409" max="8409" width="7.375" style="4" customWidth="1"/>
    <col min="8410" max="8410" width="2.125" style="4" customWidth="1"/>
    <col min="8411" max="8411" width="2.375" style="4" customWidth="1"/>
    <col min="8412" max="8412" width="28.875" style="4" customWidth="1"/>
    <col min="8413" max="8413" width="8.125" style="4" bestFit="1" customWidth="1"/>
    <col min="8414" max="8414" width="1.75" style="4" customWidth="1"/>
    <col min="8415" max="8415" width="14.75" style="4" customWidth="1"/>
    <col min="8416" max="8416" width="1.75" style="4" customWidth="1"/>
    <col min="8417" max="8417" width="14.75" style="4" customWidth="1"/>
    <col min="8418" max="8418" width="9.125" style="4"/>
    <col min="8419" max="8419" width="9.875" style="4" bestFit="1" customWidth="1"/>
    <col min="8420" max="8421" width="10.625" style="4" customWidth="1"/>
    <col min="8422" max="8661" width="9.125" style="4"/>
    <col min="8662" max="8664" width="2.125" style="4" customWidth="1"/>
    <col min="8665" max="8665" width="7.375" style="4" customWidth="1"/>
    <col min="8666" max="8666" width="2.125" style="4" customWidth="1"/>
    <col min="8667" max="8667" width="2.375" style="4" customWidth="1"/>
    <col min="8668" max="8668" width="28.875" style="4" customWidth="1"/>
    <col min="8669" max="8669" width="8.125" style="4" bestFit="1" customWidth="1"/>
    <col min="8670" max="8670" width="1.75" style="4" customWidth="1"/>
    <col min="8671" max="8671" width="14.75" style="4" customWidth="1"/>
    <col min="8672" max="8672" width="1.75" style="4" customWidth="1"/>
    <col min="8673" max="8673" width="14.75" style="4" customWidth="1"/>
    <col min="8674" max="8674" width="9.125" style="4"/>
    <col min="8675" max="8675" width="9.875" style="4" bestFit="1" customWidth="1"/>
    <col min="8676" max="8677" width="10.625" style="4" customWidth="1"/>
    <col min="8678" max="8917" width="9.125" style="4"/>
    <col min="8918" max="8920" width="2.125" style="4" customWidth="1"/>
    <col min="8921" max="8921" width="7.375" style="4" customWidth="1"/>
    <col min="8922" max="8922" width="2.125" style="4" customWidth="1"/>
    <col min="8923" max="8923" width="2.375" style="4" customWidth="1"/>
    <col min="8924" max="8924" width="28.875" style="4" customWidth="1"/>
    <col min="8925" max="8925" width="8.125" style="4" bestFit="1" customWidth="1"/>
    <col min="8926" max="8926" width="1.75" style="4" customWidth="1"/>
    <col min="8927" max="8927" width="14.75" style="4" customWidth="1"/>
    <col min="8928" max="8928" width="1.75" style="4" customWidth="1"/>
    <col min="8929" max="8929" width="14.75" style="4" customWidth="1"/>
    <col min="8930" max="8930" width="9.125" style="4"/>
    <col min="8931" max="8931" width="9.875" style="4" bestFit="1" customWidth="1"/>
    <col min="8932" max="8933" width="10.625" style="4" customWidth="1"/>
    <col min="8934" max="9173" width="9.125" style="4"/>
    <col min="9174" max="9176" width="2.125" style="4" customWidth="1"/>
    <col min="9177" max="9177" width="7.375" style="4" customWidth="1"/>
    <col min="9178" max="9178" width="2.125" style="4" customWidth="1"/>
    <col min="9179" max="9179" width="2.375" style="4" customWidth="1"/>
    <col min="9180" max="9180" width="28.875" style="4" customWidth="1"/>
    <col min="9181" max="9181" width="8.125" style="4" bestFit="1" customWidth="1"/>
    <col min="9182" max="9182" width="1.75" style="4" customWidth="1"/>
    <col min="9183" max="9183" width="14.75" style="4" customWidth="1"/>
    <col min="9184" max="9184" width="1.75" style="4" customWidth="1"/>
    <col min="9185" max="9185" width="14.75" style="4" customWidth="1"/>
    <col min="9186" max="9186" width="9.125" style="4"/>
    <col min="9187" max="9187" width="9.875" style="4" bestFit="1" customWidth="1"/>
    <col min="9188" max="9189" width="10.625" style="4" customWidth="1"/>
    <col min="9190" max="9429" width="9.125" style="4"/>
    <col min="9430" max="9432" width="2.125" style="4" customWidth="1"/>
    <col min="9433" max="9433" width="7.375" style="4" customWidth="1"/>
    <col min="9434" max="9434" width="2.125" style="4" customWidth="1"/>
    <col min="9435" max="9435" width="2.375" style="4" customWidth="1"/>
    <col min="9436" max="9436" width="28.875" style="4" customWidth="1"/>
    <col min="9437" max="9437" width="8.125" style="4" bestFit="1" customWidth="1"/>
    <col min="9438" max="9438" width="1.75" style="4" customWidth="1"/>
    <col min="9439" max="9439" width="14.75" style="4" customWidth="1"/>
    <col min="9440" max="9440" width="1.75" style="4" customWidth="1"/>
    <col min="9441" max="9441" width="14.75" style="4" customWidth="1"/>
    <col min="9442" max="9442" width="9.125" style="4"/>
    <col min="9443" max="9443" width="9.875" style="4" bestFit="1" customWidth="1"/>
    <col min="9444" max="9445" width="10.625" style="4" customWidth="1"/>
    <col min="9446" max="9685" width="9.125" style="4"/>
    <col min="9686" max="9688" width="2.125" style="4" customWidth="1"/>
    <col min="9689" max="9689" width="7.375" style="4" customWidth="1"/>
    <col min="9690" max="9690" width="2.125" style="4" customWidth="1"/>
    <col min="9691" max="9691" width="2.375" style="4" customWidth="1"/>
    <col min="9692" max="9692" width="28.875" style="4" customWidth="1"/>
    <col min="9693" max="9693" width="8.125" style="4" bestFit="1" customWidth="1"/>
    <col min="9694" max="9694" width="1.75" style="4" customWidth="1"/>
    <col min="9695" max="9695" width="14.75" style="4" customWidth="1"/>
    <col min="9696" max="9696" width="1.75" style="4" customWidth="1"/>
    <col min="9697" max="9697" width="14.75" style="4" customWidth="1"/>
    <col min="9698" max="9698" width="9.125" style="4"/>
    <col min="9699" max="9699" width="9.875" style="4" bestFit="1" customWidth="1"/>
    <col min="9700" max="9701" width="10.625" style="4" customWidth="1"/>
    <col min="9702" max="9941" width="9.125" style="4"/>
    <col min="9942" max="9944" width="2.125" style="4" customWidth="1"/>
    <col min="9945" max="9945" width="7.375" style="4" customWidth="1"/>
    <col min="9946" max="9946" width="2.125" style="4" customWidth="1"/>
    <col min="9947" max="9947" width="2.375" style="4" customWidth="1"/>
    <col min="9948" max="9948" width="28.875" style="4" customWidth="1"/>
    <col min="9949" max="9949" width="8.125" style="4" bestFit="1" customWidth="1"/>
    <col min="9950" max="9950" width="1.75" style="4" customWidth="1"/>
    <col min="9951" max="9951" width="14.75" style="4" customWidth="1"/>
    <col min="9952" max="9952" width="1.75" style="4" customWidth="1"/>
    <col min="9953" max="9953" width="14.75" style="4" customWidth="1"/>
    <col min="9954" max="9954" width="9.125" style="4"/>
    <col min="9955" max="9955" width="9.875" style="4" bestFit="1" customWidth="1"/>
    <col min="9956" max="9957" width="10.625" style="4" customWidth="1"/>
    <col min="9958" max="10197" width="9.125" style="4"/>
    <col min="10198" max="10200" width="2.125" style="4" customWidth="1"/>
    <col min="10201" max="10201" width="7.375" style="4" customWidth="1"/>
    <col min="10202" max="10202" width="2.125" style="4" customWidth="1"/>
    <col min="10203" max="10203" width="2.375" style="4" customWidth="1"/>
    <col min="10204" max="10204" width="28.875" style="4" customWidth="1"/>
    <col min="10205" max="10205" width="8.125" style="4" bestFit="1" customWidth="1"/>
    <col min="10206" max="10206" width="1.75" style="4" customWidth="1"/>
    <col min="10207" max="10207" width="14.75" style="4" customWidth="1"/>
    <col min="10208" max="10208" width="1.75" style="4" customWidth="1"/>
    <col min="10209" max="10209" width="14.75" style="4" customWidth="1"/>
    <col min="10210" max="10210" width="9.125" style="4"/>
    <col min="10211" max="10211" width="9.875" style="4" bestFit="1" customWidth="1"/>
    <col min="10212" max="10213" width="10.625" style="4" customWidth="1"/>
    <col min="10214" max="10453" width="9.125" style="4"/>
    <col min="10454" max="10456" width="2.125" style="4" customWidth="1"/>
    <col min="10457" max="10457" width="7.375" style="4" customWidth="1"/>
    <col min="10458" max="10458" width="2.125" style="4" customWidth="1"/>
    <col min="10459" max="10459" width="2.375" style="4" customWidth="1"/>
    <col min="10460" max="10460" width="28.875" style="4" customWidth="1"/>
    <col min="10461" max="10461" width="8.125" style="4" bestFit="1" customWidth="1"/>
    <col min="10462" max="10462" width="1.75" style="4" customWidth="1"/>
    <col min="10463" max="10463" width="14.75" style="4" customWidth="1"/>
    <col min="10464" max="10464" width="1.75" style="4" customWidth="1"/>
    <col min="10465" max="10465" width="14.75" style="4" customWidth="1"/>
    <col min="10466" max="10466" width="9.125" style="4"/>
    <col min="10467" max="10467" width="9.875" style="4" bestFit="1" customWidth="1"/>
    <col min="10468" max="10469" width="10.625" style="4" customWidth="1"/>
    <col min="10470" max="10709" width="9.125" style="4"/>
    <col min="10710" max="10712" width="2.125" style="4" customWidth="1"/>
    <col min="10713" max="10713" width="7.375" style="4" customWidth="1"/>
    <col min="10714" max="10714" width="2.125" style="4" customWidth="1"/>
    <col min="10715" max="10715" width="2.375" style="4" customWidth="1"/>
    <col min="10716" max="10716" width="28.875" style="4" customWidth="1"/>
    <col min="10717" max="10717" width="8.125" style="4" bestFit="1" customWidth="1"/>
    <col min="10718" max="10718" width="1.75" style="4" customWidth="1"/>
    <col min="10719" max="10719" width="14.75" style="4" customWidth="1"/>
    <col min="10720" max="10720" width="1.75" style="4" customWidth="1"/>
    <col min="10721" max="10721" width="14.75" style="4" customWidth="1"/>
    <col min="10722" max="10722" width="9.125" style="4"/>
    <col min="10723" max="10723" width="9.875" style="4" bestFit="1" customWidth="1"/>
    <col min="10724" max="10725" width="10.625" style="4" customWidth="1"/>
    <col min="10726" max="10965" width="9.125" style="4"/>
    <col min="10966" max="10968" width="2.125" style="4" customWidth="1"/>
    <col min="10969" max="10969" width="7.375" style="4" customWidth="1"/>
    <col min="10970" max="10970" width="2.125" style="4" customWidth="1"/>
    <col min="10971" max="10971" width="2.375" style="4" customWidth="1"/>
    <col min="10972" max="10972" width="28.875" style="4" customWidth="1"/>
    <col min="10973" max="10973" width="8.125" style="4" bestFit="1" customWidth="1"/>
    <col min="10974" max="10974" width="1.75" style="4" customWidth="1"/>
    <col min="10975" max="10975" width="14.75" style="4" customWidth="1"/>
    <col min="10976" max="10976" width="1.75" style="4" customWidth="1"/>
    <col min="10977" max="10977" width="14.75" style="4" customWidth="1"/>
    <col min="10978" max="10978" width="9.125" style="4"/>
    <col min="10979" max="10979" width="9.875" style="4" bestFit="1" customWidth="1"/>
    <col min="10980" max="10981" width="10.625" style="4" customWidth="1"/>
    <col min="10982" max="11221" width="9.125" style="4"/>
    <col min="11222" max="11224" width="2.125" style="4" customWidth="1"/>
    <col min="11225" max="11225" width="7.375" style="4" customWidth="1"/>
    <col min="11226" max="11226" width="2.125" style="4" customWidth="1"/>
    <col min="11227" max="11227" width="2.375" style="4" customWidth="1"/>
    <col min="11228" max="11228" width="28.875" style="4" customWidth="1"/>
    <col min="11229" max="11229" width="8.125" style="4" bestFit="1" customWidth="1"/>
    <col min="11230" max="11230" width="1.75" style="4" customWidth="1"/>
    <col min="11231" max="11231" width="14.75" style="4" customWidth="1"/>
    <col min="11232" max="11232" width="1.75" style="4" customWidth="1"/>
    <col min="11233" max="11233" width="14.75" style="4" customWidth="1"/>
    <col min="11234" max="11234" width="9.125" style="4"/>
    <col min="11235" max="11235" width="9.875" style="4" bestFit="1" customWidth="1"/>
    <col min="11236" max="11237" width="10.625" style="4" customWidth="1"/>
    <col min="11238" max="11477" width="9.125" style="4"/>
    <col min="11478" max="11480" width="2.125" style="4" customWidth="1"/>
    <col min="11481" max="11481" width="7.375" style="4" customWidth="1"/>
    <col min="11482" max="11482" width="2.125" style="4" customWidth="1"/>
    <col min="11483" max="11483" width="2.375" style="4" customWidth="1"/>
    <col min="11484" max="11484" width="28.875" style="4" customWidth="1"/>
    <col min="11485" max="11485" width="8.125" style="4" bestFit="1" customWidth="1"/>
    <col min="11486" max="11486" width="1.75" style="4" customWidth="1"/>
    <col min="11487" max="11487" width="14.75" style="4" customWidth="1"/>
    <col min="11488" max="11488" width="1.75" style="4" customWidth="1"/>
    <col min="11489" max="11489" width="14.75" style="4" customWidth="1"/>
    <col min="11490" max="11490" width="9.125" style="4"/>
    <col min="11491" max="11491" width="9.875" style="4" bestFit="1" customWidth="1"/>
    <col min="11492" max="11493" width="10.625" style="4" customWidth="1"/>
    <col min="11494" max="11733" width="9.125" style="4"/>
    <col min="11734" max="11736" width="2.125" style="4" customWidth="1"/>
    <col min="11737" max="11737" width="7.375" style="4" customWidth="1"/>
    <col min="11738" max="11738" width="2.125" style="4" customWidth="1"/>
    <col min="11739" max="11739" width="2.375" style="4" customWidth="1"/>
    <col min="11740" max="11740" width="28.875" style="4" customWidth="1"/>
    <col min="11741" max="11741" width="8.125" style="4" bestFit="1" customWidth="1"/>
    <col min="11742" max="11742" width="1.75" style="4" customWidth="1"/>
    <col min="11743" max="11743" width="14.75" style="4" customWidth="1"/>
    <col min="11744" max="11744" width="1.75" style="4" customWidth="1"/>
    <col min="11745" max="11745" width="14.75" style="4" customWidth="1"/>
    <col min="11746" max="11746" width="9.125" style="4"/>
    <col min="11747" max="11747" width="9.875" style="4" bestFit="1" customWidth="1"/>
    <col min="11748" max="11749" width="10.625" style="4" customWidth="1"/>
    <col min="11750" max="11989" width="9.125" style="4"/>
    <col min="11990" max="11992" width="2.125" style="4" customWidth="1"/>
    <col min="11993" max="11993" width="7.375" style="4" customWidth="1"/>
    <col min="11994" max="11994" width="2.125" style="4" customWidth="1"/>
    <col min="11995" max="11995" width="2.375" style="4" customWidth="1"/>
    <col min="11996" max="11996" width="28.875" style="4" customWidth="1"/>
    <col min="11997" max="11997" width="8.125" style="4" bestFit="1" customWidth="1"/>
    <col min="11998" max="11998" width="1.75" style="4" customWidth="1"/>
    <col min="11999" max="11999" width="14.75" style="4" customWidth="1"/>
    <col min="12000" max="12000" width="1.75" style="4" customWidth="1"/>
    <col min="12001" max="12001" width="14.75" style="4" customWidth="1"/>
    <col min="12002" max="12002" width="9.125" style="4"/>
    <col min="12003" max="12003" width="9.875" style="4" bestFit="1" customWidth="1"/>
    <col min="12004" max="12005" width="10.625" style="4" customWidth="1"/>
    <col min="12006" max="12245" width="9.125" style="4"/>
    <col min="12246" max="12248" width="2.125" style="4" customWidth="1"/>
    <col min="12249" max="12249" width="7.375" style="4" customWidth="1"/>
    <col min="12250" max="12250" width="2.125" style="4" customWidth="1"/>
    <col min="12251" max="12251" width="2.375" style="4" customWidth="1"/>
    <col min="12252" max="12252" width="28.875" style="4" customWidth="1"/>
    <col min="12253" max="12253" width="8.125" style="4" bestFit="1" customWidth="1"/>
    <col min="12254" max="12254" width="1.75" style="4" customWidth="1"/>
    <col min="12255" max="12255" width="14.75" style="4" customWidth="1"/>
    <col min="12256" max="12256" width="1.75" style="4" customWidth="1"/>
    <col min="12257" max="12257" width="14.75" style="4" customWidth="1"/>
    <col min="12258" max="12258" width="9.125" style="4"/>
    <col min="12259" max="12259" width="9.875" style="4" bestFit="1" customWidth="1"/>
    <col min="12260" max="12261" width="10.625" style="4" customWidth="1"/>
    <col min="12262" max="12501" width="9.125" style="4"/>
    <col min="12502" max="12504" width="2.125" style="4" customWidth="1"/>
    <col min="12505" max="12505" width="7.375" style="4" customWidth="1"/>
    <col min="12506" max="12506" width="2.125" style="4" customWidth="1"/>
    <col min="12507" max="12507" width="2.375" style="4" customWidth="1"/>
    <col min="12508" max="12508" width="28.875" style="4" customWidth="1"/>
    <col min="12509" max="12509" width="8.125" style="4" bestFit="1" customWidth="1"/>
    <col min="12510" max="12510" width="1.75" style="4" customWidth="1"/>
    <col min="12511" max="12511" width="14.75" style="4" customWidth="1"/>
    <col min="12512" max="12512" width="1.75" style="4" customWidth="1"/>
    <col min="12513" max="12513" width="14.75" style="4" customWidth="1"/>
    <col min="12514" max="12514" width="9.125" style="4"/>
    <col min="12515" max="12515" width="9.875" style="4" bestFit="1" customWidth="1"/>
    <col min="12516" max="12517" width="10.625" style="4" customWidth="1"/>
    <col min="12518" max="12757" width="9.125" style="4"/>
    <col min="12758" max="12760" width="2.125" style="4" customWidth="1"/>
    <col min="12761" max="12761" width="7.375" style="4" customWidth="1"/>
    <col min="12762" max="12762" width="2.125" style="4" customWidth="1"/>
    <col min="12763" max="12763" width="2.375" style="4" customWidth="1"/>
    <col min="12764" max="12764" width="28.875" style="4" customWidth="1"/>
    <col min="12765" max="12765" width="8.125" style="4" bestFit="1" customWidth="1"/>
    <col min="12766" max="12766" width="1.75" style="4" customWidth="1"/>
    <col min="12767" max="12767" width="14.75" style="4" customWidth="1"/>
    <col min="12768" max="12768" width="1.75" style="4" customWidth="1"/>
    <col min="12769" max="12769" width="14.75" style="4" customWidth="1"/>
    <col min="12770" max="12770" width="9.125" style="4"/>
    <col min="12771" max="12771" width="9.875" style="4" bestFit="1" customWidth="1"/>
    <col min="12772" max="12773" width="10.625" style="4" customWidth="1"/>
    <col min="12774" max="13013" width="9.125" style="4"/>
    <col min="13014" max="13016" width="2.125" style="4" customWidth="1"/>
    <col min="13017" max="13017" width="7.375" style="4" customWidth="1"/>
    <col min="13018" max="13018" width="2.125" style="4" customWidth="1"/>
    <col min="13019" max="13019" width="2.375" style="4" customWidth="1"/>
    <col min="13020" max="13020" width="28.875" style="4" customWidth="1"/>
    <col min="13021" max="13021" width="8.125" style="4" bestFit="1" customWidth="1"/>
    <col min="13022" max="13022" width="1.75" style="4" customWidth="1"/>
    <col min="13023" max="13023" width="14.75" style="4" customWidth="1"/>
    <col min="13024" max="13024" width="1.75" style="4" customWidth="1"/>
    <col min="13025" max="13025" width="14.75" style="4" customWidth="1"/>
    <col min="13026" max="13026" width="9.125" style="4"/>
    <col min="13027" max="13027" width="9.875" style="4" bestFit="1" customWidth="1"/>
    <col min="13028" max="13029" width="10.625" style="4" customWidth="1"/>
    <col min="13030" max="13269" width="9.125" style="4"/>
    <col min="13270" max="13272" width="2.125" style="4" customWidth="1"/>
    <col min="13273" max="13273" width="7.375" style="4" customWidth="1"/>
    <col min="13274" max="13274" width="2.125" style="4" customWidth="1"/>
    <col min="13275" max="13275" width="2.375" style="4" customWidth="1"/>
    <col min="13276" max="13276" width="28.875" style="4" customWidth="1"/>
    <col min="13277" max="13277" width="8.125" style="4" bestFit="1" customWidth="1"/>
    <col min="13278" max="13278" width="1.75" style="4" customWidth="1"/>
    <col min="13279" max="13279" width="14.75" style="4" customWidth="1"/>
    <col min="13280" max="13280" width="1.75" style="4" customWidth="1"/>
    <col min="13281" max="13281" width="14.75" style="4" customWidth="1"/>
    <col min="13282" max="13282" width="9.125" style="4"/>
    <col min="13283" max="13283" width="9.875" style="4" bestFit="1" customWidth="1"/>
    <col min="13284" max="13285" width="10.625" style="4" customWidth="1"/>
    <col min="13286" max="13525" width="9.125" style="4"/>
    <col min="13526" max="13528" width="2.125" style="4" customWidth="1"/>
    <col min="13529" max="13529" width="7.375" style="4" customWidth="1"/>
    <col min="13530" max="13530" width="2.125" style="4" customWidth="1"/>
    <col min="13531" max="13531" width="2.375" style="4" customWidth="1"/>
    <col min="13532" max="13532" width="28.875" style="4" customWidth="1"/>
    <col min="13533" max="13533" width="8.125" style="4" bestFit="1" customWidth="1"/>
    <col min="13534" max="13534" width="1.75" style="4" customWidth="1"/>
    <col min="13535" max="13535" width="14.75" style="4" customWidth="1"/>
    <col min="13536" max="13536" width="1.75" style="4" customWidth="1"/>
    <col min="13537" max="13537" width="14.75" style="4" customWidth="1"/>
    <col min="13538" max="13538" width="9.125" style="4"/>
    <col min="13539" max="13539" width="9.875" style="4" bestFit="1" customWidth="1"/>
    <col min="13540" max="13541" width="10.625" style="4" customWidth="1"/>
    <col min="13542" max="13781" width="9.125" style="4"/>
    <col min="13782" max="13784" width="2.125" style="4" customWidth="1"/>
    <col min="13785" max="13785" width="7.375" style="4" customWidth="1"/>
    <col min="13786" max="13786" width="2.125" style="4" customWidth="1"/>
    <col min="13787" max="13787" width="2.375" style="4" customWidth="1"/>
    <col min="13788" max="13788" width="28.875" style="4" customWidth="1"/>
    <col min="13789" max="13789" width="8.125" style="4" bestFit="1" customWidth="1"/>
    <col min="13790" max="13790" width="1.75" style="4" customWidth="1"/>
    <col min="13791" max="13791" width="14.75" style="4" customWidth="1"/>
    <col min="13792" max="13792" width="1.75" style="4" customWidth="1"/>
    <col min="13793" max="13793" width="14.75" style="4" customWidth="1"/>
    <col min="13794" max="13794" width="9.125" style="4"/>
    <col min="13795" max="13795" width="9.875" style="4" bestFit="1" customWidth="1"/>
    <col min="13796" max="13797" width="10.625" style="4" customWidth="1"/>
    <col min="13798" max="14037" width="9.125" style="4"/>
    <col min="14038" max="14040" width="2.125" style="4" customWidth="1"/>
    <col min="14041" max="14041" width="7.375" style="4" customWidth="1"/>
    <col min="14042" max="14042" width="2.125" style="4" customWidth="1"/>
    <col min="14043" max="14043" width="2.375" style="4" customWidth="1"/>
    <col min="14044" max="14044" width="28.875" style="4" customWidth="1"/>
    <col min="14045" max="14045" width="8.125" style="4" bestFit="1" customWidth="1"/>
    <col min="14046" max="14046" width="1.75" style="4" customWidth="1"/>
    <col min="14047" max="14047" width="14.75" style="4" customWidth="1"/>
    <col min="14048" max="14048" width="1.75" style="4" customWidth="1"/>
    <col min="14049" max="14049" width="14.75" style="4" customWidth="1"/>
    <col min="14050" max="14050" width="9.125" style="4"/>
    <col min="14051" max="14051" width="9.875" style="4" bestFit="1" customWidth="1"/>
    <col min="14052" max="14053" width="10.625" style="4" customWidth="1"/>
    <col min="14054" max="14293" width="9.125" style="4"/>
    <col min="14294" max="14296" width="2.125" style="4" customWidth="1"/>
    <col min="14297" max="14297" width="7.375" style="4" customWidth="1"/>
    <col min="14298" max="14298" width="2.125" style="4" customWidth="1"/>
    <col min="14299" max="14299" width="2.375" style="4" customWidth="1"/>
    <col min="14300" max="14300" width="28.875" style="4" customWidth="1"/>
    <col min="14301" max="14301" width="8.125" style="4" bestFit="1" customWidth="1"/>
    <col min="14302" max="14302" width="1.75" style="4" customWidth="1"/>
    <col min="14303" max="14303" width="14.75" style="4" customWidth="1"/>
    <col min="14304" max="14304" width="1.75" style="4" customWidth="1"/>
    <col min="14305" max="14305" width="14.75" style="4" customWidth="1"/>
    <col min="14306" max="14306" width="9.125" style="4"/>
    <col min="14307" max="14307" width="9.875" style="4" bestFit="1" customWidth="1"/>
    <col min="14308" max="14309" width="10.625" style="4" customWidth="1"/>
    <col min="14310" max="14549" width="9.125" style="4"/>
    <col min="14550" max="14552" width="2.125" style="4" customWidth="1"/>
    <col min="14553" max="14553" width="7.375" style="4" customWidth="1"/>
    <col min="14554" max="14554" width="2.125" style="4" customWidth="1"/>
    <col min="14555" max="14555" width="2.375" style="4" customWidth="1"/>
    <col min="14556" max="14556" width="28.875" style="4" customWidth="1"/>
    <col min="14557" max="14557" width="8.125" style="4" bestFit="1" customWidth="1"/>
    <col min="14558" max="14558" width="1.75" style="4" customWidth="1"/>
    <col min="14559" max="14559" width="14.75" style="4" customWidth="1"/>
    <col min="14560" max="14560" width="1.75" style="4" customWidth="1"/>
    <col min="14561" max="14561" width="14.75" style="4" customWidth="1"/>
    <col min="14562" max="14562" width="9.125" style="4"/>
    <col min="14563" max="14563" width="9.875" style="4" bestFit="1" customWidth="1"/>
    <col min="14564" max="14565" width="10.625" style="4" customWidth="1"/>
    <col min="14566" max="14805" width="9.125" style="4"/>
    <col min="14806" max="14808" width="2.125" style="4" customWidth="1"/>
    <col min="14809" max="14809" width="7.375" style="4" customWidth="1"/>
    <col min="14810" max="14810" width="2.125" style="4" customWidth="1"/>
    <col min="14811" max="14811" width="2.375" style="4" customWidth="1"/>
    <col min="14812" max="14812" width="28.875" style="4" customWidth="1"/>
    <col min="14813" max="14813" width="8.125" style="4" bestFit="1" customWidth="1"/>
    <col min="14814" max="14814" width="1.75" style="4" customWidth="1"/>
    <col min="14815" max="14815" width="14.75" style="4" customWidth="1"/>
    <col min="14816" max="14816" width="1.75" style="4" customWidth="1"/>
    <col min="14817" max="14817" width="14.75" style="4" customWidth="1"/>
    <col min="14818" max="14818" width="9.125" style="4"/>
    <col min="14819" max="14819" width="9.875" style="4" bestFit="1" customWidth="1"/>
    <col min="14820" max="14821" width="10.625" style="4" customWidth="1"/>
    <col min="14822" max="15061" width="9.125" style="4"/>
    <col min="15062" max="15064" width="2.125" style="4" customWidth="1"/>
    <col min="15065" max="15065" width="7.375" style="4" customWidth="1"/>
    <col min="15066" max="15066" width="2.125" style="4" customWidth="1"/>
    <col min="15067" max="15067" width="2.375" style="4" customWidth="1"/>
    <col min="15068" max="15068" width="28.875" style="4" customWidth="1"/>
    <col min="15069" max="15069" width="8.125" style="4" bestFit="1" customWidth="1"/>
    <col min="15070" max="15070" width="1.75" style="4" customWidth="1"/>
    <col min="15071" max="15071" width="14.75" style="4" customWidth="1"/>
    <col min="15072" max="15072" width="1.75" style="4" customWidth="1"/>
    <col min="15073" max="15073" width="14.75" style="4" customWidth="1"/>
    <col min="15074" max="15074" width="9.125" style="4"/>
    <col min="15075" max="15075" width="9.875" style="4" bestFit="1" customWidth="1"/>
    <col min="15076" max="15077" width="10.625" style="4" customWidth="1"/>
    <col min="15078" max="15317" width="9.125" style="4"/>
    <col min="15318" max="15320" width="2.125" style="4" customWidth="1"/>
    <col min="15321" max="15321" width="7.375" style="4" customWidth="1"/>
    <col min="15322" max="15322" width="2.125" style="4" customWidth="1"/>
    <col min="15323" max="15323" width="2.375" style="4" customWidth="1"/>
    <col min="15324" max="15324" width="28.875" style="4" customWidth="1"/>
    <col min="15325" max="15325" width="8.125" style="4" bestFit="1" customWidth="1"/>
    <col min="15326" max="15326" width="1.75" style="4" customWidth="1"/>
    <col min="15327" max="15327" width="14.75" style="4" customWidth="1"/>
    <col min="15328" max="15328" width="1.75" style="4" customWidth="1"/>
    <col min="15329" max="15329" width="14.75" style="4" customWidth="1"/>
    <col min="15330" max="15330" width="9.125" style="4"/>
    <col min="15331" max="15331" width="9.875" style="4" bestFit="1" customWidth="1"/>
    <col min="15332" max="15333" width="10.625" style="4" customWidth="1"/>
    <col min="15334" max="15573" width="9.125" style="4"/>
    <col min="15574" max="15576" width="2.125" style="4" customWidth="1"/>
    <col min="15577" max="15577" width="7.375" style="4" customWidth="1"/>
    <col min="15578" max="15578" width="2.125" style="4" customWidth="1"/>
    <col min="15579" max="15579" width="2.375" style="4" customWidth="1"/>
    <col min="15580" max="15580" width="28.875" style="4" customWidth="1"/>
    <col min="15581" max="15581" width="8.125" style="4" bestFit="1" customWidth="1"/>
    <col min="15582" max="15582" width="1.75" style="4" customWidth="1"/>
    <col min="15583" max="15583" width="14.75" style="4" customWidth="1"/>
    <col min="15584" max="15584" width="1.75" style="4" customWidth="1"/>
    <col min="15585" max="15585" width="14.75" style="4" customWidth="1"/>
    <col min="15586" max="15586" width="9.125" style="4"/>
    <col min="15587" max="15587" width="9.875" style="4" bestFit="1" customWidth="1"/>
    <col min="15588" max="15589" width="10.625" style="4" customWidth="1"/>
    <col min="15590" max="15829" width="9.125" style="4"/>
    <col min="15830" max="15832" width="2.125" style="4" customWidth="1"/>
    <col min="15833" max="15833" width="7.375" style="4" customWidth="1"/>
    <col min="15834" max="15834" width="2.125" style="4" customWidth="1"/>
    <col min="15835" max="15835" width="2.375" style="4" customWidth="1"/>
    <col min="15836" max="15836" width="28.875" style="4" customWidth="1"/>
    <col min="15837" max="15837" width="8.125" style="4" bestFit="1" customWidth="1"/>
    <col min="15838" max="15838" width="1.75" style="4" customWidth="1"/>
    <col min="15839" max="15839" width="14.75" style="4" customWidth="1"/>
    <col min="15840" max="15840" width="1.75" style="4" customWidth="1"/>
    <col min="15841" max="15841" width="14.75" style="4" customWidth="1"/>
    <col min="15842" max="15842" width="9.125" style="4"/>
    <col min="15843" max="15843" width="9.875" style="4" bestFit="1" customWidth="1"/>
    <col min="15844" max="15845" width="10.625" style="4" customWidth="1"/>
    <col min="15846" max="16085" width="9.125" style="4"/>
    <col min="16086" max="16088" width="2.125" style="4" customWidth="1"/>
    <col min="16089" max="16089" width="7.375" style="4" customWidth="1"/>
    <col min="16090" max="16090" width="2.125" style="4" customWidth="1"/>
    <col min="16091" max="16091" width="2.375" style="4" customWidth="1"/>
    <col min="16092" max="16092" width="28.875" style="4" customWidth="1"/>
    <col min="16093" max="16093" width="8.125" style="4" bestFit="1" customWidth="1"/>
    <col min="16094" max="16094" width="1.75" style="4" customWidth="1"/>
    <col min="16095" max="16095" width="14.75" style="4" customWidth="1"/>
    <col min="16096" max="16096" width="1.75" style="4" customWidth="1"/>
    <col min="16097" max="16097" width="14.75" style="4" customWidth="1"/>
    <col min="16098" max="16098" width="9.125" style="4"/>
    <col min="16099" max="16099" width="9.875" style="4" bestFit="1" customWidth="1"/>
    <col min="16100" max="16101" width="10.625" style="4" customWidth="1"/>
    <col min="16102" max="16380" width="9.125" style="4"/>
    <col min="16381" max="16384" width="9.125" style="4" customWidth="1"/>
  </cols>
  <sheetData>
    <row r="1" spans="1:19" s="1" customFormat="1" ht="21" customHeight="1">
      <c r="A1" s="127" t="s">
        <v>115</v>
      </c>
      <c r="H1" s="2"/>
      <c r="I1" s="2"/>
      <c r="J1" s="24"/>
      <c r="K1" s="25"/>
      <c r="L1" s="24"/>
      <c r="M1" s="25"/>
      <c r="N1" s="26"/>
      <c r="O1" s="27"/>
      <c r="P1" s="26"/>
    </row>
    <row r="2" spans="1:19" s="1" customFormat="1" ht="21" customHeight="1">
      <c r="A2" s="1" t="s">
        <v>30</v>
      </c>
      <c r="H2" s="2"/>
      <c r="I2" s="2"/>
      <c r="J2" s="24"/>
      <c r="K2" s="25"/>
      <c r="L2" s="24"/>
      <c r="M2" s="25"/>
      <c r="N2" s="26"/>
      <c r="O2" s="27"/>
      <c r="P2" s="26"/>
    </row>
    <row r="3" spans="1:19" s="1" customFormat="1" ht="21" customHeight="1">
      <c r="A3" s="128" t="s">
        <v>140</v>
      </c>
      <c r="B3" s="129"/>
      <c r="C3" s="129"/>
      <c r="D3" s="129"/>
      <c r="E3" s="129"/>
      <c r="F3" s="129"/>
      <c r="G3" s="129"/>
      <c r="H3" s="33"/>
      <c r="I3" s="33"/>
      <c r="J3" s="242"/>
      <c r="K3" s="241"/>
      <c r="L3" s="242"/>
      <c r="M3" s="241"/>
      <c r="N3" s="34"/>
      <c r="O3" s="130"/>
      <c r="P3" s="34"/>
    </row>
    <row r="4" spans="1:19" s="1" customFormat="1" ht="21" customHeight="1">
      <c r="H4" s="2"/>
      <c r="I4" s="2"/>
      <c r="J4" s="24"/>
      <c r="K4" s="25"/>
      <c r="L4" s="24"/>
      <c r="M4" s="25"/>
      <c r="N4" s="26"/>
      <c r="O4" s="27"/>
      <c r="P4" s="26"/>
    </row>
    <row r="5" spans="1:19" s="1" customFormat="1" ht="21" customHeight="1">
      <c r="H5" s="2"/>
      <c r="I5" s="2"/>
      <c r="J5" s="245" t="s">
        <v>53</v>
      </c>
      <c r="K5" s="245"/>
      <c r="L5" s="245"/>
      <c r="M5" s="28"/>
      <c r="N5" s="245" t="s">
        <v>78</v>
      </c>
      <c r="O5" s="245"/>
      <c r="P5" s="245"/>
    </row>
    <row r="6" spans="1:19" s="1" customFormat="1" ht="21" customHeight="1">
      <c r="H6" s="2"/>
      <c r="I6" s="2"/>
      <c r="J6" s="29" t="s">
        <v>45</v>
      </c>
      <c r="K6" s="28"/>
      <c r="L6" s="30" t="s">
        <v>46</v>
      </c>
      <c r="M6" s="28"/>
      <c r="N6" s="29" t="s">
        <v>45</v>
      </c>
      <c r="O6" s="28"/>
      <c r="P6" s="30" t="s">
        <v>46</v>
      </c>
    </row>
    <row r="7" spans="1:19" s="1" customFormat="1" ht="21" customHeight="1">
      <c r="H7" s="2"/>
      <c r="I7" s="2"/>
      <c r="J7" s="30" t="s">
        <v>111</v>
      </c>
      <c r="K7" s="28"/>
      <c r="L7" s="30" t="s">
        <v>41</v>
      </c>
      <c r="M7" s="31"/>
      <c r="N7" s="30" t="s">
        <v>111</v>
      </c>
      <c r="O7" s="28"/>
      <c r="P7" s="30" t="s">
        <v>41</v>
      </c>
    </row>
    <row r="8" spans="1:19" s="1" customFormat="1" ht="21" customHeight="1">
      <c r="H8" s="2"/>
      <c r="I8" s="2"/>
      <c r="J8" s="26" t="s">
        <v>141</v>
      </c>
      <c r="K8" s="25"/>
      <c r="L8" s="26" t="s">
        <v>112</v>
      </c>
      <c r="M8" s="32"/>
      <c r="N8" s="26" t="s">
        <v>141</v>
      </c>
      <c r="O8" s="25"/>
      <c r="P8" s="26" t="s">
        <v>112</v>
      </c>
    </row>
    <row r="9" spans="1:19" s="1" customFormat="1" ht="21" customHeight="1">
      <c r="H9" s="33" t="s">
        <v>1</v>
      </c>
      <c r="I9" s="2"/>
      <c r="J9" s="34" t="s">
        <v>2</v>
      </c>
      <c r="K9" s="25"/>
      <c r="L9" s="34" t="s">
        <v>2</v>
      </c>
      <c r="M9" s="27"/>
      <c r="N9" s="34" t="s">
        <v>2</v>
      </c>
      <c r="O9" s="27"/>
      <c r="P9" s="34" t="s">
        <v>2</v>
      </c>
    </row>
    <row r="10" spans="1:19" s="1" customFormat="1" ht="8.1" customHeight="1">
      <c r="H10" s="35"/>
      <c r="I10" s="2"/>
      <c r="J10" s="30"/>
      <c r="K10" s="25"/>
      <c r="L10" s="30"/>
      <c r="M10" s="27"/>
      <c r="N10" s="30"/>
      <c r="O10" s="27"/>
      <c r="P10" s="30"/>
    </row>
    <row r="11" spans="1:19" s="200" customFormat="1" ht="20.100000000000001" customHeight="1">
      <c r="A11" s="209" t="s">
        <v>0</v>
      </c>
      <c r="B11" s="210"/>
      <c r="C11" s="210"/>
      <c r="D11" s="210"/>
      <c r="E11" s="210"/>
      <c r="F11" s="210"/>
      <c r="G11" s="210"/>
      <c r="H11" s="240"/>
      <c r="I11" s="211"/>
      <c r="J11" s="212"/>
      <c r="K11" s="211"/>
      <c r="L11" s="212"/>
      <c r="M11" s="213"/>
      <c r="N11" s="212"/>
      <c r="O11" s="212"/>
      <c r="P11" s="212"/>
    </row>
    <row r="12" spans="1:19" s="200" customFormat="1" ht="6" customHeight="1">
      <c r="A12" s="210"/>
      <c r="B12" s="210"/>
      <c r="C12" s="210"/>
      <c r="D12" s="210"/>
      <c r="E12" s="214"/>
      <c r="F12" s="210"/>
      <c r="G12" s="210"/>
      <c r="H12" s="240"/>
      <c r="I12" s="211"/>
      <c r="J12" s="212"/>
      <c r="K12" s="211"/>
      <c r="L12" s="212"/>
      <c r="M12" s="213"/>
      <c r="N12" s="212"/>
      <c r="O12" s="212"/>
      <c r="P12" s="212"/>
    </row>
    <row r="13" spans="1:19" s="200" customFormat="1" ht="20.100000000000001" customHeight="1">
      <c r="A13" s="209" t="s">
        <v>21</v>
      </c>
      <c r="B13" s="214"/>
      <c r="C13" s="210"/>
      <c r="D13" s="210"/>
      <c r="E13" s="214"/>
      <c r="F13" s="210"/>
      <c r="G13" s="210"/>
      <c r="H13" s="240"/>
      <c r="I13" s="211"/>
      <c r="J13" s="212"/>
      <c r="K13" s="211"/>
      <c r="L13" s="212"/>
      <c r="M13" s="213"/>
      <c r="N13" s="212"/>
      <c r="O13" s="212"/>
      <c r="P13" s="212"/>
    </row>
    <row r="14" spans="1:19" s="200" customFormat="1" ht="6" customHeight="1">
      <c r="A14" s="209"/>
      <c r="B14" s="214"/>
      <c r="C14" s="210"/>
      <c r="D14" s="210"/>
      <c r="E14" s="214"/>
      <c r="F14" s="210"/>
      <c r="G14" s="210"/>
      <c r="H14" s="240"/>
      <c r="I14" s="211"/>
      <c r="J14" s="212"/>
      <c r="K14" s="211"/>
      <c r="L14" s="212"/>
      <c r="M14" s="213"/>
      <c r="N14" s="212"/>
      <c r="O14" s="212"/>
      <c r="P14" s="212"/>
    </row>
    <row r="15" spans="1:19" s="200" customFormat="1" ht="20.100000000000001" customHeight="1">
      <c r="A15" s="210" t="s">
        <v>22</v>
      </c>
      <c r="B15" s="210"/>
      <c r="C15" s="210"/>
      <c r="D15" s="210"/>
      <c r="E15" s="210"/>
      <c r="F15" s="210"/>
      <c r="G15" s="210"/>
      <c r="H15" s="240">
        <v>8</v>
      </c>
      <c r="I15" s="211"/>
      <c r="J15" s="212">
        <v>56466074</v>
      </c>
      <c r="K15" s="213"/>
      <c r="L15" s="212">
        <v>58984148</v>
      </c>
      <c r="M15" s="213"/>
      <c r="N15" s="212">
        <v>47862450</v>
      </c>
      <c r="O15" s="213"/>
      <c r="P15" s="212">
        <v>55439138</v>
      </c>
      <c r="R15" s="204"/>
      <c r="S15" s="204"/>
    </row>
    <row r="16" spans="1:19" s="200" customFormat="1" ht="20.100000000000001" customHeight="1">
      <c r="A16" s="210" t="s">
        <v>121</v>
      </c>
      <c r="B16" s="210"/>
      <c r="C16" s="210"/>
      <c r="D16" s="210"/>
      <c r="E16" s="210"/>
      <c r="F16" s="210"/>
      <c r="G16" s="210"/>
      <c r="H16" s="240"/>
      <c r="I16" s="211"/>
      <c r="J16" s="212"/>
      <c r="K16" s="213"/>
      <c r="L16" s="212"/>
      <c r="M16" s="213"/>
      <c r="N16" s="212"/>
      <c r="O16" s="213"/>
      <c r="P16" s="212"/>
      <c r="R16" s="204"/>
      <c r="S16" s="204"/>
    </row>
    <row r="17" spans="1:21" s="200" customFormat="1" ht="20.100000000000001" customHeight="1">
      <c r="A17" s="210"/>
      <c r="B17" s="210" t="s">
        <v>122</v>
      </c>
      <c r="C17" s="210"/>
      <c r="D17" s="210"/>
      <c r="E17" s="210"/>
      <c r="F17" s="210"/>
      <c r="G17" s="210"/>
      <c r="H17" s="240">
        <v>9</v>
      </c>
      <c r="I17" s="211"/>
      <c r="J17" s="212">
        <v>10183857</v>
      </c>
      <c r="K17" s="213"/>
      <c r="L17" s="212">
        <v>10180955</v>
      </c>
      <c r="M17" s="213"/>
      <c r="N17" s="244">
        <v>10183857</v>
      </c>
      <c r="O17" s="213"/>
      <c r="P17" s="212">
        <v>10180955</v>
      </c>
      <c r="R17" s="204"/>
      <c r="S17" s="204"/>
    </row>
    <row r="18" spans="1:21" s="200" customFormat="1" ht="20.100000000000001" customHeight="1">
      <c r="A18" s="210" t="s">
        <v>47</v>
      </c>
      <c r="B18" s="210"/>
      <c r="C18" s="210"/>
      <c r="D18" s="210"/>
      <c r="E18" s="214"/>
      <c r="F18" s="210"/>
      <c r="G18" s="210"/>
      <c r="H18" s="4"/>
      <c r="I18" s="210"/>
      <c r="J18" s="210"/>
      <c r="K18" s="210"/>
      <c r="L18" s="210"/>
      <c r="M18" s="210"/>
      <c r="N18" s="210"/>
      <c r="O18" s="210"/>
      <c r="P18" s="210"/>
      <c r="R18" s="204"/>
      <c r="S18" s="205"/>
    </row>
    <row r="19" spans="1:21" s="200" customFormat="1" ht="20.100000000000001" customHeight="1">
      <c r="A19" s="210"/>
      <c r="B19" s="210" t="s">
        <v>135</v>
      </c>
      <c r="C19" s="210"/>
      <c r="D19" s="210"/>
      <c r="E19" s="214"/>
      <c r="F19" s="210"/>
      <c r="G19" s="210"/>
      <c r="H19" s="240">
        <v>10</v>
      </c>
      <c r="I19" s="211"/>
      <c r="J19" s="212">
        <v>125383837</v>
      </c>
      <c r="K19" s="213"/>
      <c r="L19" s="212">
        <v>94568608</v>
      </c>
      <c r="M19" s="213"/>
      <c r="N19" s="212">
        <v>56966877</v>
      </c>
      <c r="O19" s="213"/>
      <c r="P19" s="212">
        <v>53698631</v>
      </c>
      <c r="R19" s="204"/>
      <c r="S19" s="205"/>
    </row>
    <row r="20" spans="1:21" s="210" customFormat="1" ht="20.100000000000001" customHeight="1">
      <c r="A20" s="210" t="s">
        <v>95</v>
      </c>
      <c r="E20" s="214"/>
      <c r="H20" s="240">
        <v>17</v>
      </c>
      <c r="I20" s="211"/>
      <c r="J20" s="212">
        <v>0</v>
      </c>
      <c r="K20" s="213"/>
      <c r="L20" s="212">
        <v>0</v>
      </c>
      <c r="M20" s="213"/>
      <c r="N20" s="212">
        <v>10000000</v>
      </c>
      <c r="O20" s="213"/>
      <c r="P20" s="212">
        <v>2000000</v>
      </c>
      <c r="R20" s="204"/>
      <c r="S20" s="215"/>
    </row>
    <row r="21" spans="1:21" s="210" customFormat="1" ht="20.100000000000001" customHeight="1">
      <c r="A21" s="210" t="s">
        <v>7</v>
      </c>
      <c r="H21" s="240"/>
      <c r="I21" s="211"/>
      <c r="J21" s="216">
        <v>7609969</v>
      </c>
      <c r="K21" s="213"/>
      <c r="L21" s="216">
        <v>7773600</v>
      </c>
      <c r="M21" s="213"/>
      <c r="N21" s="216">
        <v>3631166</v>
      </c>
      <c r="O21" s="213"/>
      <c r="P21" s="216">
        <v>3631166</v>
      </c>
      <c r="R21" s="204"/>
      <c r="S21" s="217"/>
    </row>
    <row r="22" spans="1:21" s="210" customFormat="1" ht="6" customHeight="1">
      <c r="E22" s="214"/>
      <c r="H22" s="240"/>
      <c r="I22" s="211"/>
      <c r="J22" s="212"/>
      <c r="K22" s="212"/>
      <c r="L22" s="212"/>
      <c r="M22" s="212"/>
      <c r="N22" s="212"/>
      <c r="O22" s="212"/>
      <c r="P22" s="212"/>
      <c r="R22" s="204"/>
    </row>
    <row r="23" spans="1:21" s="210" customFormat="1" ht="20.100000000000001" customHeight="1">
      <c r="A23" s="209" t="s">
        <v>8</v>
      </c>
      <c r="H23" s="240"/>
      <c r="I23" s="211"/>
      <c r="J23" s="216">
        <f>SUM(J15:J21)</f>
        <v>199643737</v>
      </c>
      <c r="K23" s="212"/>
      <c r="L23" s="216">
        <f>SUM(L15:L21)</f>
        <v>171507311</v>
      </c>
      <c r="M23" s="212"/>
      <c r="N23" s="216">
        <f>SUM(N15:N21)</f>
        <v>128644350</v>
      </c>
      <c r="O23" s="212"/>
      <c r="P23" s="216">
        <f>SUM(P15:P21)</f>
        <v>124949890</v>
      </c>
      <c r="R23" s="204"/>
    </row>
    <row r="24" spans="1:21" s="200" customFormat="1" ht="18.600000000000001">
      <c r="H24" s="231"/>
      <c r="I24" s="201"/>
      <c r="J24" s="202"/>
      <c r="K24" s="202"/>
      <c r="L24" s="202"/>
      <c r="M24" s="202"/>
      <c r="N24" s="202"/>
      <c r="O24" s="202"/>
      <c r="P24" s="202"/>
      <c r="R24" s="204"/>
    </row>
    <row r="25" spans="1:21" s="210" customFormat="1" ht="20.100000000000001" customHeight="1">
      <c r="A25" s="209" t="s">
        <v>4</v>
      </c>
      <c r="H25" s="240"/>
      <c r="I25" s="211"/>
      <c r="J25" s="212"/>
      <c r="K25" s="212"/>
      <c r="L25" s="212"/>
      <c r="M25" s="212"/>
      <c r="N25" s="212"/>
      <c r="O25" s="212"/>
      <c r="P25" s="212"/>
      <c r="R25" s="204"/>
    </row>
    <row r="26" spans="1:21" s="210" customFormat="1" ht="6" customHeight="1">
      <c r="A26" s="209"/>
      <c r="H26" s="240"/>
      <c r="I26" s="211"/>
      <c r="J26" s="212"/>
      <c r="K26" s="212"/>
      <c r="L26" s="212"/>
      <c r="M26" s="212"/>
      <c r="N26" s="212"/>
      <c r="O26" s="212"/>
      <c r="P26" s="212"/>
      <c r="R26" s="204"/>
    </row>
    <row r="27" spans="1:21" s="210" customFormat="1" ht="20.100000000000001" customHeight="1">
      <c r="A27" s="210" t="s">
        <v>66</v>
      </c>
      <c r="H27" s="240">
        <v>11</v>
      </c>
      <c r="I27" s="211"/>
      <c r="J27" s="212">
        <v>1166047</v>
      </c>
      <c r="K27" s="218"/>
      <c r="L27" s="212">
        <v>1133884</v>
      </c>
      <c r="M27" s="218"/>
      <c r="N27" s="212">
        <v>2250000</v>
      </c>
      <c r="O27" s="218"/>
      <c r="P27" s="212">
        <v>2250000</v>
      </c>
      <c r="R27" s="204"/>
      <c r="S27" s="219"/>
    </row>
    <row r="28" spans="1:21" s="210" customFormat="1" ht="20.100000000000001" customHeight="1">
      <c r="A28" s="210" t="s">
        <v>48</v>
      </c>
      <c r="H28" s="240">
        <v>11</v>
      </c>
      <c r="I28" s="211"/>
      <c r="J28" s="212">
        <v>0</v>
      </c>
      <c r="K28" s="218"/>
      <c r="L28" s="212">
        <v>0</v>
      </c>
      <c r="M28" s="218"/>
      <c r="N28" s="212">
        <v>17999780</v>
      </c>
      <c r="O28" s="218"/>
      <c r="P28" s="212">
        <v>17999780</v>
      </c>
      <c r="Q28" s="220"/>
      <c r="R28" s="204"/>
      <c r="S28" s="220"/>
    </row>
    <row r="29" spans="1:21" s="210" customFormat="1" ht="20.100000000000001" customHeight="1">
      <c r="A29" s="210" t="s">
        <v>158</v>
      </c>
      <c r="R29" s="204"/>
      <c r="S29" s="219"/>
      <c r="T29" s="221"/>
    </row>
    <row r="30" spans="1:21" s="210" customFormat="1" ht="20.100000000000001" customHeight="1">
      <c r="B30" s="210" t="s">
        <v>159</v>
      </c>
      <c r="H30" s="240">
        <v>12</v>
      </c>
      <c r="I30" s="211"/>
      <c r="J30" s="212">
        <v>3378611</v>
      </c>
      <c r="K30" s="213"/>
      <c r="L30" s="212">
        <v>3551890</v>
      </c>
      <c r="M30" s="213"/>
      <c r="N30" s="212">
        <v>2223520</v>
      </c>
      <c r="O30" s="213"/>
      <c r="P30" s="212">
        <v>2289961</v>
      </c>
      <c r="R30" s="204"/>
      <c r="S30" s="219"/>
      <c r="T30" s="221"/>
    </row>
    <row r="31" spans="1:21" s="210" customFormat="1" ht="20.100000000000001" customHeight="1">
      <c r="A31" s="210" t="s">
        <v>49</v>
      </c>
      <c r="H31" s="240">
        <v>12</v>
      </c>
      <c r="I31" s="211"/>
      <c r="J31" s="212">
        <v>1106680</v>
      </c>
      <c r="K31" s="213"/>
      <c r="L31" s="212">
        <v>1178796</v>
      </c>
      <c r="M31" s="213"/>
      <c r="N31" s="212">
        <v>21838</v>
      </c>
      <c r="O31" s="213"/>
      <c r="P31" s="212">
        <v>24797</v>
      </c>
      <c r="R31" s="204"/>
      <c r="S31" s="221"/>
      <c r="T31" s="221"/>
      <c r="U31" s="221"/>
    </row>
    <row r="32" spans="1:21" s="210" customFormat="1" ht="20.100000000000001" customHeight="1">
      <c r="A32" s="210" t="s">
        <v>123</v>
      </c>
      <c r="H32" s="240">
        <v>12</v>
      </c>
      <c r="I32" s="211"/>
      <c r="J32" s="212">
        <v>3402095</v>
      </c>
      <c r="K32" s="213"/>
      <c r="L32" s="212">
        <v>3867282</v>
      </c>
      <c r="M32" s="213"/>
      <c r="N32" s="212">
        <v>3402095</v>
      </c>
      <c r="O32" s="213"/>
      <c r="P32" s="212">
        <v>3867282</v>
      </c>
      <c r="R32" s="204"/>
      <c r="S32" s="221"/>
      <c r="T32" s="221"/>
      <c r="U32" s="221"/>
    </row>
    <row r="33" spans="1:19" s="210" customFormat="1" ht="20.100000000000001" customHeight="1">
      <c r="A33" s="210" t="s">
        <v>50</v>
      </c>
      <c r="H33" s="240"/>
      <c r="J33" s="212">
        <v>2302126</v>
      </c>
      <c r="K33" s="220"/>
      <c r="L33" s="212">
        <v>1348776</v>
      </c>
      <c r="M33" s="220"/>
      <c r="N33" s="212">
        <v>803899</v>
      </c>
      <c r="O33" s="220"/>
      <c r="P33" s="212">
        <v>702376</v>
      </c>
      <c r="R33" s="204"/>
      <c r="S33" s="217"/>
    </row>
    <row r="34" spans="1:19" s="210" customFormat="1" ht="20.100000000000001" customHeight="1">
      <c r="A34" s="210" t="s">
        <v>29</v>
      </c>
      <c r="H34" s="240"/>
      <c r="I34" s="211"/>
      <c r="J34" s="216">
        <v>628326</v>
      </c>
      <c r="K34" s="222"/>
      <c r="L34" s="216">
        <v>628326</v>
      </c>
      <c r="M34" s="222"/>
      <c r="N34" s="216">
        <v>628326</v>
      </c>
      <c r="O34" s="222"/>
      <c r="P34" s="216">
        <v>628326</v>
      </c>
      <c r="R34" s="204"/>
      <c r="S34" s="217"/>
    </row>
    <row r="35" spans="1:19" s="210" customFormat="1" ht="6" customHeight="1">
      <c r="E35" s="214"/>
      <c r="H35" s="240"/>
      <c r="I35" s="211"/>
      <c r="J35" s="212"/>
      <c r="K35" s="212"/>
      <c r="L35" s="212"/>
      <c r="M35" s="212"/>
      <c r="N35" s="212"/>
      <c r="O35" s="212"/>
      <c r="P35" s="212"/>
      <c r="R35" s="204"/>
    </row>
    <row r="36" spans="1:19" s="210" customFormat="1" ht="20.100000000000001" customHeight="1">
      <c r="A36" s="209" t="s">
        <v>5</v>
      </c>
      <c r="H36" s="240"/>
      <c r="I36" s="211"/>
      <c r="J36" s="216">
        <f>SUM(J27:J34)</f>
        <v>11983885</v>
      </c>
      <c r="K36" s="212"/>
      <c r="L36" s="216">
        <f>SUM(L27:L34)</f>
        <v>11708954</v>
      </c>
      <c r="M36" s="212"/>
      <c r="N36" s="216">
        <f>SUM(N27:N34)</f>
        <v>27329458</v>
      </c>
      <c r="O36" s="212"/>
      <c r="P36" s="216">
        <f>SUM(P27:P34)</f>
        <v>27762522</v>
      </c>
      <c r="R36" s="215"/>
    </row>
    <row r="37" spans="1:19" s="210" customFormat="1" ht="6" customHeight="1">
      <c r="H37" s="240"/>
      <c r="I37" s="211"/>
      <c r="J37" s="212"/>
      <c r="K37" s="212"/>
      <c r="L37" s="212"/>
      <c r="M37" s="212"/>
      <c r="N37" s="212"/>
      <c r="O37" s="212"/>
      <c r="P37" s="212"/>
      <c r="R37" s="215"/>
    </row>
    <row r="38" spans="1:19" s="210" customFormat="1" ht="20.100000000000001" customHeight="1" thickBot="1">
      <c r="A38" s="209" t="s">
        <v>9</v>
      </c>
      <c r="H38" s="240"/>
      <c r="I38" s="211"/>
      <c r="J38" s="223">
        <f>+J36+J23</f>
        <v>211627622</v>
      </c>
      <c r="K38" s="212"/>
      <c r="L38" s="223">
        <f>+L36+L23</f>
        <v>183216265</v>
      </c>
      <c r="M38" s="212"/>
      <c r="N38" s="223">
        <f>+N36+N23</f>
        <v>155973808</v>
      </c>
      <c r="O38" s="212"/>
      <c r="P38" s="223">
        <f>+P36+P23</f>
        <v>152712412</v>
      </c>
      <c r="R38" s="215"/>
    </row>
    <row r="39" spans="1:19" s="3" customFormat="1" ht="21" customHeight="1" thickTop="1">
      <c r="A39" s="1"/>
      <c r="H39" s="243"/>
      <c r="I39" s="243"/>
      <c r="J39" s="36"/>
      <c r="K39" s="37"/>
      <c r="L39" s="36"/>
      <c r="M39" s="37"/>
      <c r="N39" s="36"/>
      <c r="O39" s="38"/>
      <c r="P39" s="36"/>
    </row>
    <row r="40" spans="1:19" s="3" customFormat="1" ht="18" customHeight="1">
      <c r="A40" s="1"/>
      <c r="H40" s="243"/>
      <c r="I40" s="243"/>
      <c r="J40" s="36"/>
      <c r="K40" s="37"/>
      <c r="L40" s="36"/>
      <c r="M40" s="37"/>
      <c r="N40" s="36"/>
      <c r="O40" s="38"/>
      <c r="P40" s="36"/>
    </row>
    <row r="41" spans="1:19" s="3" customFormat="1" ht="13.5" customHeight="1">
      <c r="A41" s="1"/>
      <c r="H41" s="243"/>
      <c r="I41" s="243"/>
      <c r="J41" s="36"/>
      <c r="K41" s="37"/>
      <c r="L41" s="36"/>
      <c r="M41" s="37"/>
      <c r="N41" s="36"/>
      <c r="O41" s="38"/>
      <c r="P41" s="36"/>
    </row>
    <row r="42" spans="1:19" s="3" customFormat="1" ht="21" customHeight="1">
      <c r="A42" s="4" t="s">
        <v>164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9" s="3" customFormat="1" ht="21" customHeight="1">
      <c r="A43" s="3" t="s">
        <v>165</v>
      </c>
    </row>
    <row r="44" spans="1:19" s="3" customFormat="1" ht="8.25" customHeight="1">
      <c r="A44" s="239"/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</row>
    <row r="45" spans="1:19" s="3" customFormat="1" ht="12.75" customHeight="1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37"/>
      <c r="L45" s="239"/>
      <c r="M45" s="239"/>
      <c r="N45" s="239"/>
      <c r="O45" s="239"/>
      <c r="P45" s="239"/>
    </row>
    <row r="46" spans="1:19" s="3" customFormat="1" ht="22.2" customHeight="1">
      <c r="A46" s="131" t="s">
        <v>99</v>
      </c>
      <c r="B46" s="131"/>
      <c r="C46" s="131"/>
      <c r="D46" s="131"/>
      <c r="E46" s="131"/>
      <c r="F46" s="131"/>
      <c r="G46" s="131"/>
      <c r="H46" s="131"/>
      <c r="I46" s="131"/>
      <c r="J46" s="132"/>
      <c r="K46" s="133"/>
      <c r="L46" s="132"/>
      <c r="M46" s="133"/>
      <c r="N46" s="132"/>
      <c r="O46" s="133"/>
      <c r="P46" s="132"/>
    </row>
    <row r="47" spans="1:19" s="1" customFormat="1" ht="21" customHeight="1">
      <c r="A47" s="127" t="str">
        <f>+A1</f>
        <v>บริษัท แอดเทค ฮับ จำกัด (มหาชน)</v>
      </c>
      <c r="H47" s="2"/>
      <c r="I47" s="2"/>
      <c r="J47" s="24"/>
      <c r="K47" s="25"/>
      <c r="L47" s="24"/>
      <c r="M47" s="25"/>
      <c r="N47" s="26"/>
      <c r="O47" s="27"/>
      <c r="P47" s="26"/>
    </row>
    <row r="48" spans="1:19" s="1" customFormat="1" ht="21" customHeight="1">
      <c r="A48" s="1" t="s">
        <v>116</v>
      </c>
      <c r="H48" s="2"/>
      <c r="I48" s="2"/>
      <c r="J48" s="24"/>
      <c r="K48" s="25"/>
      <c r="L48" s="24"/>
      <c r="M48" s="25"/>
      <c r="N48" s="26"/>
      <c r="O48" s="27"/>
      <c r="P48" s="26"/>
    </row>
    <row r="49" spans="1:20" s="1" customFormat="1" ht="21" customHeight="1">
      <c r="A49" s="128" t="str">
        <f>A3</f>
        <v>ณ วันที่ 31 มีนาคม พ.ศ. 2564</v>
      </c>
      <c r="B49" s="129"/>
      <c r="C49" s="129"/>
      <c r="D49" s="129"/>
      <c r="E49" s="129"/>
      <c r="F49" s="129"/>
      <c r="G49" s="129"/>
      <c r="H49" s="33"/>
      <c r="I49" s="33"/>
      <c r="J49" s="242"/>
      <c r="K49" s="241"/>
      <c r="L49" s="242"/>
      <c r="M49" s="241"/>
      <c r="N49" s="34"/>
      <c r="O49" s="130"/>
      <c r="P49" s="34"/>
    </row>
    <row r="50" spans="1:20" s="1" customFormat="1" ht="21" customHeight="1">
      <c r="H50" s="2"/>
      <c r="I50" s="2"/>
      <c r="J50" s="24"/>
      <c r="K50" s="25"/>
      <c r="L50" s="24"/>
      <c r="M50" s="25"/>
      <c r="N50" s="26"/>
      <c r="O50" s="27"/>
      <c r="P50" s="26"/>
    </row>
    <row r="51" spans="1:20" s="1" customFormat="1" ht="21" customHeight="1">
      <c r="H51" s="2"/>
      <c r="I51" s="2"/>
      <c r="J51" s="245" t="s">
        <v>53</v>
      </c>
      <c r="K51" s="245"/>
      <c r="L51" s="245"/>
      <c r="M51" s="28"/>
      <c r="N51" s="245" t="s">
        <v>78</v>
      </c>
      <c r="O51" s="245"/>
      <c r="P51" s="245"/>
    </row>
    <row r="52" spans="1:20" s="1" customFormat="1" ht="21" customHeight="1">
      <c r="H52" s="2"/>
      <c r="I52" s="2"/>
      <c r="J52" s="29" t="s">
        <v>45</v>
      </c>
      <c r="K52" s="28"/>
      <c r="L52" s="30" t="s">
        <v>46</v>
      </c>
      <c r="M52" s="28"/>
      <c r="N52" s="29" t="s">
        <v>45</v>
      </c>
      <c r="O52" s="28"/>
      <c r="P52" s="30" t="s">
        <v>46</v>
      </c>
    </row>
    <row r="53" spans="1:20" s="1" customFormat="1" ht="21" customHeight="1">
      <c r="H53" s="2"/>
      <c r="I53" s="2"/>
      <c r="J53" s="30" t="s">
        <v>111</v>
      </c>
      <c r="K53" s="28"/>
      <c r="L53" s="30" t="s">
        <v>41</v>
      </c>
      <c r="M53" s="31"/>
      <c r="N53" s="30" t="s">
        <v>111</v>
      </c>
      <c r="O53" s="28"/>
      <c r="P53" s="30" t="s">
        <v>41</v>
      </c>
    </row>
    <row r="54" spans="1:20" s="1" customFormat="1" ht="21" customHeight="1">
      <c r="H54" s="2"/>
      <c r="I54" s="2"/>
      <c r="J54" s="26" t="s">
        <v>141</v>
      </c>
      <c r="K54" s="25"/>
      <c r="L54" s="26" t="s">
        <v>112</v>
      </c>
      <c r="M54" s="32"/>
      <c r="N54" s="26" t="s">
        <v>141</v>
      </c>
      <c r="O54" s="25"/>
      <c r="P54" s="26" t="s">
        <v>112</v>
      </c>
    </row>
    <row r="55" spans="1:20" s="1" customFormat="1" ht="21" customHeight="1">
      <c r="H55" s="33" t="s">
        <v>1</v>
      </c>
      <c r="I55" s="2"/>
      <c r="J55" s="34" t="s">
        <v>2</v>
      </c>
      <c r="K55" s="25"/>
      <c r="L55" s="34" t="s">
        <v>2</v>
      </c>
      <c r="M55" s="27"/>
      <c r="N55" s="34" t="s">
        <v>2</v>
      </c>
      <c r="O55" s="27"/>
      <c r="P55" s="34" t="s">
        <v>2</v>
      </c>
    </row>
    <row r="56" spans="1:20" s="1" customFormat="1" ht="8.1" customHeight="1">
      <c r="H56" s="35"/>
      <c r="I56" s="2"/>
      <c r="J56" s="30"/>
      <c r="K56" s="25"/>
      <c r="L56" s="30"/>
      <c r="M56" s="27"/>
      <c r="N56" s="30"/>
      <c r="O56" s="27"/>
      <c r="P56" s="30"/>
    </row>
    <row r="57" spans="1:20" s="210" customFormat="1" ht="20.100000000000001" customHeight="1">
      <c r="A57" s="209" t="s">
        <v>75</v>
      </c>
      <c r="H57" s="240"/>
      <c r="I57" s="211"/>
      <c r="J57" s="213"/>
      <c r="K57" s="211"/>
      <c r="L57" s="211"/>
      <c r="M57" s="213"/>
      <c r="N57" s="212"/>
      <c r="O57" s="212"/>
      <c r="P57" s="212"/>
      <c r="R57" s="215"/>
    </row>
    <row r="58" spans="1:20" s="210" customFormat="1" ht="8.1" customHeight="1">
      <c r="E58" s="214"/>
      <c r="H58" s="240"/>
      <c r="I58" s="211"/>
      <c r="J58" s="213"/>
      <c r="K58" s="211"/>
      <c r="L58" s="211"/>
      <c r="M58" s="213"/>
      <c r="N58" s="212"/>
      <c r="O58" s="212"/>
      <c r="P58" s="212"/>
      <c r="R58" s="215"/>
    </row>
    <row r="59" spans="1:20" s="210" customFormat="1" ht="20.100000000000001" customHeight="1">
      <c r="A59" s="209" t="s">
        <v>3</v>
      </c>
      <c r="E59" s="214"/>
      <c r="H59" s="240"/>
      <c r="I59" s="211"/>
      <c r="J59" s="213"/>
      <c r="K59" s="211"/>
      <c r="L59" s="213"/>
      <c r="M59" s="213"/>
      <c r="N59" s="212"/>
      <c r="O59" s="212"/>
      <c r="P59" s="212"/>
      <c r="R59" s="215"/>
    </row>
    <row r="60" spans="1:20" s="210" customFormat="1" ht="8.1" customHeight="1">
      <c r="E60" s="214"/>
      <c r="H60" s="240"/>
      <c r="I60" s="211"/>
      <c r="J60" s="213"/>
      <c r="K60" s="211"/>
      <c r="L60" s="211"/>
      <c r="M60" s="213"/>
      <c r="N60" s="212"/>
      <c r="O60" s="212"/>
      <c r="P60" s="212"/>
      <c r="R60" s="215"/>
    </row>
    <row r="61" spans="1:20" s="210" customFormat="1" ht="20.100000000000001" customHeight="1">
      <c r="A61" s="210" t="s">
        <v>34</v>
      </c>
      <c r="E61" s="214"/>
      <c r="H61" s="240">
        <v>13</v>
      </c>
      <c r="I61" s="211"/>
      <c r="J61" s="212">
        <v>92374279</v>
      </c>
      <c r="K61" s="211"/>
      <c r="L61" s="212">
        <v>78611457</v>
      </c>
      <c r="M61" s="211"/>
      <c r="N61" s="212">
        <v>60135793</v>
      </c>
      <c r="O61" s="211"/>
      <c r="P61" s="212">
        <v>55542619</v>
      </c>
      <c r="R61" s="215"/>
      <c r="S61" s="219"/>
      <c r="T61" s="219"/>
    </row>
    <row r="62" spans="1:20" s="210" customFormat="1" ht="20.100000000000001" customHeight="1">
      <c r="A62" s="210" t="s">
        <v>125</v>
      </c>
      <c r="E62" s="214"/>
      <c r="H62" s="240"/>
      <c r="I62" s="211"/>
      <c r="J62" s="212"/>
      <c r="K62" s="211"/>
      <c r="L62" s="212"/>
      <c r="M62" s="211"/>
      <c r="N62" s="212"/>
      <c r="O62" s="211"/>
      <c r="P62" s="212"/>
      <c r="R62" s="215"/>
      <c r="S62" s="219"/>
      <c r="T62" s="219"/>
    </row>
    <row r="63" spans="1:20" s="210" customFormat="1" ht="20.100000000000001" customHeight="1">
      <c r="B63" s="210" t="s">
        <v>101</v>
      </c>
      <c r="E63" s="214"/>
      <c r="H63" s="240">
        <v>14</v>
      </c>
      <c r="I63" s="211"/>
      <c r="J63" s="212">
        <v>1447584</v>
      </c>
      <c r="K63" s="211"/>
      <c r="L63" s="212">
        <v>1697876</v>
      </c>
      <c r="M63" s="211"/>
      <c r="N63" s="212">
        <v>1447584</v>
      </c>
      <c r="O63" s="211"/>
      <c r="P63" s="212">
        <v>1697876</v>
      </c>
      <c r="R63" s="215"/>
      <c r="S63" s="219"/>
      <c r="T63" s="219"/>
    </row>
    <row r="64" spans="1:20" s="210" customFormat="1" ht="20.100000000000001" customHeight="1">
      <c r="A64" s="210" t="s">
        <v>136</v>
      </c>
      <c r="H64" s="240"/>
      <c r="I64" s="211"/>
      <c r="J64" s="212">
        <v>5094760</v>
      </c>
      <c r="K64" s="211"/>
      <c r="L64" s="212">
        <v>3274429</v>
      </c>
      <c r="M64" s="211"/>
      <c r="N64" s="212">
        <v>3215528</v>
      </c>
      <c r="O64" s="211"/>
      <c r="P64" s="212">
        <v>2975017</v>
      </c>
      <c r="R64" s="215"/>
      <c r="T64" s="219"/>
    </row>
    <row r="65" spans="1:19" s="210" customFormat="1" ht="20.100000000000001" customHeight="1">
      <c r="A65" s="210" t="s">
        <v>10</v>
      </c>
      <c r="C65" s="209"/>
      <c r="H65" s="240"/>
      <c r="I65" s="211"/>
      <c r="J65" s="216">
        <v>4549794</v>
      </c>
      <c r="K65" s="211"/>
      <c r="L65" s="216">
        <v>2156538</v>
      </c>
      <c r="M65" s="211"/>
      <c r="N65" s="216">
        <v>3362079</v>
      </c>
      <c r="O65" s="211"/>
      <c r="P65" s="216">
        <v>1661958</v>
      </c>
      <c r="R65" s="215"/>
    </row>
    <row r="66" spans="1:19" s="210" customFormat="1" ht="8.1" customHeight="1">
      <c r="E66" s="214"/>
      <c r="H66" s="240"/>
      <c r="I66" s="211"/>
      <c r="J66" s="212"/>
      <c r="K66" s="212"/>
      <c r="L66" s="212"/>
      <c r="M66" s="212"/>
      <c r="N66" s="212"/>
      <c r="O66" s="212"/>
      <c r="P66" s="212"/>
      <c r="R66" s="215"/>
    </row>
    <row r="67" spans="1:19" s="210" customFormat="1" ht="20.100000000000001" customHeight="1">
      <c r="A67" s="209" t="s">
        <v>11</v>
      </c>
      <c r="H67" s="240"/>
      <c r="I67" s="211"/>
      <c r="J67" s="216">
        <f>SUM(J61:J65)</f>
        <v>103466417</v>
      </c>
      <c r="K67" s="212"/>
      <c r="L67" s="216">
        <f>SUM(L61:L65)</f>
        <v>85740300</v>
      </c>
      <c r="M67" s="212"/>
      <c r="N67" s="216">
        <f>SUM(N61:N65)</f>
        <v>68160984</v>
      </c>
      <c r="O67" s="212"/>
      <c r="P67" s="216">
        <f>SUM(P61:P65)</f>
        <v>61877470</v>
      </c>
      <c r="R67" s="215"/>
    </row>
    <row r="68" spans="1:19" s="200" customFormat="1" ht="20.100000000000001" customHeight="1">
      <c r="E68" s="203"/>
      <c r="H68" s="240"/>
      <c r="I68" s="201"/>
      <c r="J68" s="202"/>
      <c r="K68" s="202"/>
      <c r="L68" s="202"/>
      <c r="M68" s="202"/>
      <c r="N68" s="202"/>
      <c r="O68" s="202"/>
      <c r="P68" s="202"/>
      <c r="R68" s="215"/>
    </row>
    <row r="69" spans="1:19" s="210" customFormat="1" ht="20.100000000000001" customHeight="1">
      <c r="A69" s="209" t="s">
        <v>16</v>
      </c>
      <c r="H69" s="240"/>
      <c r="J69" s="212"/>
      <c r="K69" s="220"/>
      <c r="L69" s="212"/>
      <c r="M69" s="220"/>
      <c r="N69" s="212"/>
      <c r="O69" s="220"/>
      <c r="P69" s="212"/>
      <c r="R69" s="215"/>
    </row>
    <row r="70" spans="1:19" s="210" customFormat="1" ht="8.1" customHeight="1">
      <c r="E70" s="214"/>
      <c r="H70" s="240"/>
      <c r="I70" s="211"/>
      <c r="J70" s="212"/>
      <c r="K70" s="212"/>
      <c r="L70" s="212"/>
      <c r="M70" s="212"/>
      <c r="N70" s="212"/>
      <c r="O70" s="212"/>
      <c r="P70" s="212"/>
      <c r="R70" s="215"/>
    </row>
    <row r="71" spans="1:19" s="210" customFormat="1" ht="20.100000000000001" customHeight="1">
      <c r="A71" s="210" t="s">
        <v>124</v>
      </c>
      <c r="H71" s="240">
        <v>14</v>
      </c>
      <c r="J71" s="212">
        <v>1733357</v>
      </c>
      <c r="L71" s="212">
        <v>1913275</v>
      </c>
      <c r="N71" s="212">
        <v>1733357</v>
      </c>
      <c r="P71" s="212">
        <v>1913275</v>
      </c>
      <c r="R71" s="215"/>
      <c r="S71" s="219"/>
    </row>
    <row r="72" spans="1:19" s="210" customFormat="1" ht="20.100000000000001" customHeight="1">
      <c r="A72" s="210" t="s">
        <v>31</v>
      </c>
      <c r="H72" s="240"/>
      <c r="J72" s="212">
        <v>4981869</v>
      </c>
      <c r="K72" s="220"/>
      <c r="L72" s="212">
        <v>4691705</v>
      </c>
      <c r="M72" s="220"/>
      <c r="N72" s="212">
        <v>3626433</v>
      </c>
      <c r="O72" s="220"/>
      <c r="P72" s="212">
        <v>3415607</v>
      </c>
      <c r="R72" s="215"/>
      <c r="S72" s="219"/>
    </row>
    <row r="73" spans="1:19" s="210" customFormat="1" ht="18.75" customHeight="1">
      <c r="A73" s="224" t="s">
        <v>68</v>
      </c>
      <c r="H73" s="240"/>
      <c r="J73" s="216">
        <v>323094</v>
      </c>
      <c r="K73" s="220"/>
      <c r="L73" s="216">
        <v>310906</v>
      </c>
      <c r="M73" s="220"/>
      <c r="N73" s="216">
        <v>323094</v>
      </c>
      <c r="O73" s="220"/>
      <c r="P73" s="216">
        <v>310906</v>
      </c>
      <c r="R73" s="215"/>
      <c r="S73" s="219"/>
    </row>
    <row r="74" spans="1:19" s="210" customFormat="1" ht="8.1" customHeight="1">
      <c r="H74" s="240"/>
      <c r="J74" s="212"/>
      <c r="K74" s="220"/>
      <c r="L74" s="212"/>
      <c r="M74" s="220"/>
      <c r="N74" s="212"/>
      <c r="O74" s="220"/>
      <c r="P74" s="212"/>
      <c r="R74" s="215"/>
    </row>
    <row r="75" spans="1:19" s="210" customFormat="1" ht="20.100000000000001" customHeight="1">
      <c r="A75" s="209" t="s">
        <v>17</v>
      </c>
      <c r="H75" s="240"/>
      <c r="J75" s="216">
        <f>SUM(J71:J73)</f>
        <v>7038320</v>
      </c>
      <c r="K75" s="212"/>
      <c r="L75" s="216">
        <f>SUM(L71:L73)</f>
        <v>6915886</v>
      </c>
      <c r="M75" s="212"/>
      <c r="N75" s="216">
        <f>SUM(N71:N73)</f>
        <v>5682884</v>
      </c>
      <c r="O75" s="212"/>
      <c r="P75" s="216">
        <f>SUM(P71:P73)</f>
        <v>5639788</v>
      </c>
      <c r="R75" s="215"/>
    </row>
    <row r="76" spans="1:19" s="210" customFormat="1" ht="8.1" customHeight="1">
      <c r="H76" s="240"/>
      <c r="I76" s="211"/>
      <c r="J76" s="212"/>
      <c r="K76" s="212"/>
      <c r="L76" s="212"/>
      <c r="M76" s="212"/>
      <c r="N76" s="212"/>
      <c r="O76" s="212"/>
      <c r="P76" s="212"/>
      <c r="R76" s="215"/>
    </row>
    <row r="77" spans="1:19" s="210" customFormat="1" ht="20.100000000000001" customHeight="1">
      <c r="A77" s="209" t="s">
        <v>6</v>
      </c>
      <c r="C77" s="209"/>
      <c r="H77" s="240"/>
      <c r="I77" s="211"/>
      <c r="J77" s="216">
        <f>+J75+J67</f>
        <v>110504737</v>
      </c>
      <c r="K77" s="212"/>
      <c r="L77" s="216">
        <f>+L75+L67</f>
        <v>92656186</v>
      </c>
      <c r="M77" s="212"/>
      <c r="N77" s="216">
        <f>+N75+N67</f>
        <v>73843868</v>
      </c>
      <c r="O77" s="212"/>
      <c r="P77" s="216">
        <f>+P75+P67</f>
        <v>67517258</v>
      </c>
      <c r="R77" s="215"/>
    </row>
    <row r="78" spans="1:19" s="3" customFormat="1" ht="21" customHeight="1">
      <c r="A78" s="1"/>
      <c r="C78" s="7"/>
      <c r="H78" s="240"/>
      <c r="I78" s="243"/>
      <c r="J78" s="36"/>
      <c r="K78" s="37"/>
      <c r="L78" s="36"/>
      <c r="M78" s="37"/>
      <c r="N78" s="36"/>
      <c r="O78" s="38"/>
      <c r="P78" s="36"/>
    </row>
    <row r="79" spans="1:19" s="3" customFormat="1" ht="21.75" customHeight="1">
      <c r="A79" s="1"/>
      <c r="C79" s="7"/>
      <c r="H79" s="240"/>
      <c r="I79" s="243"/>
      <c r="J79" s="36"/>
      <c r="K79" s="37"/>
      <c r="L79" s="36"/>
      <c r="M79" s="37"/>
      <c r="N79" s="36"/>
      <c r="O79" s="38"/>
      <c r="P79" s="36"/>
    </row>
    <row r="80" spans="1:19" s="3" customFormat="1" ht="21" customHeight="1">
      <c r="A80" s="1"/>
      <c r="C80" s="7"/>
      <c r="H80" s="240"/>
      <c r="I80" s="243"/>
      <c r="J80" s="36"/>
      <c r="K80" s="37"/>
      <c r="L80" s="36"/>
      <c r="M80" s="37"/>
      <c r="N80" s="36"/>
      <c r="O80" s="38"/>
      <c r="P80" s="36"/>
    </row>
    <row r="81" spans="1:16" s="3" customFormat="1" ht="21" customHeight="1">
      <c r="A81" s="1"/>
      <c r="C81" s="7"/>
      <c r="H81" s="240"/>
      <c r="I81" s="243"/>
      <c r="J81" s="36"/>
      <c r="K81" s="37"/>
      <c r="L81" s="36"/>
      <c r="M81" s="37"/>
      <c r="N81" s="36"/>
      <c r="O81" s="38"/>
      <c r="P81" s="36"/>
    </row>
    <row r="82" spans="1:16" s="3" customFormat="1" ht="21" customHeight="1">
      <c r="A82" s="1"/>
      <c r="C82" s="7"/>
      <c r="H82" s="240"/>
      <c r="I82" s="243"/>
      <c r="J82" s="36"/>
      <c r="K82" s="37"/>
      <c r="L82" s="36"/>
      <c r="M82" s="37"/>
      <c r="N82" s="36"/>
      <c r="O82" s="38"/>
      <c r="P82" s="36"/>
    </row>
    <row r="83" spans="1:16" s="3" customFormat="1" ht="28.5" customHeight="1">
      <c r="A83" s="1"/>
      <c r="C83" s="7"/>
      <c r="H83" s="240"/>
      <c r="I83" s="243"/>
      <c r="J83" s="36"/>
      <c r="K83" s="37"/>
      <c r="L83" s="36"/>
      <c r="M83" s="37"/>
      <c r="N83" s="36"/>
      <c r="O83" s="38"/>
      <c r="P83" s="36"/>
    </row>
    <row r="84" spans="1:16" s="3" customFormat="1" ht="24" customHeight="1">
      <c r="A84" s="1"/>
      <c r="C84" s="7"/>
      <c r="H84" s="240"/>
      <c r="I84" s="243"/>
      <c r="J84" s="36"/>
      <c r="K84" s="37"/>
      <c r="L84" s="36"/>
      <c r="M84" s="37"/>
      <c r="N84" s="36"/>
      <c r="O84" s="38"/>
      <c r="P84" s="36"/>
    </row>
    <row r="85" spans="1:16" s="3" customFormat="1" ht="21" customHeight="1">
      <c r="A85" s="4" t="s">
        <v>164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s="3" customFormat="1" ht="21" customHeight="1">
      <c r="A86" s="3" t="s">
        <v>166</v>
      </c>
    </row>
    <row r="87" spans="1:16" s="3" customFormat="1" ht="24" customHeight="1">
      <c r="A87" s="239"/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  <c r="N87" s="239"/>
      <c r="O87" s="239"/>
      <c r="P87" s="239"/>
    </row>
    <row r="88" spans="1:16" s="3" customFormat="1" ht="18.600000000000001">
      <c r="A88" s="243"/>
      <c r="B88" s="243"/>
      <c r="C88" s="243"/>
      <c r="D88" s="243"/>
      <c r="E88" s="243"/>
      <c r="F88" s="243"/>
      <c r="G88" s="243"/>
      <c r="H88" s="243"/>
      <c r="I88" s="243"/>
      <c r="J88" s="243"/>
      <c r="K88" s="37"/>
      <c r="L88" s="239"/>
      <c r="M88" s="239"/>
      <c r="N88" s="239"/>
      <c r="O88" s="239"/>
      <c r="P88" s="239"/>
    </row>
    <row r="89" spans="1:16" s="3" customFormat="1" ht="22.2" customHeight="1">
      <c r="A89" s="131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v>
      </c>
      <c r="B89" s="131"/>
      <c r="C89" s="131"/>
      <c r="D89" s="131"/>
      <c r="E89" s="131"/>
      <c r="F89" s="131"/>
      <c r="G89" s="131"/>
      <c r="H89" s="134"/>
      <c r="I89" s="134"/>
      <c r="J89" s="135"/>
      <c r="K89" s="136"/>
      <c r="L89" s="135"/>
      <c r="M89" s="136"/>
      <c r="N89" s="39"/>
      <c r="O89" s="137"/>
      <c r="P89" s="39"/>
    </row>
    <row r="90" spans="1:16" s="1" customFormat="1" ht="21" customHeight="1">
      <c r="A90" s="1" t="str">
        <f>+A1</f>
        <v>บริษัท แอดเทค ฮับ จำกัด (มหาชน)</v>
      </c>
      <c r="H90" s="2"/>
      <c r="I90" s="2"/>
      <c r="J90" s="24"/>
      <c r="K90" s="25"/>
      <c r="L90" s="24"/>
      <c r="M90" s="25"/>
      <c r="N90" s="26"/>
      <c r="O90" s="27"/>
      <c r="P90" s="26"/>
    </row>
    <row r="91" spans="1:16" s="1" customFormat="1" ht="21" customHeight="1">
      <c r="A91" s="1" t="s">
        <v>116</v>
      </c>
      <c r="H91" s="2"/>
      <c r="I91" s="2"/>
      <c r="J91" s="24"/>
      <c r="K91" s="25"/>
      <c r="L91" s="24"/>
      <c r="M91" s="25"/>
      <c r="N91" s="26"/>
      <c r="O91" s="27"/>
      <c r="P91" s="26"/>
    </row>
    <row r="92" spans="1:16" s="1" customFormat="1" ht="21" customHeight="1">
      <c r="A92" s="128" t="str">
        <f>A49</f>
        <v>ณ วันที่ 31 มีนาคม พ.ศ. 2564</v>
      </c>
      <c r="B92" s="138"/>
      <c r="C92" s="129"/>
      <c r="D92" s="129"/>
      <c r="E92" s="129"/>
      <c r="F92" s="129"/>
      <c r="G92" s="129"/>
      <c r="H92" s="33"/>
      <c r="I92" s="33"/>
      <c r="J92" s="242"/>
      <c r="K92" s="241"/>
      <c r="L92" s="242"/>
      <c r="M92" s="241"/>
      <c r="N92" s="34"/>
      <c r="O92" s="130"/>
      <c r="P92" s="34"/>
    </row>
    <row r="93" spans="1:16" s="1" customFormat="1" ht="21" customHeight="1">
      <c r="H93" s="2"/>
      <c r="I93" s="2"/>
      <c r="J93" s="24"/>
      <c r="K93" s="25"/>
      <c r="L93" s="24"/>
      <c r="M93" s="25"/>
      <c r="N93" s="26"/>
      <c r="O93" s="27"/>
      <c r="P93" s="26"/>
    </row>
    <row r="94" spans="1:16" s="1" customFormat="1" ht="21" customHeight="1">
      <c r="H94" s="2"/>
      <c r="I94" s="2"/>
      <c r="J94" s="245" t="s">
        <v>53</v>
      </c>
      <c r="K94" s="245"/>
      <c r="L94" s="245"/>
      <c r="M94" s="28"/>
      <c r="N94" s="245" t="s">
        <v>78</v>
      </c>
      <c r="O94" s="245"/>
      <c r="P94" s="245"/>
    </row>
    <row r="95" spans="1:16" s="1" customFormat="1" ht="21" customHeight="1">
      <c r="H95" s="2"/>
      <c r="I95" s="2"/>
      <c r="J95" s="29" t="s">
        <v>45</v>
      </c>
      <c r="K95" s="28"/>
      <c r="L95" s="30" t="s">
        <v>46</v>
      </c>
      <c r="M95" s="28"/>
      <c r="N95" s="29" t="s">
        <v>45</v>
      </c>
      <c r="O95" s="28"/>
      <c r="P95" s="30" t="s">
        <v>46</v>
      </c>
    </row>
    <row r="96" spans="1:16" s="1" customFormat="1" ht="21" customHeight="1">
      <c r="H96" s="2"/>
      <c r="I96" s="2"/>
      <c r="J96" s="30" t="s">
        <v>111</v>
      </c>
      <c r="K96" s="28"/>
      <c r="L96" s="30" t="s">
        <v>41</v>
      </c>
      <c r="M96" s="31"/>
      <c r="N96" s="30" t="s">
        <v>111</v>
      </c>
      <c r="O96" s="28"/>
      <c r="P96" s="30" t="s">
        <v>41</v>
      </c>
    </row>
    <row r="97" spans="1:18" s="1" customFormat="1" ht="21" customHeight="1">
      <c r="H97" s="2"/>
      <c r="I97" s="2"/>
      <c r="J97" s="26" t="s">
        <v>141</v>
      </c>
      <c r="K97" s="25"/>
      <c r="L97" s="26" t="s">
        <v>112</v>
      </c>
      <c r="M97" s="32"/>
      <c r="N97" s="26" t="s">
        <v>141</v>
      </c>
      <c r="O97" s="25"/>
      <c r="P97" s="26" t="s">
        <v>112</v>
      </c>
    </row>
    <row r="98" spans="1:18" s="1" customFormat="1" ht="21" customHeight="1">
      <c r="H98" s="2"/>
      <c r="I98" s="2"/>
      <c r="J98" s="34" t="s">
        <v>2</v>
      </c>
      <c r="K98" s="25"/>
      <c r="L98" s="34" t="s">
        <v>2</v>
      </c>
      <c r="M98" s="27"/>
      <c r="N98" s="34" t="s">
        <v>2</v>
      </c>
      <c r="O98" s="27"/>
      <c r="P98" s="34" t="s">
        <v>2</v>
      </c>
    </row>
    <row r="99" spans="1:18" s="1" customFormat="1" ht="6" customHeight="1">
      <c r="H99" s="35"/>
      <c r="I99" s="2"/>
      <c r="J99" s="30"/>
      <c r="K99" s="25"/>
      <c r="L99" s="30"/>
      <c r="M99" s="27"/>
      <c r="N99" s="30"/>
      <c r="O99" s="27"/>
      <c r="P99" s="30"/>
    </row>
    <row r="100" spans="1:18" s="210" customFormat="1" ht="20.100000000000001" customHeight="1">
      <c r="A100" s="209" t="s">
        <v>144</v>
      </c>
      <c r="H100" s="240"/>
      <c r="I100" s="211"/>
      <c r="J100" s="213"/>
      <c r="K100" s="211"/>
      <c r="L100" s="211"/>
      <c r="M100" s="213"/>
      <c r="N100" s="212"/>
      <c r="O100" s="212"/>
      <c r="P100" s="212"/>
      <c r="R100" s="215"/>
    </row>
    <row r="101" spans="1:18" s="210" customFormat="1" ht="8.1" customHeight="1">
      <c r="A101" s="209"/>
      <c r="H101" s="240"/>
      <c r="I101" s="211"/>
      <c r="J101" s="213"/>
      <c r="K101" s="211"/>
      <c r="L101" s="211"/>
      <c r="M101" s="213"/>
      <c r="N101" s="212"/>
      <c r="O101" s="212"/>
      <c r="P101" s="212"/>
      <c r="R101" s="215"/>
    </row>
    <row r="102" spans="1:18" s="210" customFormat="1" ht="20.100000000000001" customHeight="1">
      <c r="A102" s="209" t="s">
        <v>74</v>
      </c>
      <c r="H102" s="240"/>
      <c r="I102" s="211"/>
      <c r="J102" s="213"/>
      <c r="K102" s="211"/>
      <c r="L102" s="211"/>
      <c r="M102" s="213"/>
      <c r="N102" s="212"/>
      <c r="O102" s="212"/>
      <c r="P102" s="212"/>
      <c r="R102" s="215"/>
    </row>
    <row r="103" spans="1:18" s="210" customFormat="1" ht="8.1" customHeight="1">
      <c r="A103" s="209"/>
      <c r="H103" s="240"/>
      <c r="I103" s="211"/>
      <c r="J103" s="213"/>
      <c r="K103" s="211"/>
      <c r="L103" s="211"/>
      <c r="M103" s="213"/>
      <c r="N103" s="212"/>
      <c r="O103" s="212"/>
      <c r="P103" s="212"/>
      <c r="R103" s="215"/>
    </row>
    <row r="104" spans="1:18" s="210" customFormat="1" ht="20.100000000000001" customHeight="1">
      <c r="A104" s="210" t="s">
        <v>12</v>
      </c>
      <c r="H104" s="240"/>
      <c r="I104" s="211"/>
      <c r="J104" s="213"/>
      <c r="K104" s="211"/>
      <c r="L104" s="211"/>
      <c r="M104" s="213"/>
      <c r="N104" s="212"/>
      <c r="O104" s="225"/>
      <c r="P104" s="212"/>
      <c r="R104" s="215"/>
    </row>
    <row r="105" spans="1:18" s="210" customFormat="1" ht="20.100000000000001" customHeight="1">
      <c r="B105" s="210" t="s">
        <v>18</v>
      </c>
      <c r="H105" s="240"/>
      <c r="I105" s="211"/>
      <c r="J105" s="213"/>
      <c r="K105" s="211"/>
      <c r="L105" s="211"/>
      <c r="M105" s="213"/>
      <c r="N105" s="220"/>
      <c r="O105" s="220"/>
      <c r="P105" s="220"/>
      <c r="R105" s="215"/>
    </row>
    <row r="106" spans="1:18" s="210" customFormat="1" ht="20.100000000000001" customHeight="1">
      <c r="C106" s="210" t="s">
        <v>137</v>
      </c>
      <c r="H106" s="240"/>
      <c r="I106" s="211"/>
      <c r="J106" s="213"/>
      <c r="K106" s="211"/>
      <c r="L106" s="211"/>
      <c r="M106" s="213"/>
      <c r="N106" s="226"/>
      <c r="O106" s="225"/>
      <c r="P106" s="226"/>
      <c r="R106" s="215"/>
    </row>
    <row r="107" spans="1:18" s="210" customFormat="1" ht="20.100000000000001" customHeight="1" thickBot="1">
      <c r="D107" s="210" t="s">
        <v>96</v>
      </c>
      <c r="H107" s="240"/>
      <c r="I107" s="211"/>
      <c r="J107" s="227">
        <v>80000000</v>
      </c>
      <c r="K107" s="211"/>
      <c r="L107" s="227">
        <v>80000000</v>
      </c>
      <c r="M107" s="211"/>
      <c r="N107" s="227">
        <v>80000000</v>
      </c>
      <c r="O107" s="211"/>
      <c r="P107" s="227">
        <v>80000000</v>
      </c>
      <c r="R107" s="215"/>
    </row>
    <row r="108" spans="1:18" s="210" customFormat="1" ht="8.1" customHeight="1" thickTop="1">
      <c r="H108" s="240"/>
      <c r="I108" s="211"/>
      <c r="J108" s="226"/>
      <c r="K108" s="225"/>
      <c r="L108" s="226"/>
      <c r="M108" s="225"/>
      <c r="N108" s="226"/>
      <c r="O108" s="225"/>
      <c r="P108" s="226"/>
    </row>
    <row r="109" spans="1:18" s="210" customFormat="1" ht="20.100000000000001" customHeight="1">
      <c r="B109" s="210" t="s">
        <v>23</v>
      </c>
      <c r="H109" s="240"/>
      <c r="I109" s="211"/>
      <c r="J109" s="220"/>
      <c r="K109" s="220"/>
      <c r="L109" s="220"/>
      <c r="M109" s="220"/>
      <c r="N109" s="220"/>
      <c r="O109" s="220"/>
      <c r="P109" s="220"/>
      <c r="R109" s="215"/>
    </row>
    <row r="110" spans="1:18" s="210" customFormat="1" ht="20.100000000000001" customHeight="1">
      <c r="C110" s="210" t="s">
        <v>138</v>
      </c>
      <c r="H110" s="240"/>
      <c r="I110" s="211"/>
      <c r="J110" s="226"/>
      <c r="K110" s="225"/>
      <c r="L110" s="226"/>
      <c r="M110" s="225"/>
      <c r="N110" s="226"/>
      <c r="O110" s="225"/>
      <c r="P110" s="226"/>
      <c r="R110" s="215"/>
    </row>
    <row r="111" spans="1:18" s="210" customFormat="1" ht="20.100000000000001" customHeight="1">
      <c r="D111" s="210" t="s">
        <v>97</v>
      </c>
      <c r="H111" s="240"/>
      <c r="I111" s="211"/>
      <c r="J111" s="226">
        <v>60000000</v>
      </c>
      <c r="K111" s="211"/>
      <c r="L111" s="226">
        <v>60000000</v>
      </c>
      <c r="M111" s="211"/>
      <c r="N111" s="226">
        <v>60000000</v>
      </c>
      <c r="O111" s="211"/>
      <c r="P111" s="228">
        <v>60000000</v>
      </c>
      <c r="R111" s="215"/>
    </row>
    <row r="112" spans="1:18" s="210" customFormat="1" ht="20.100000000000001" customHeight="1">
      <c r="A112" s="210" t="s">
        <v>71</v>
      </c>
      <c r="H112" s="240"/>
      <c r="I112" s="211"/>
      <c r="J112" s="212"/>
      <c r="K112" s="212"/>
      <c r="L112" s="212"/>
      <c r="M112" s="212"/>
      <c r="N112" s="212"/>
      <c r="O112" s="212"/>
      <c r="P112" s="212"/>
    </row>
    <row r="113" spans="1:19" s="210" customFormat="1" ht="20.100000000000001" customHeight="1">
      <c r="B113" s="210" t="s">
        <v>67</v>
      </c>
      <c r="H113" s="240"/>
      <c r="I113" s="211"/>
      <c r="J113" s="226">
        <v>-4003638</v>
      </c>
      <c r="K113" s="226"/>
      <c r="L113" s="226">
        <v>-4003638</v>
      </c>
      <c r="M113" s="226"/>
      <c r="N113" s="226">
        <v>0</v>
      </c>
      <c r="O113" s="226"/>
      <c r="P113" s="226">
        <v>0</v>
      </c>
      <c r="R113" s="215"/>
    </row>
    <row r="114" spans="1:19" s="210" customFormat="1" ht="20.100000000000001" customHeight="1">
      <c r="A114" s="210" t="s">
        <v>32</v>
      </c>
      <c r="H114" s="240"/>
      <c r="I114" s="211"/>
      <c r="J114" s="212"/>
      <c r="K114" s="212"/>
      <c r="L114" s="212"/>
      <c r="M114" s="212"/>
      <c r="N114" s="212"/>
      <c r="O114" s="212"/>
      <c r="P114" s="212"/>
      <c r="R114" s="215"/>
    </row>
    <row r="115" spans="1:19" s="210" customFormat="1" ht="20.100000000000001" customHeight="1">
      <c r="A115" s="209"/>
      <c r="B115" s="210" t="s">
        <v>139</v>
      </c>
      <c r="H115" s="240"/>
      <c r="I115" s="211"/>
      <c r="J115" s="212">
        <v>8000000</v>
      </c>
      <c r="K115" s="212"/>
      <c r="L115" s="212">
        <v>8000000</v>
      </c>
      <c r="M115" s="212"/>
      <c r="N115" s="212">
        <v>8000000</v>
      </c>
      <c r="O115" s="212"/>
      <c r="P115" s="212">
        <v>8000000</v>
      </c>
      <c r="R115" s="215"/>
    </row>
    <row r="116" spans="1:19" s="210" customFormat="1" ht="20.100000000000001" customHeight="1">
      <c r="A116" s="209"/>
      <c r="B116" s="210" t="s">
        <v>36</v>
      </c>
      <c r="H116" s="240"/>
      <c r="I116" s="211"/>
      <c r="J116" s="5">
        <v>37125900</v>
      </c>
      <c r="K116" s="240"/>
      <c r="L116" s="5">
        <v>26563288</v>
      </c>
      <c r="M116" s="240"/>
      <c r="N116" s="5">
        <v>14129940</v>
      </c>
      <c r="O116" s="240"/>
      <c r="P116" s="5">
        <v>17195154</v>
      </c>
      <c r="R116" s="215"/>
      <c r="S116" s="219"/>
    </row>
    <row r="117" spans="1:19" s="200" customFormat="1" ht="8.1" customHeight="1">
      <c r="E117" s="203"/>
      <c r="H117" s="231"/>
      <c r="I117" s="201"/>
      <c r="J117" s="202"/>
      <c r="K117" s="202"/>
      <c r="L117" s="202"/>
      <c r="M117" s="202"/>
      <c r="N117" s="202"/>
      <c r="O117" s="202"/>
      <c r="P117" s="202"/>
      <c r="R117" s="204"/>
    </row>
    <row r="118" spans="1:19" s="210" customFormat="1" ht="20.100000000000001" customHeight="1">
      <c r="A118" s="210" t="s">
        <v>92</v>
      </c>
      <c r="H118" s="240"/>
      <c r="I118" s="211"/>
      <c r="J118" s="226">
        <f>SUM(J111:J116)</f>
        <v>101122262</v>
      </c>
      <c r="K118" s="225"/>
      <c r="L118" s="226">
        <f>SUM(L111:L116)</f>
        <v>90559650</v>
      </c>
      <c r="M118" s="225"/>
      <c r="N118" s="226">
        <f>SUM(N111:N116)</f>
        <v>82129940</v>
      </c>
      <c r="O118" s="225"/>
      <c r="P118" s="226">
        <f>SUM(P111:P116)</f>
        <v>85195154</v>
      </c>
      <c r="R118" s="215"/>
    </row>
    <row r="119" spans="1:19" s="210" customFormat="1" ht="20.100000000000001" customHeight="1">
      <c r="A119" s="210" t="s">
        <v>51</v>
      </c>
      <c r="H119" s="240"/>
      <c r="I119" s="211"/>
      <c r="J119" s="229">
        <v>623</v>
      </c>
      <c r="K119" s="225"/>
      <c r="L119" s="229">
        <v>429</v>
      </c>
      <c r="M119" s="225"/>
      <c r="N119" s="229">
        <v>0</v>
      </c>
      <c r="O119" s="225"/>
      <c r="P119" s="229">
        <v>0</v>
      </c>
      <c r="R119" s="215"/>
    </row>
    <row r="120" spans="1:19" s="210" customFormat="1" ht="8.1" customHeight="1">
      <c r="E120" s="214"/>
      <c r="H120" s="240"/>
      <c r="I120" s="211"/>
      <c r="J120" s="212"/>
      <c r="K120" s="212"/>
      <c r="L120" s="212"/>
      <c r="M120" s="212"/>
      <c r="N120" s="212"/>
      <c r="O120" s="212"/>
      <c r="P120" s="212"/>
      <c r="R120" s="215"/>
    </row>
    <row r="121" spans="1:19" s="210" customFormat="1" ht="20.100000000000001" customHeight="1">
      <c r="A121" s="209" t="s">
        <v>72</v>
      </c>
      <c r="H121" s="240"/>
      <c r="I121" s="211"/>
      <c r="J121" s="216">
        <f>SUM(J118:J119)</f>
        <v>101122885</v>
      </c>
      <c r="K121" s="212"/>
      <c r="L121" s="216">
        <f>SUM(L118:L119)</f>
        <v>90560079</v>
      </c>
      <c r="M121" s="212"/>
      <c r="N121" s="216">
        <f>SUM(N118:N119)</f>
        <v>82129940</v>
      </c>
      <c r="O121" s="212"/>
      <c r="P121" s="216">
        <f>SUM(P118:P119)</f>
        <v>85195154</v>
      </c>
      <c r="R121" s="215"/>
    </row>
    <row r="122" spans="1:19" s="210" customFormat="1" ht="8.1" customHeight="1">
      <c r="E122" s="214"/>
      <c r="H122" s="240"/>
      <c r="I122" s="211"/>
      <c r="J122" s="212"/>
      <c r="K122" s="212"/>
      <c r="L122" s="212"/>
      <c r="M122" s="212"/>
      <c r="N122" s="212"/>
      <c r="O122" s="212"/>
      <c r="P122" s="212"/>
      <c r="R122" s="215"/>
    </row>
    <row r="123" spans="1:19" s="210" customFormat="1" ht="20.100000000000001" customHeight="1" thickBot="1">
      <c r="A123" s="209" t="s">
        <v>73</v>
      </c>
      <c r="H123" s="240"/>
      <c r="I123" s="211"/>
      <c r="J123" s="223">
        <f>SUM(J77+J121)</f>
        <v>211627622</v>
      </c>
      <c r="K123" s="212"/>
      <c r="L123" s="223">
        <f>SUM(L77+L121)</f>
        <v>183216265</v>
      </c>
      <c r="M123" s="212"/>
      <c r="N123" s="223">
        <f>SUM(N77+N121)</f>
        <v>155973808</v>
      </c>
      <c r="O123" s="212"/>
      <c r="P123" s="223">
        <f>SUM(P77+P121)</f>
        <v>152712412</v>
      </c>
      <c r="R123" s="215"/>
    </row>
    <row r="124" spans="1:19" ht="20.25" customHeight="1" thickTop="1">
      <c r="A124" s="1"/>
      <c r="B124" s="3"/>
      <c r="C124" s="3"/>
      <c r="D124" s="3"/>
      <c r="E124" s="3"/>
      <c r="F124" s="3"/>
      <c r="G124" s="3"/>
      <c r="H124" s="243"/>
      <c r="I124" s="243"/>
      <c r="J124" s="36"/>
      <c r="K124" s="37"/>
      <c r="L124" s="36"/>
      <c r="M124" s="37"/>
      <c r="N124" s="36"/>
      <c r="O124" s="38"/>
      <c r="P124" s="36"/>
    </row>
    <row r="125" spans="1:19" ht="20.25" customHeight="1">
      <c r="A125" s="1"/>
      <c r="B125" s="3"/>
      <c r="C125" s="3"/>
      <c r="D125" s="3"/>
      <c r="E125" s="3"/>
      <c r="F125" s="3"/>
      <c r="G125" s="3"/>
      <c r="H125" s="243"/>
      <c r="I125" s="243"/>
      <c r="J125" s="36"/>
      <c r="K125" s="37"/>
      <c r="L125" s="36"/>
      <c r="M125" s="37"/>
      <c r="N125" s="36"/>
      <c r="O125" s="38"/>
      <c r="P125" s="36"/>
    </row>
    <row r="126" spans="1:19" ht="20.25" customHeight="1">
      <c r="A126" s="1"/>
      <c r="B126" s="3"/>
      <c r="C126" s="3"/>
      <c r="D126" s="3"/>
      <c r="E126" s="3"/>
      <c r="F126" s="3"/>
      <c r="G126" s="3"/>
      <c r="H126" s="243"/>
      <c r="I126" s="243"/>
      <c r="J126" s="36"/>
      <c r="K126" s="37"/>
      <c r="L126" s="36"/>
      <c r="M126" s="37"/>
      <c r="N126" s="36"/>
      <c r="O126" s="38"/>
      <c r="P126" s="36"/>
    </row>
    <row r="127" spans="1:19" ht="18" customHeight="1">
      <c r="A127" s="1"/>
      <c r="B127" s="3"/>
      <c r="C127" s="3"/>
      <c r="D127" s="3"/>
      <c r="E127" s="3"/>
      <c r="F127" s="3"/>
      <c r="G127" s="3"/>
      <c r="H127" s="243"/>
      <c r="I127" s="243"/>
      <c r="J127" s="36"/>
      <c r="K127" s="37"/>
      <c r="L127" s="36"/>
      <c r="M127" s="37"/>
      <c r="N127" s="36"/>
      <c r="O127" s="38"/>
      <c r="P127" s="36"/>
    </row>
    <row r="128" spans="1:19" ht="21.75" customHeight="1">
      <c r="A128" s="1"/>
      <c r="B128" s="3"/>
      <c r="C128" s="3"/>
      <c r="D128" s="3"/>
      <c r="E128" s="3"/>
      <c r="F128" s="3"/>
      <c r="G128" s="3"/>
      <c r="H128" s="243"/>
      <c r="I128" s="243"/>
      <c r="J128" s="36"/>
      <c r="K128" s="37"/>
      <c r="L128" s="36"/>
      <c r="M128" s="37"/>
      <c r="N128" s="36"/>
      <c r="O128" s="38"/>
      <c r="P128" s="36"/>
    </row>
    <row r="129" spans="1:16" s="3" customFormat="1" ht="21" customHeight="1">
      <c r="A129" s="4" t="s">
        <v>164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s="3" customFormat="1" ht="21" customHeight="1">
      <c r="A130" s="3" t="s">
        <v>167</v>
      </c>
    </row>
    <row r="131" spans="1:16" s="3" customFormat="1" ht="21" customHeight="1">
      <c r="A131" s="239"/>
      <c r="B131" s="239"/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  <c r="M131" s="239"/>
      <c r="N131" s="239"/>
      <c r="O131" s="239"/>
      <c r="P131" s="239"/>
    </row>
    <row r="132" spans="1:16" s="3" customFormat="1" ht="21" customHeight="1">
      <c r="A132" s="239"/>
      <c r="B132" s="239"/>
      <c r="C132" s="239"/>
      <c r="D132" s="239"/>
      <c r="E132" s="239"/>
      <c r="F132" s="239"/>
      <c r="G132" s="239"/>
      <c r="H132" s="239"/>
      <c r="I132" s="239"/>
      <c r="J132" s="239"/>
      <c r="K132" s="239"/>
      <c r="L132" s="239"/>
      <c r="M132" s="239"/>
      <c r="N132" s="239"/>
      <c r="O132" s="239"/>
      <c r="P132" s="239"/>
    </row>
    <row r="133" spans="1:16" s="3" customFormat="1" ht="22.2" customHeight="1">
      <c r="A133" s="131" t="str">
        <f>A89</f>
        <v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v>
      </c>
      <c r="B133" s="131"/>
      <c r="C133" s="131"/>
      <c r="D133" s="131"/>
      <c r="E133" s="131"/>
      <c r="F133" s="131"/>
      <c r="G133" s="131"/>
      <c r="H133" s="131"/>
      <c r="I133" s="131"/>
      <c r="J133" s="132"/>
      <c r="K133" s="133"/>
      <c r="L133" s="132"/>
      <c r="M133" s="133"/>
      <c r="N133" s="132"/>
      <c r="O133" s="133"/>
      <c r="P133" s="132"/>
    </row>
  </sheetData>
  <mergeCells count="6">
    <mergeCell ref="J5:L5"/>
    <mergeCell ref="N5:P5"/>
    <mergeCell ref="J51:L51"/>
    <mergeCell ref="N51:P51"/>
    <mergeCell ref="J94:L94"/>
    <mergeCell ref="N94:P9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5" man="1"/>
    <brk id="8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49"/>
  <sheetViews>
    <sheetView topLeftCell="A37" zoomScaleNormal="100" zoomScaleSheetLayoutView="65" workbookViewId="0">
      <selection activeCell="A130" sqref="A130"/>
    </sheetView>
  </sheetViews>
  <sheetFormatPr defaultColWidth="9.125" defaultRowHeight="21" customHeight="1"/>
  <cols>
    <col min="1" max="4" width="1.875" style="54" customWidth="1"/>
    <col min="5" max="5" width="5.75" style="54" customWidth="1"/>
    <col min="6" max="6" width="1.875" style="54" customWidth="1"/>
    <col min="7" max="7" width="27.75" style="54" customWidth="1"/>
    <col min="8" max="8" width="7.375" style="48" customWidth="1"/>
    <col min="9" max="9" width="0.875" style="48" customWidth="1"/>
    <col min="10" max="10" width="12.125" style="147" customWidth="1"/>
    <col min="11" max="11" width="0.875" style="51" customWidth="1"/>
    <col min="12" max="12" width="12.125" style="69" customWidth="1"/>
    <col min="13" max="13" width="0.875" style="51" customWidth="1"/>
    <col min="14" max="14" width="12.75" style="69" customWidth="1"/>
    <col min="15" max="15" width="0.875" style="52" customWidth="1"/>
    <col min="16" max="16" width="12.75" style="69" customWidth="1"/>
    <col min="17" max="17" width="10.625" style="54" customWidth="1"/>
    <col min="18" max="18" width="9" style="53" customWidth="1"/>
    <col min="19" max="20" width="9" style="54" customWidth="1"/>
    <col min="21" max="16384" width="9.125" style="54"/>
  </cols>
  <sheetData>
    <row r="1" spans="1:20" ht="21" customHeight="1">
      <c r="A1" s="8" t="str">
        <f>+'T 2-4'!A1</f>
        <v>บริษัท แอดเทค ฮับ จำกัด (มหาชน)</v>
      </c>
      <c r="B1" s="1"/>
      <c r="C1" s="1"/>
      <c r="D1" s="1"/>
      <c r="E1" s="1"/>
      <c r="F1" s="1"/>
      <c r="G1" s="1"/>
      <c r="H1" s="2"/>
      <c r="I1" s="55"/>
      <c r="J1" s="61"/>
      <c r="K1" s="57"/>
      <c r="L1" s="141"/>
      <c r="M1" s="57"/>
      <c r="N1" s="141"/>
      <c r="O1" s="58"/>
      <c r="P1" s="141"/>
    </row>
    <row r="2" spans="1:20" ht="21" customHeight="1">
      <c r="A2" s="46" t="s">
        <v>109</v>
      </c>
      <c r="B2" s="45"/>
      <c r="C2" s="45"/>
      <c r="D2" s="45"/>
      <c r="E2" s="45"/>
      <c r="F2" s="45"/>
      <c r="G2" s="45"/>
      <c r="H2" s="55"/>
      <c r="I2" s="55"/>
      <c r="J2" s="61"/>
      <c r="K2" s="57"/>
      <c r="L2" s="141"/>
      <c r="M2" s="57"/>
      <c r="N2" s="141"/>
      <c r="O2" s="58"/>
      <c r="P2" s="141"/>
    </row>
    <row r="3" spans="1:20" ht="21" customHeight="1">
      <c r="A3" s="142" t="s">
        <v>143</v>
      </c>
      <c r="B3" s="143"/>
      <c r="C3" s="143"/>
      <c r="D3" s="143"/>
      <c r="E3" s="143"/>
      <c r="F3" s="143"/>
      <c r="G3" s="143"/>
      <c r="H3" s="17"/>
      <c r="I3" s="17"/>
      <c r="J3" s="144"/>
      <c r="K3" s="145"/>
      <c r="L3" s="56"/>
      <c r="M3" s="145"/>
      <c r="N3" s="56"/>
      <c r="O3" s="146"/>
      <c r="P3" s="56"/>
    </row>
    <row r="4" spans="1:20" ht="21" customHeight="1">
      <c r="A4" s="45"/>
      <c r="B4" s="46"/>
      <c r="C4" s="47"/>
      <c r="D4" s="47"/>
      <c r="E4" s="47"/>
      <c r="F4" s="47"/>
      <c r="G4" s="47"/>
      <c r="I4" s="49"/>
      <c r="J4" s="50"/>
      <c r="L4" s="50"/>
      <c r="N4" s="50"/>
      <c r="P4" s="50"/>
      <c r="Q4" s="47"/>
    </row>
    <row r="5" spans="1:20" ht="21" customHeight="1">
      <c r="A5" s="1"/>
      <c r="B5" s="1"/>
      <c r="C5" s="1"/>
      <c r="D5" s="1"/>
      <c r="E5" s="1"/>
      <c r="F5" s="1"/>
      <c r="G5" s="1"/>
      <c r="H5" s="2"/>
      <c r="I5" s="2"/>
      <c r="J5" s="245" t="s">
        <v>53</v>
      </c>
      <c r="K5" s="245"/>
      <c r="L5" s="245"/>
      <c r="M5" s="28"/>
      <c r="N5" s="245" t="s">
        <v>78</v>
      </c>
      <c r="O5" s="245"/>
      <c r="P5" s="246"/>
    </row>
    <row r="6" spans="1:20" ht="21" customHeight="1">
      <c r="A6" s="45"/>
      <c r="B6" s="45"/>
      <c r="C6" s="45"/>
      <c r="D6" s="45"/>
      <c r="E6" s="45"/>
      <c r="F6" s="45"/>
      <c r="G6" s="45"/>
      <c r="H6" s="54"/>
      <c r="I6" s="55"/>
      <c r="J6" s="26" t="s">
        <v>141</v>
      </c>
      <c r="K6" s="28"/>
      <c r="L6" s="26" t="s">
        <v>112</v>
      </c>
      <c r="M6" s="28"/>
      <c r="N6" s="26" t="s">
        <v>141</v>
      </c>
      <c r="O6" s="28"/>
      <c r="P6" s="26" t="s">
        <v>112</v>
      </c>
    </row>
    <row r="7" spans="1:20" ht="21" customHeight="1">
      <c r="A7" s="45"/>
      <c r="B7" s="45"/>
      <c r="C7" s="45"/>
      <c r="D7" s="45"/>
      <c r="E7" s="45"/>
      <c r="F7" s="45"/>
      <c r="G7" s="45"/>
      <c r="H7" s="17" t="s">
        <v>1</v>
      </c>
      <c r="I7" s="55"/>
      <c r="J7" s="56" t="s">
        <v>2</v>
      </c>
      <c r="K7" s="57"/>
      <c r="L7" s="56" t="s">
        <v>2</v>
      </c>
      <c r="M7" s="58"/>
      <c r="N7" s="56" t="s">
        <v>2</v>
      </c>
      <c r="O7" s="58"/>
      <c r="P7" s="56" t="s">
        <v>2</v>
      </c>
    </row>
    <row r="8" spans="1:20" ht="8.1" customHeight="1">
      <c r="A8" s="45"/>
      <c r="B8" s="45"/>
      <c r="C8" s="45"/>
      <c r="D8" s="45"/>
      <c r="E8" s="45"/>
      <c r="F8" s="45"/>
      <c r="G8" s="45"/>
      <c r="H8" s="59"/>
      <c r="I8" s="55"/>
      <c r="J8" s="60"/>
      <c r="K8" s="57"/>
      <c r="L8" s="60"/>
      <c r="M8" s="58"/>
      <c r="N8" s="60"/>
      <c r="O8" s="58"/>
      <c r="P8" s="60"/>
    </row>
    <row r="9" spans="1:20" ht="21" customHeight="1">
      <c r="A9" s="54" t="s">
        <v>37</v>
      </c>
      <c r="B9" s="47"/>
      <c r="C9" s="47"/>
      <c r="D9" s="47"/>
      <c r="E9" s="47"/>
      <c r="F9" s="47"/>
      <c r="G9" s="47"/>
      <c r="H9" s="49"/>
      <c r="I9" s="49"/>
      <c r="J9" s="62">
        <v>134745445</v>
      </c>
      <c r="K9" s="63"/>
      <c r="L9" s="62">
        <v>75462443</v>
      </c>
      <c r="M9" s="63"/>
      <c r="N9" s="62">
        <v>71519595</v>
      </c>
      <c r="O9" s="63"/>
      <c r="P9" s="62">
        <v>64147182</v>
      </c>
      <c r="S9" s="64"/>
      <c r="T9" s="64"/>
    </row>
    <row r="10" spans="1:20" ht="21" customHeight="1">
      <c r="A10" s="54" t="s">
        <v>52</v>
      </c>
      <c r="C10" s="47"/>
      <c r="D10" s="47"/>
      <c r="E10" s="47"/>
      <c r="F10" s="47"/>
      <c r="G10" s="47"/>
      <c r="I10" s="49"/>
      <c r="J10" s="65">
        <v>-92047219</v>
      </c>
      <c r="K10" s="63"/>
      <c r="L10" s="65">
        <v>-46927415</v>
      </c>
      <c r="M10" s="63"/>
      <c r="N10" s="65">
        <v>-53115966</v>
      </c>
      <c r="O10" s="196"/>
      <c r="P10" s="65">
        <v>-38776885</v>
      </c>
      <c r="S10" s="64"/>
      <c r="T10" s="64"/>
    </row>
    <row r="11" spans="1:20" ht="8.1" customHeight="1">
      <c r="B11" s="47"/>
      <c r="C11" s="47"/>
      <c r="D11" s="47"/>
      <c r="E11" s="47"/>
      <c r="F11" s="47"/>
      <c r="G11" s="47"/>
      <c r="H11" s="49"/>
      <c r="I11" s="49"/>
      <c r="J11" s="66"/>
      <c r="L11" s="66"/>
      <c r="N11" s="66"/>
      <c r="O11" s="51"/>
      <c r="P11" s="66"/>
      <c r="S11" s="64"/>
      <c r="T11" s="64"/>
    </row>
    <row r="12" spans="1:20" ht="21" customHeight="1">
      <c r="A12" s="45" t="s">
        <v>60</v>
      </c>
      <c r="B12" s="45"/>
      <c r="C12" s="45"/>
      <c r="D12" s="45"/>
      <c r="E12" s="45"/>
      <c r="F12" s="45"/>
      <c r="G12" s="45"/>
      <c r="H12" s="59"/>
      <c r="I12" s="55"/>
      <c r="J12" s="50">
        <f>SUM(J9:J10)</f>
        <v>42698226</v>
      </c>
      <c r="K12" s="57"/>
      <c r="L12" s="50">
        <f>SUM(L9:L10)</f>
        <v>28535028</v>
      </c>
      <c r="M12" s="57"/>
      <c r="N12" s="50">
        <f>SUM(N9:N10)</f>
        <v>18403629</v>
      </c>
      <c r="O12" s="57"/>
      <c r="P12" s="50">
        <f>SUM(P9:P10)</f>
        <v>25370297</v>
      </c>
      <c r="S12" s="64"/>
      <c r="T12" s="64"/>
    </row>
    <row r="13" spans="1:20" ht="8.1" customHeight="1">
      <c r="A13" s="45"/>
      <c r="B13" s="45"/>
      <c r="C13" s="45"/>
      <c r="D13" s="45"/>
      <c r="E13" s="45"/>
      <c r="F13" s="45"/>
      <c r="G13" s="45"/>
      <c r="H13" s="59"/>
      <c r="I13" s="55"/>
      <c r="J13" s="50"/>
      <c r="K13" s="57"/>
      <c r="L13" s="50"/>
      <c r="M13" s="57"/>
      <c r="N13" s="50"/>
      <c r="O13" s="57"/>
      <c r="P13" s="50"/>
      <c r="S13" s="64"/>
      <c r="T13" s="64"/>
    </row>
    <row r="14" spans="1:20" ht="21" customHeight="1">
      <c r="A14" s="54" t="s">
        <v>145</v>
      </c>
      <c r="B14" s="46"/>
      <c r="C14" s="47"/>
      <c r="D14" s="47"/>
      <c r="E14" s="47"/>
      <c r="F14" s="47"/>
      <c r="G14" s="47"/>
      <c r="H14" s="48">
        <v>17</v>
      </c>
      <c r="I14" s="49"/>
      <c r="J14" s="67">
        <v>0</v>
      </c>
      <c r="K14" s="63"/>
      <c r="L14" s="67">
        <v>0</v>
      </c>
      <c r="M14" s="63"/>
      <c r="N14" s="67">
        <v>3999960</v>
      </c>
      <c r="O14" s="63"/>
      <c r="P14" s="6">
        <v>0</v>
      </c>
      <c r="Q14" s="47"/>
      <c r="S14" s="64"/>
      <c r="T14" s="64"/>
    </row>
    <row r="15" spans="1:20" ht="21" customHeight="1">
      <c r="A15" s="54" t="s">
        <v>13</v>
      </c>
      <c r="B15" s="46"/>
      <c r="C15" s="47"/>
      <c r="D15" s="47"/>
      <c r="E15" s="47"/>
      <c r="F15" s="47"/>
      <c r="G15" s="47"/>
      <c r="I15" s="49"/>
      <c r="J15" s="67">
        <v>83215</v>
      </c>
      <c r="K15" s="63"/>
      <c r="L15" s="67">
        <v>19864</v>
      </c>
      <c r="M15" s="63"/>
      <c r="N15" s="67">
        <v>677836</v>
      </c>
      <c r="O15" s="63"/>
      <c r="P15" s="6">
        <v>612720</v>
      </c>
      <c r="Q15" s="47"/>
      <c r="S15" s="64"/>
      <c r="T15" s="64"/>
    </row>
    <row r="16" spans="1:20" ht="21" customHeight="1">
      <c r="A16" s="68" t="s">
        <v>19</v>
      </c>
      <c r="B16" s="47"/>
      <c r="C16" s="47"/>
      <c r="D16" s="47"/>
      <c r="E16" s="47"/>
      <c r="F16" s="47"/>
      <c r="G16" s="47"/>
      <c r="I16" s="49"/>
      <c r="J16" s="62">
        <v>-1134521</v>
      </c>
      <c r="K16" s="63"/>
      <c r="L16" s="62">
        <v>-1340020</v>
      </c>
      <c r="M16" s="63"/>
      <c r="N16" s="62">
        <v>-1072942</v>
      </c>
      <c r="O16" s="63"/>
      <c r="P16" s="62">
        <v>-1256131</v>
      </c>
      <c r="Q16" s="47"/>
      <c r="S16" s="64"/>
      <c r="T16" s="64"/>
    </row>
    <row r="17" spans="1:20" ht="21" customHeight="1">
      <c r="A17" s="68" t="s">
        <v>20</v>
      </c>
      <c r="B17" s="47"/>
      <c r="C17" s="47"/>
      <c r="D17" s="47"/>
      <c r="E17" s="47"/>
      <c r="F17" s="47"/>
      <c r="G17" s="47"/>
      <c r="I17" s="49"/>
      <c r="J17" s="62">
        <v>-11285540</v>
      </c>
      <c r="K17" s="63"/>
      <c r="L17" s="62">
        <v>-6612136</v>
      </c>
      <c r="M17" s="63"/>
      <c r="N17" s="62">
        <v>-6752209</v>
      </c>
      <c r="O17" s="63"/>
      <c r="P17" s="62">
        <v>-6161877</v>
      </c>
      <c r="Q17" s="47"/>
      <c r="S17" s="64"/>
      <c r="T17" s="64"/>
    </row>
    <row r="18" spans="1:20" ht="21" customHeight="1">
      <c r="A18" s="68" t="s">
        <v>150</v>
      </c>
      <c r="B18" s="47"/>
      <c r="C18" s="47"/>
      <c r="D18" s="47"/>
      <c r="E18" s="47"/>
      <c r="F18" s="47"/>
      <c r="G18" s="47"/>
      <c r="H18" s="48">
        <v>11</v>
      </c>
      <c r="I18" s="49"/>
      <c r="J18" s="62">
        <v>32163</v>
      </c>
      <c r="K18" s="63"/>
      <c r="L18" s="62">
        <v>5420</v>
      </c>
      <c r="M18" s="63"/>
      <c r="N18" s="62">
        <v>0</v>
      </c>
      <c r="O18" s="63"/>
      <c r="P18" s="6">
        <v>0</v>
      </c>
      <c r="Q18" s="47"/>
      <c r="S18" s="64"/>
      <c r="T18" s="64"/>
    </row>
    <row r="19" spans="1:20" ht="21" customHeight="1">
      <c r="A19" s="54" t="s">
        <v>24</v>
      </c>
      <c r="B19" s="46"/>
      <c r="C19" s="46"/>
      <c r="D19" s="47"/>
      <c r="E19" s="47"/>
      <c r="F19" s="47"/>
      <c r="G19" s="47"/>
      <c r="I19" s="49"/>
      <c r="J19" s="65">
        <v>-78634</v>
      </c>
      <c r="K19" s="63"/>
      <c r="L19" s="65">
        <v>-59844</v>
      </c>
      <c r="M19" s="63"/>
      <c r="N19" s="65">
        <v>-78634</v>
      </c>
      <c r="O19" s="63"/>
      <c r="P19" s="65">
        <v>-59844</v>
      </c>
      <c r="S19" s="64"/>
      <c r="T19" s="64"/>
    </row>
    <row r="20" spans="1:20" ht="8.1" customHeight="1">
      <c r="B20" s="47"/>
      <c r="C20" s="47"/>
      <c r="D20" s="47"/>
      <c r="E20" s="47"/>
      <c r="F20" s="47"/>
      <c r="G20" s="47"/>
      <c r="H20" s="49"/>
      <c r="I20" s="49"/>
      <c r="J20" s="66"/>
      <c r="L20" s="66"/>
      <c r="N20" s="66"/>
      <c r="O20" s="51"/>
      <c r="P20" s="66"/>
      <c r="S20" s="64"/>
      <c r="T20" s="64"/>
    </row>
    <row r="21" spans="1:20" ht="21" customHeight="1">
      <c r="A21" s="45" t="s">
        <v>69</v>
      </c>
      <c r="B21" s="47"/>
      <c r="C21" s="47"/>
      <c r="D21" s="47"/>
      <c r="E21" s="47"/>
      <c r="F21" s="47"/>
      <c r="G21" s="47"/>
      <c r="I21" s="49"/>
      <c r="J21" s="69">
        <f>SUM(J12:J19)</f>
        <v>30314909</v>
      </c>
      <c r="L21" s="69">
        <f>SUM(L12:L19)</f>
        <v>20548312</v>
      </c>
      <c r="N21" s="69">
        <f>SUM(N12:N19)</f>
        <v>15177640</v>
      </c>
      <c r="O21" s="51"/>
      <c r="P21" s="69">
        <f>SUM(P12:P19)</f>
        <v>18505165</v>
      </c>
      <c r="S21" s="64"/>
      <c r="T21" s="64"/>
    </row>
    <row r="22" spans="1:20" ht="8.1" customHeight="1">
      <c r="A22" s="45"/>
      <c r="B22" s="47"/>
      <c r="C22" s="47"/>
      <c r="D22" s="47"/>
      <c r="E22" s="47"/>
      <c r="F22" s="47"/>
      <c r="G22" s="47"/>
      <c r="I22" s="49"/>
      <c r="J22" s="69"/>
      <c r="O22" s="51"/>
      <c r="S22" s="64"/>
      <c r="T22" s="64"/>
    </row>
    <row r="23" spans="1:20" ht="21" customHeight="1">
      <c r="A23" s="54" t="s">
        <v>91</v>
      </c>
      <c r="B23" s="47"/>
      <c r="C23" s="47"/>
      <c r="D23" s="47"/>
      <c r="E23" s="47"/>
      <c r="F23" s="47"/>
      <c r="G23" s="68"/>
      <c r="I23" s="49"/>
      <c r="J23" s="65">
        <v>-3752113</v>
      </c>
      <c r="K23" s="63"/>
      <c r="L23" s="65">
        <v>-4003551</v>
      </c>
      <c r="M23" s="63"/>
      <c r="N23" s="65">
        <v>-2242904</v>
      </c>
      <c r="O23" s="63"/>
      <c r="P23" s="65">
        <v>-3732328</v>
      </c>
      <c r="R23" s="70"/>
      <c r="S23" s="64"/>
      <c r="T23" s="64"/>
    </row>
    <row r="24" spans="1:20" ht="8.1" customHeight="1">
      <c r="A24" s="47"/>
      <c r="B24" s="46"/>
      <c r="C24" s="47"/>
      <c r="D24" s="47"/>
      <c r="E24" s="47"/>
      <c r="F24" s="47"/>
      <c r="G24" s="47"/>
      <c r="H24" s="49"/>
      <c r="I24" s="49"/>
      <c r="J24" s="50"/>
      <c r="L24" s="50"/>
      <c r="N24" s="50"/>
      <c r="O24" s="51"/>
      <c r="P24" s="50"/>
      <c r="S24" s="64"/>
      <c r="T24" s="64"/>
    </row>
    <row r="25" spans="1:20" ht="21" customHeight="1">
      <c r="A25" s="45" t="s">
        <v>105</v>
      </c>
      <c r="B25" s="46"/>
      <c r="C25" s="47"/>
      <c r="D25" s="47"/>
      <c r="E25" s="47"/>
      <c r="F25" s="47"/>
      <c r="G25" s="47"/>
      <c r="I25" s="49"/>
      <c r="J25" s="71">
        <f>SUM(J21:J23)</f>
        <v>26562796</v>
      </c>
      <c r="L25" s="71">
        <f>SUM(L21:L23)</f>
        <v>16544761</v>
      </c>
      <c r="N25" s="71">
        <f>SUM(N21:N23)</f>
        <v>12934736</v>
      </c>
      <c r="O25" s="51"/>
      <c r="P25" s="71">
        <f>SUM(P21:P23)</f>
        <v>14772837</v>
      </c>
      <c r="Q25" s="47"/>
      <c r="S25" s="64"/>
      <c r="T25" s="64"/>
    </row>
    <row r="26" spans="1:20" ht="8.1" customHeight="1">
      <c r="B26" s="47"/>
      <c r="C26" s="47"/>
      <c r="D26" s="47"/>
      <c r="E26" s="47"/>
      <c r="F26" s="47"/>
      <c r="G26" s="47"/>
      <c r="H26" s="49"/>
      <c r="I26" s="49"/>
      <c r="J26" s="66"/>
      <c r="L26" s="66"/>
      <c r="N26" s="66"/>
      <c r="O26" s="51"/>
      <c r="P26" s="66"/>
      <c r="S26" s="64"/>
      <c r="T26" s="64"/>
    </row>
    <row r="27" spans="1:20" s="232" customFormat="1" ht="21" customHeight="1" thickBot="1">
      <c r="A27" s="235" t="s">
        <v>86</v>
      </c>
      <c r="H27" s="236"/>
      <c r="I27" s="236"/>
      <c r="J27" s="238">
        <f>J25</f>
        <v>26562796</v>
      </c>
      <c r="K27" s="63"/>
      <c r="L27" s="238">
        <f>L25</f>
        <v>16544761</v>
      </c>
      <c r="M27" s="63"/>
      <c r="N27" s="238">
        <f>N25</f>
        <v>12934736</v>
      </c>
      <c r="O27" s="237"/>
      <c r="P27" s="238">
        <f>P25</f>
        <v>14772837</v>
      </c>
      <c r="R27" s="233"/>
      <c r="S27" s="234"/>
      <c r="T27" s="234"/>
    </row>
    <row r="28" spans="1:20" ht="15" customHeight="1" thickTop="1">
      <c r="A28" s="45"/>
      <c r="B28" s="45"/>
      <c r="C28" s="45"/>
      <c r="D28" s="45"/>
      <c r="E28" s="45"/>
      <c r="F28" s="45"/>
      <c r="G28" s="45"/>
      <c r="H28" s="47"/>
      <c r="I28" s="47"/>
      <c r="J28" s="73"/>
      <c r="K28" s="47"/>
      <c r="L28" s="73"/>
      <c r="M28" s="47"/>
      <c r="N28" s="73"/>
      <c r="O28" s="47"/>
      <c r="P28" s="73"/>
      <c r="S28" s="64"/>
      <c r="T28" s="64"/>
    </row>
    <row r="29" spans="1:20" ht="20.100000000000001" customHeight="1">
      <c r="A29" s="45" t="s">
        <v>106</v>
      </c>
      <c r="B29" s="47"/>
      <c r="C29" s="47"/>
      <c r="D29" s="47"/>
      <c r="E29" s="47"/>
      <c r="F29" s="47"/>
      <c r="G29" s="47"/>
      <c r="H29" s="49"/>
      <c r="I29" s="49"/>
      <c r="J29" s="66"/>
      <c r="L29" s="66"/>
      <c r="N29" s="66"/>
      <c r="O29" s="51"/>
      <c r="P29" s="66"/>
      <c r="Q29" s="47"/>
      <c r="S29" s="64"/>
      <c r="T29" s="64"/>
    </row>
    <row r="30" spans="1:20" ht="20.100000000000001" customHeight="1">
      <c r="A30" s="54" t="s">
        <v>85</v>
      </c>
      <c r="C30" s="47"/>
      <c r="D30" s="47"/>
      <c r="E30" s="47"/>
      <c r="F30" s="47"/>
      <c r="G30" s="47"/>
      <c r="H30" s="49"/>
      <c r="I30" s="49"/>
      <c r="J30" s="67">
        <v>26562562</v>
      </c>
      <c r="K30" s="197"/>
      <c r="L30" s="67">
        <v>16544750</v>
      </c>
      <c r="M30" s="197"/>
      <c r="N30" s="67">
        <v>12934736</v>
      </c>
      <c r="O30" s="197"/>
      <c r="P30" s="67">
        <v>14772837</v>
      </c>
      <c r="S30" s="64"/>
      <c r="T30" s="64"/>
    </row>
    <row r="31" spans="1:20" ht="20.100000000000001" customHeight="1">
      <c r="A31" s="54" t="s">
        <v>43</v>
      </c>
      <c r="C31" s="47"/>
      <c r="D31" s="47"/>
      <c r="E31" s="47"/>
      <c r="F31" s="47"/>
      <c r="G31" s="47"/>
      <c r="H31" s="49"/>
      <c r="I31" s="49"/>
      <c r="J31" s="72">
        <v>234</v>
      </c>
      <c r="K31" s="63"/>
      <c r="L31" s="72">
        <v>11</v>
      </c>
      <c r="M31" s="63"/>
      <c r="N31" s="72">
        <v>0</v>
      </c>
      <c r="O31" s="63"/>
      <c r="P31" s="5">
        <v>0</v>
      </c>
      <c r="S31" s="64"/>
      <c r="T31" s="64"/>
    </row>
    <row r="32" spans="1:20" ht="8.1" customHeight="1">
      <c r="B32" s="47"/>
      <c r="C32" s="47"/>
      <c r="D32" s="47"/>
      <c r="E32" s="47"/>
      <c r="F32" s="47"/>
      <c r="G32" s="47"/>
      <c r="H32" s="49"/>
      <c r="I32" s="49"/>
      <c r="J32" s="66"/>
      <c r="L32" s="66"/>
      <c r="N32" s="66"/>
      <c r="O32" s="51"/>
      <c r="P32" s="66"/>
      <c r="S32" s="64"/>
      <c r="T32" s="64"/>
    </row>
    <row r="33" spans="1:20" ht="20.100000000000001" customHeight="1" thickBot="1">
      <c r="A33" s="45" t="s">
        <v>105</v>
      </c>
      <c r="B33" s="47"/>
      <c r="C33" s="47"/>
      <c r="D33" s="47"/>
      <c r="E33" s="47"/>
      <c r="F33" s="47"/>
      <c r="G33" s="47"/>
      <c r="H33" s="49"/>
      <c r="I33" s="49"/>
      <c r="J33" s="198">
        <f>SUM(J30:J31)</f>
        <v>26562796</v>
      </c>
      <c r="L33" s="198">
        <f>SUM(L30:L31)</f>
        <v>16544761</v>
      </c>
      <c r="N33" s="198">
        <f>SUM(N30:N31)</f>
        <v>12934736</v>
      </c>
      <c r="O33" s="51"/>
      <c r="P33" s="198">
        <f>SUM(P30:P31)</f>
        <v>14772837</v>
      </c>
      <c r="S33" s="64"/>
      <c r="T33" s="64"/>
    </row>
    <row r="34" spans="1:20" ht="15" customHeight="1" thickTop="1">
      <c r="A34" s="45"/>
      <c r="B34" s="45"/>
      <c r="C34" s="45"/>
      <c r="D34" s="45"/>
      <c r="E34" s="45"/>
      <c r="F34" s="45"/>
      <c r="G34" s="45"/>
      <c r="H34" s="47"/>
      <c r="I34" s="47"/>
      <c r="J34" s="73"/>
      <c r="K34" s="47"/>
      <c r="L34" s="73"/>
      <c r="M34" s="47"/>
      <c r="N34" s="73"/>
      <c r="O34" s="47"/>
      <c r="P34" s="73"/>
      <c r="S34" s="64"/>
      <c r="T34" s="64"/>
    </row>
    <row r="35" spans="1:20" s="232" customFormat="1" ht="19.8">
      <c r="A35" s="235" t="s">
        <v>153</v>
      </c>
      <c r="H35" s="236"/>
      <c r="I35" s="236"/>
      <c r="J35" s="67"/>
      <c r="K35" s="63"/>
      <c r="L35" s="67"/>
      <c r="M35" s="63"/>
      <c r="N35" s="67"/>
      <c r="O35" s="237"/>
      <c r="P35" s="67"/>
      <c r="R35" s="233"/>
      <c r="S35" s="234"/>
      <c r="T35" s="234"/>
    </row>
    <row r="36" spans="1:20" s="232" customFormat="1" ht="20.100000000000001" customHeight="1">
      <c r="A36" s="232" t="s">
        <v>85</v>
      </c>
      <c r="H36" s="236"/>
      <c r="I36" s="236"/>
      <c r="J36" s="67">
        <v>26562562</v>
      </c>
      <c r="K36" s="63"/>
      <c r="L36" s="67">
        <v>16544750</v>
      </c>
      <c r="M36" s="63"/>
      <c r="N36" s="67">
        <v>12934736</v>
      </c>
      <c r="O36" s="237"/>
      <c r="P36" s="67">
        <v>14772837</v>
      </c>
      <c r="R36" s="233"/>
      <c r="S36" s="234"/>
      <c r="T36" s="234"/>
    </row>
    <row r="37" spans="1:20" s="232" customFormat="1" ht="21" customHeight="1">
      <c r="A37" s="232" t="s">
        <v>43</v>
      </c>
      <c r="H37" s="236"/>
      <c r="I37" s="236"/>
      <c r="J37" s="72">
        <v>234</v>
      </c>
      <c r="K37" s="63"/>
      <c r="L37" s="72">
        <v>11</v>
      </c>
      <c r="M37" s="63"/>
      <c r="N37" s="216">
        <v>0</v>
      </c>
      <c r="O37" s="237"/>
      <c r="P37" s="216">
        <v>0</v>
      </c>
      <c r="R37" s="233"/>
      <c r="S37" s="234"/>
      <c r="T37" s="234"/>
    </row>
    <row r="38" spans="1:20" s="232" customFormat="1" ht="6" customHeight="1">
      <c r="H38" s="236"/>
      <c r="I38" s="236"/>
      <c r="J38" s="67"/>
      <c r="K38" s="63"/>
      <c r="L38" s="67"/>
      <c r="M38" s="63"/>
      <c r="N38" s="67"/>
      <c r="O38" s="237"/>
      <c r="P38" s="67"/>
      <c r="R38" s="233"/>
      <c r="S38" s="234"/>
      <c r="T38" s="234"/>
    </row>
    <row r="39" spans="1:20" s="232" customFormat="1" ht="21" customHeight="1" thickBot="1">
      <c r="A39" s="235" t="s">
        <v>86</v>
      </c>
      <c r="H39" s="236"/>
      <c r="I39" s="236"/>
      <c r="J39" s="238">
        <f>SUM(J36:J37)</f>
        <v>26562796</v>
      </c>
      <c r="K39" s="63"/>
      <c r="L39" s="238">
        <f>SUM(L36:L37)</f>
        <v>16544761</v>
      </c>
      <c r="M39" s="63"/>
      <c r="N39" s="238">
        <f>SUM(N36:N37)</f>
        <v>12934736</v>
      </c>
      <c r="O39" s="237"/>
      <c r="P39" s="238">
        <f>SUM(P36:P37)</f>
        <v>14772837</v>
      </c>
      <c r="R39" s="233"/>
      <c r="S39" s="234"/>
      <c r="T39" s="234"/>
    </row>
    <row r="40" spans="1:20" s="232" customFormat="1" ht="15" customHeight="1" thickTop="1">
      <c r="H40" s="236"/>
      <c r="I40" s="236"/>
      <c r="J40" s="67"/>
      <c r="K40" s="63"/>
      <c r="L40" s="67"/>
      <c r="M40" s="63"/>
      <c r="N40" s="67"/>
      <c r="O40" s="237"/>
      <c r="P40" s="67"/>
      <c r="R40" s="233"/>
      <c r="S40" s="234"/>
      <c r="T40" s="234"/>
    </row>
    <row r="41" spans="1:20" ht="21" customHeight="1">
      <c r="A41" s="45" t="s">
        <v>107</v>
      </c>
      <c r="B41" s="47"/>
      <c r="C41" s="47"/>
      <c r="D41" s="47"/>
      <c r="E41" s="47"/>
      <c r="F41" s="47"/>
      <c r="G41" s="47"/>
      <c r="H41" s="49"/>
      <c r="I41" s="49"/>
      <c r="J41" s="66"/>
      <c r="L41" s="66"/>
      <c r="N41" s="66"/>
      <c r="O41" s="51"/>
      <c r="P41" s="194"/>
      <c r="S41" s="64"/>
      <c r="T41" s="64"/>
    </row>
    <row r="42" spans="1:20" ht="6" customHeight="1">
      <c r="B42" s="47"/>
      <c r="C42" s="47"/>
      <c r="D42" s="47"/>
      <c r="E42" s="47"/>
      <c r="F42" s="47"/>
      <c r="G42" s="47"/>
      <c r="H42" s="49"/>
      <c r="I42" s="49"/>
      <c r="J42" s="66"/>
      <c r="L42" s="66"/>
      <c r="N42" s="66"/>
      <c r="O42" s="51"/>
      <c r="P42" s="66"/>
      <c r="S42" s="64"/>
      <c r="T42" s="64"/>
    </row>
    <row r="43" spans="1:20" ht="21" customHeight="1" thickBot="1">
      <c r="A43" s="54" t="s">
        <v>108</v>
      </c>
      <c r="B43" s="47"/>
      <c r="C43" s="47"/>
      <c r="D43" s="47"/>
      <c r="E43" s="47"/>
      <c r="F43" s="47"/>
      <c r="G43" s="47"/>
      <c r="H43" s="49"/>
      <c r="I43" s="49"/>
      <c r="J43" s="206">
        <v>0.22140000000000001</v>
      </c>
      <c r="K43" s="207"/>
      <c r="L43" s="206">
        <v>0.13789999999999999</v>
      </c>
      <c r="M43" s="207"/>
      <c r="N43" s="206">
        <v>0.10780000000000001</v>
      </c>
      <c r="O43" s="207"/>
      <c r="P43" s="206">
        <v>0.1231</v>
      </c>
      <c r="S43" s="64"/>
      <c r="T43" s="64"/>
    </row>
    <row r="44" spans="1:20" ht="21" customHeight="1" thickTop="1"/>
    <row r="45" spans="1:20" ht="11.25" customHeight="1"/>
    <row r="46" spans="1:20" s="3" customFormat="1" ht="21" customHeight="1">
      <c r="A46" s="4" t="s">
        <v>164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20" s="3" customFormat="1" ht="21" customHeight="1">
      <c r="A47" s="3" t="s">
        <v>168</v>
      </c>
    </row>
    <row r="48" spans="1:20" s="3" customFormat="1" ht="14.25" customHeight="1">
      <c r="A48" s="239"/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R48" s="74"/>
      <c r="S48" s="64"/>
      <c r="T48" s="64"/>
    </row>
    <row r="49" spans="1:20" ht="22.2" customHeight="1">
      <c r="A49" s="148" t="str">
        <f>'T 2-4'!A89</f>
        <v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v>
      </c>
      <c r="B49" s="148"/>
      <c r="C49" s="148"/>
      <c r="D49" s="148"/>
      <c r="E49" s="148"/>
      <c r="F49" s="148"/>
      <c r="G49" s="148"/>
      <c r="H49" s="149"/>
      <c r="I49" s="149"/>
      <c r="J49" s="150"/>
      <c r="K49" s="151"/>
      <c r="L49" s="150"/>
      <c r="M49" s="151"/>
      <c r="N49" s="150"/>
      <c r="O49" s="152"/>
      <c r="P49" s="150"/>
      <c r="S49" s="64"/>
      <c r="T49" s="64"/>
    </row>
  </sheetData>
  <mergeCells count="2">
    <mergeCell ref="J5:L5"/>
    <mergeCell ref="N5:P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5"/>
  <sheetViews>
    <sheetView zoomScaleNormal="100" zoomScaleSheetLayoutView="65" workbookViewId="0">
      <selection activeCell="A130" sqref="A130"/>
    </sheetView>
  </sheetViews>
  <sheetFormatPr defaultColWidth="9.125" defaultRowHeight="20.100000000000001" customHeight="1"/>
  <cols>
    <col min="1" max="2" width="1.875" style="171" customWidth="1"/>
    <col min="3" max="3" width="35.625" style="171" customWidth="1"/>
    <col min="4" max="4" width="8.125" style="172" customWidth="1"/>
    <col min="5" max="5" width="0.875" style="173" customWidth="1"/>
    <col min="6" max="6" width="13.125" style="173" customWidth="1"/>
    <col min="7" max="7" width="0.875" style="173" customWidth="1"/>
    <col min="8" max="8" width="14" style="173" customWidth="1"/>
    <col min="9" max="9" width="0.875" style="174" customWidth="1"/>
    <col min="10" max="10" width="11.75" style="175" customWidth="1"/>
    <col min="11" max="11" width="0.875" style="176" customWidth="1"/>
    <col min="12" max="12" width="11.75" style="175" customWidth="1"/>
    <col min="13" max="13" width="0.875" style="176" customWidth="1"/>
    <col min="14" max="14" width="12.625" style="177" customWidth="1"/>
    <col min="15" max="15" width="0.875" style="171" customWidth="1"/>
    <col min="16" max="16" width="11.75" style="177" customWidth="1"/>
    <col min="17" max="17" width="0.875" style="171" customWidth="1"/>
    <col min="18" max="18" width="13.875" style="177" customWidth="1"/>
    <col min="19" max="16384" width="9.125" style="171"/>
  </cols>
  <sheetData>
    <row r="1" spans="1:18" s="8" customFormat="1" ht="19.2" customHeight="1">
      <c r="A1" s="8" t="str">
        <f>+'T 5'!A1</f>
        <v>บริษัท แอดเทค ฮับ จำกัด (มหาชน)</v>
      </c>
      <c r="D1" s="153"/>
      <c r="E1" s="154"/>
      <c r="F1" s="154"/>
      <c r="G1" s="154"/>
      <c r="H1" s="154"/>
      <c r="I1" s="155"/>
      <c r="J1" s="156"/>
      <c r="K1" s="84"/>
      <c r="L1" s="156"/>
      <c r="M1" s="84"/>
      <c r="N1" s="157"/>
      <c r="P1" s="157"/>
      <c r="R1" s="157"/>
    </row>
    <row r="2" spans="1:18" s="8" customFormat="1" ht="19.2" customHeight="1">
      <c r="A2" s="158" t="s">
        <v>77</v>
      </c>
      <c r="D2" s="153"/>
      <c r="E2" s="154"/>
      <c r="F2" s="154"/>
      <c r="G2" s="154"/>
      <c r="H2" s="154"/>
      <c r="I2" s="155"/>
      <c r="J2" s="156"/>
      <c r="K2" s="84"/>
      <c r="L2" s="156"/>
      <c r="M2" s="84"/>
      <c r="N2" s="157"/>
      <c r="P2" s="157"/>
      <c r="R2" s="157"/>
    </row>
    <row r="3" spans="1:18" s="8" customFormat="1" ht="19.2" customHeight="1">
      <c r="A3" s="159" t="s">
        <v>143</v>
      </c>
      <c r="B3" s="160"/>
      <c r="C3" s="160"/>
      <c r="D3" s="85"/>
      <c r="E3" s="161"/>
      <c r="F3" s="161"/>
      <c r="G3" s="161"/>
      <c r="H3" s="161"/>
      <c r="I3" s="162"/>
      <c r="J3" s="163"/>
      <c r="K3" s="164"/>
      <c r="L3" s="163"/>
      <c r="M3" s="164"/>
      <c r="N3" s="163"/>
      <c r="O3" s="164"/>
      <c r="P3" s="163"/>
      <c r="Q3" s="164"/>
      <c r="R3" s="163"/>
    </row>
    <row r="4" spans="1:18" s="16" customFormat="1" ht="18.600000000000001">
      <c r="A4" s="4"/>
      <c r="B4" s="4"/>
      <c r="C4" s="4"/>
      <c r="D4" s="240"/>
      <c r="E4" s="6"/>
      <c r="F4" s="6"/>
      <c r="G4" s="6"/>
      <c r="H4" s="6"/>
      <c r="I4" s="9"/>
      <c r="J4" s="6"/>
      <c r="K4" s="9"/>
      <c r="L4" s="6"/>
      <c r="M4" s="9"/>
      <c r="N4" s="6"/>
      <c r="O4" s="9"/>
      <c r="P4" s="6"/>
      <c r="Q4" s="9"/>
      <c r="R4" s="19"/>
    </row>
    <row r="5" spans="1:18" s="8" customFormat="1" ht="17.100000000000001" customHeight="1">
      <c r="A5" s="1"/>
      <c r="B5" s="1"/>
      <c r="C5" s="1"/>
      <c r="D5" s="2"/>
      <c r="E5" s="1"/>
      <c r="F5" s="249" t="s">
        <v>53</v>
      </c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</row>
    <row r="6" spans="1:18" s="8" customFormat="1" ht="17.100000000000001" customHeight="1">
      <c r="A6" s="1"/>
      <c r="B6" s="1"/>
      <c r="C6" s="1"/>
      <c r="D6" s="2"/>
      <c r="E6" s="1"/>
      <c r="F6" s="251" t="s">
        <v>88</v>
      </c>
      <c r="G6" s="251"/>
      <c r="H6" s="251"/>
      <c r="I6" s="251"/>
      <c r="J6" s="251"/>
      <c r="K6" s="251"/>
      <c r="L6" s="251"/>
      <c r="M6" s="251"/>
      <c r="N6" s="251"/>
      <c r="O6" s="10"/>
      <c r="P6" s="14"/>
      <c r="Q6" s="13"/>
      <c r="R6" s="11"/>
    </row>
    <row r="7" spans="1:18" s="8" customFormat="1" ht="17.100000000000001" customHeight="1">
      <c r="A7" s="3"/>
      <c r="B7" s="3"/>
      <c r="C7" s="3"/>
      <c r="D7" s="243"/>
      <c r="E7" s="6"/>
      <c r="F7" s="6"/>
      <c r="G7" s="6"/>
      <c r="H7" s="11" t="s">
        <v>87</v>
      </c>
      <c r="I7" s="9"/>
      <c r="J7" s="250" t="s">
        <v>32</v>
      </c>
      <c r="K7" s="249"/>
      <c r="L7" s="249"/>
      <c r="M7" s="9"/>
      <c r="N7" s="6"/>
      <c r="O7" s="9"/>
      <c r="P7" s="6"/>
      <c r="Q7" s="9"/>
      <c r="R7" s="6"/>
    </row>
    <row r="8" spans="1:18" s="8" customFormat="1" ht="17.100000000000001" customHeight="1">
      <c r="A8" s="1"/>
      <c r="B8" s="1"/>
      <c r="C8" s="1"/>
      <c r="D8" s="2"/>
      <c r="E8" s="11"/>
      <c r="F8" s="11"/>
      <c r="G8" s="11"/>
      <c r="H8" s="11" t="s">
        <v>63</v>
      </c>
      <c r="I8" s="10"/>
      <c r="J8" s="12" t="s">
        <v>38</v>
      </c>
      <c r="K8" s="13"/>
      <c r="L8" s="14"/>
      <c r="M8" s="10"/>
      <c r="N8" s="11" t="s">
        <v>35</v>
      </c>
      <c r="O8" s="10"/>
      <c r="P8" s="14" t="s">
        <v>57</v>
      </c>
      <c r="Q8" s="13"/>
      <c r="R8" s="11"/>
    </row>
    <row r="9" spans="1:18" s="16" customFormat="1" ht="17.100000000000001" customHeight="1">
      <c r="A9" s="1"/>
      <c r="B9" s="1"/>
      <c r="C9" s="1"/>
      <c r="D9" s="2"/>
      <c r="E9" s="11"/>
      <c r="F9" s="11" t="s">
        <v>15</v>
      </c>
      <c r="G9" s="11"/>
      <c r="H9" s="11" t="s">
        <v>65</v>
      </c>
      <c r="I9" s="10"/>
      <c r="J9" s="15" t="s">
        <v>55</v>
      </c>
      <c r="K9" s="13"/>
      <c r="L9" s="14"/>
      <c r="M9" s="10"/>
      <c r="N9" s="11" t="s">
        <v>89</v>
      </c>
      <c r="O9" s="10"/>
      <c r="P9" s="14" t="s">
        <v>56</v>
      </c>
      <c r="Q9" s="13"/>
      <c r="R9" s="11" t="s">
        <v>14</v>
      </c>
    </row>
    <row r="10" spans="1:18" s="16" customFormat="1" ht="17.100000000000001" customHeight="1">
      <c r="A10" s="1"/>
      <c r="B10" s="1"/>
      <c r="C10" s="1"/>
      <c r="D10" s="2"/>
      <c r="E10" s="11"/>
      <c r="F10" s="11" t="s">
        <v>129</v>
      </c>
      <c r="G10" s="11"/>
      <c r="H10" s="11" t="s">
        <v>64</v>
      </c>
      <c r="I10" s="13"/>
      <c r="J10" s="11" t="s">
        <v>39</v>
      </c>
      <c r="K10" s="13"/>
      <c r="L10" s="11" t="s">
        <v>36</v>
      </c>
      <c r="M10" s="13"/>
      <c r="N10" s="11" t="s">
        <v>90</v>
      </c>
      <c r="O10" s="13"/>
      <c r="P10" s="11" t="s">
        <v>33</v>
      </c>
      <c r="Q10" s="13"/>
      <c r="R10" s="11" t="s">
        <v>74</v>
      </c>
    </row>
    <row r="11" spans="1:18" s="16" customFormat="1" ht="17.100000000000001" customHeight="1">
      <c r="A11" s="1"/>
      <c r="B11" s="1"/>
      <c r="C11" s="1"/>
      <c r="D11" s="17" t="s">
        <v>1</v>
      </c>
      <c r="E11" s="11"/>
      <c r="F11" s="18" t="s">
        <v>2</v>
      </c>
      <c r="G11" s="11"/>
      <c r="H11" s="18" t="s">
        <v>2</v>
      </c>
      <c r="I11" s="13"/>
      <c r="J11" s="18" t="s">
        <v>2</v>
      </c>
      <c r="K11" s="13"/>
      <c r="L11" s="18" t="s">
        <v>2</v>
      </c>
      <c r="M11" s="13"/>
      <c r="N11" s="18" t="s">
        <v>2</v>
      </c>
      <c r="O11" s="13"/>
      <c r="P11" s="18" t="s">
        <v>2</v>
      </c>
      <c r="Q11" s="13"/>
      <c r="R11" s="18" t="s">
        <v>2</v>
      </c>
    </row>
    <row r="12" spans="1:18" s="16" customFormat="1" ht="4.2" customHeight="1">
      <c r="A12" s="3"/>
      <c r="B12" s="3"/>
      <c r="C12" s="3"/>
      <c r="D12" s="243"/>
      <c r="E12" s="11"/>
      <c r="F12" s="11"/>
      <c r="G12" s="11"/>
      <c r="H12" s="11"/>
      <c r="I12" s="13"/>
      <c r="J12" s="11"/>
      <c r="K12" s="13"/>
      <c r="L12" s="11"/>
      <c r="M12" s="13"/>
      <c r="N12" s="11"/>
      <c r="O12" s="13"/>
      <c r="P12" s="11"/>
      <c r="Q12" s="13"/>
      <c r="R12" s="11"/>
    </row>
    <row r="13" spans="1:18" s="16" customFormat="1" ht="17.100000000000001" customHeight="1">
      <c r="A13" s="7" t="s">
        <v>113</v>
      </c>
      <c r="B13" s="195"/>
      <c r="C13" s="3"/>
      <c r="D13" s="243"/>
      <c r="E13" s="6"/>
      <c r="F13" s="6">
        <v>60000000</v>
      </c>
      <c r="G13" s="6"/>
      <c r="H13" s="6">
        <v>-4003638</v>
      </c>
      <c r="I13" s="9"/>
      <c r="J13" s="6">
        <v>5000000</v>
      </c>
      <c r="K13" s="9"/>
      <c r="L13" s="6">
        <v>25198105</v>
      </c>
      <c r="M13" s="9"/>
      <c r="N13" s="6">
        <f>SUM(L13,J13,H13,F13)</f>
        <v>86194467</v>
      </c>
      <c r="O13" s="9"/>
      <c r="P13" s="6">
        <v>242</v>
      </c>
      <c r="Q13" s="9"/>
      <c r="R13" s="19">
        <f>SUM(N13,P13)</f>
        <v>86194709</v>
      </c>
    </row>
    <row r="14" spans="1:18" s="16" customFormat="1" ht="4.2" customHeight="1">
      <c r="A14" s="7"/>
      <c r="B14" s="3"/>
      <c r="C14" s="3"/>
      <c r="D14" s="243"/>
      <c r="E14" s="6"/>
      <c r="F14" s="6"/>
      <c r="G14" s="6"/>
      <c r="H14" s="6"/>
      <c r="I14" s="9"/>
      <c r="J14" s="6"/>
      <c r="K14" s="9"/>
      <c r="L14" s="6"/>
      <c r="M14" s="9"/>
      <c r="N14" s="6"/>
      <c r="O14" s="9"/>
      <c r="P14" s="6"/>
      <c r="Q14" s="9"/>
      <c r="R14" s="19"/>
    </row>
    <row r="15" spans="1:18" s="8" customFormat="1" ht="17.100000000000001" customHeight="1">
      <c r="A15" s="7" t="s">
        <v>76</v>
      </c>
      <c r="B15" s="3"/>
      <c r="C15" s="3"/>
      <c r="D15" s="243"/>
      <c r="E15" s="6"/>
      <c r="F15" s="6"/>
      <c r="G15" s="6"/>
      <c r="H15" s="6"/>
      <c r="I15" s="9"/>
      <c r="J15" s="6"/>
      <c r="K15" s="9"/>
      <c r="L15" s="6"/>
      <c r="M15" s="9"/>
      <c r="N15" s="6"/>
      <c r="O15" s="9"/>
      <c r="P15" s="6"/>
      <c r="Q15" s="9"/>
      <c r="R15" s="19"/>
    </row>
    <row r="16" spans="1:18" s="8" customFormat="1" ht="17.100000000000001" customHeight="1">
      <c r="A16" s="3" t="s">
        <v>98</v>
      </c>
      <c r="B16" s="3"/>
      <c r="C16" s="3"/>
      <c r="D16" s="243">
        <v>15</v>
      </c>
      <c r="E16" s="6"/>
      <c r="F16" s="6">
        <v>0</v>
      </c>
      <c r="G16" s="6"/>
      <c r="H16" s="6">
        <v>0</v>
      </c>
      <c r="I16" s="9"/>
      <c r="J16" s="6">
        <v>0</v>
      </c>
      <c r="K16" s="9"/>
      <c r="L16" s="6">
        <v>-26000000</v>
      </c>
      <c r="M16" s="9"/>
      <c r="N16" s="6">
        <f>SUM(L16,J16,H16,F16)</f>
        <v>-26000000</v>
      </c>
      <c r="O16" s="9"/>
      <c r="P16" s="6">
        <v>0</v>
      </c>
      <c r="Q16" s="9"/>
      <c r="R16" s="19">
        <f t="shared" ref="R16:R17" si="0">SUM(N16,P16)</f>
        <v>-26000000</v>
      </c>
    </row>
    <row r="17" spans="1:18" s="16" customFormat="1" ht="17.100000000000001" customHeight="1">
      <c r="A17" s="4" t="s">
        <v>86</v>
      </c>
      <c r="B17" s="3"/>
      <c r="C17" s="3"/>
      <c r="D17" s="243"/>
      <c r="E17" s="6"/>
      <c r="F17" s="5">
        <v>0</v>
      </c>
      <c r="G17" s="6"/>
      <c r="H17" s="5">
        <v>0</v>
      </c>
      <c r="I17" s="9"/>
      <c r="J17" s="5">
        <v>0</v>
      </c>
      <c r="K17" s="9"/>
      <c r="L17" s="5">
        <v>16544750</v>
      </c>
      <c r="M17" s="9"/>
      <c r="N17" s="5">
        <f>SUM(L17,J17,H17,F17)</f>
        <v>16544750</v>
      </c>
      <c r="O17" s="9"/>
      <c r="P17" s="23">
        <v>11</v>
      </c>
      <c r="Q17" s="9"/>
      <c r="R17" s="20">
        <f t="shared" si="0"/>
        <v>16544761</v>
      </c>
    </row>
    <row r="18" spans="1:18" s="16" customFormat="1" ht="4.2" customHeight="1">
      <c r="A18" s="3"/>
      <c r="B18" s="3"/>
      <c r="C18" s="3"/>
      <c r="D18" s="243"/>
      <c r="E18" s="6"/>
      <c r="F18" s="6"/>
      <c r="G18" s="6"/>
      <c r="H18" s="6"/>
      <c r="I18" s="9"/>
      <c r="J18" s="6"/>
      <c r="K18" s="9"/>
      <c r="L18" s="6"/>
      <c r="M18" s="9"/>
      <c r="N18" s="6"/>
      <c r="O18" s="9"/>
      <c r="P18" s="6"/>
      <c r="Q18" s="9"/>
      <c r="R18" s="19"/>
    </row>
    <row r="19" spans="1:18" s="16" customFormat="1" ht="17.100000000000001" customHeight="1" thickBot="1">
      <c r="A19" s="76" t="s">
        <v>114</v>
      </c>
      <c r="B19" s="3"/>
      <c r="C19" s="3"/>
      <c r="D19" s="243"/>
      <c r="E19" s="6"/>
      <c r="F19" s="21">
        <f>SUM(F13:F17)</f>
        <v>60000000</v>
      </c>
      <c r="G19" s="6"/>
      <c r="H19" s="21">
        <f>SUM(H13:H17)</f>
        <v>-4003638</v>
      </c>
      <c r="I19" s="9"/>
      <c r="J19" s="21">
        <f>SUM(J13:J17)</f>
        <v>5000000</v>
      </c>
      <c r="K19" s="9"/>
      <c r="L19" s="21">
        <f>SUM(L13:L17)</f>
        <v>15742855</v>
      </c>
      <c r="M19" s="9"/>
      <c r="N19" s="21">
        <f>SUM(N13:N17)</f>
        <v>76739217</v>
      </c>
      <c r="O19" s="9"/>
      <c r="P19" s="21">
        <f>SUM(P13:P17)</f>
        <v>253</v>
      </c>
      <c r="Q19" s="9"/>
      <c r="R19" s="21">
        <f>SUM(R13:R17)</f>
        <v>76739470</v>
      </c>
    </row>
    <row r="20" spans="1:18" s="16" customFormat="1" ht="12.6" customHeight="1" thickTop="1">
      <c r="A20" s="7"/>
      <c r="B20" s="3"/>
      <c r="C20" s="3"/>
      <c r="D20" s="243"/>
      <c r="E20" s="6"/>
      <c r="F20" s="6"/>
      <c r="G20" s="6"/>
      <c r="H20" s="6"/>
      <c r="I20" s="9"/>
      <c r="J20" s="6"/>
      <c r="K20" s="9"/>
      <c r="L20" s="6"/>
      <c r="M20" s="9"/>
      <c r="N20" s="6"/>
      <c r="O20" s="9"/>
      <c r="P20" s="6"/>
      <c r="Q20" s="9"/>
      <c r="R20" s="6"/>
    </row>
    <row r="21" spans="1:18" s="16" customFormat="1" ht="17.100000000000001" customHeight="1">
      <c r="A21" s="7" t="s">
        <v>157</v>
      </c>
      <c r="B21" s="3"/>
      <c r="C21" s="3"/>
      <c r="D21" s="243"/>
      <c r="E21" s="6"/>
      <c r="F21" s="230">
        <v>60000000</v>
      </c>
      <c r="G21" s="230"/>
      <c r="H21" s="6">
        <v>-4003638</v>
      </c>
      <c r="I21" s="230"/>
      <c r="J21" s="230">
        <v>8000000</v>
      </c>
      <c r="K21" s="230"/>
      <c r="L21" s="230">
        <v>26563288</v>
      </c>
      <c r="M21" s="230"/>
      <c r="N21" s="6">
        <f>SUM(L21,J21,H21,F21)</f>
        <v>90559650</v>
      </c>
      <c r="O21" s="230"/>
      <c r="P21" s="230">
        <v>429</v>
      </c>
      <c r="Q21" s="230"/>
      <c r="R21" s="19">
        <f t="shared" ref="R21" si="1">SUM(N21,P21)</f>
        <v>90560079</v>
      </c>
    </row>
    <row r="22" spans="1:18" s="16" customFormat="1" ht="4.2" customHeight="1">
      <c r="A22" s="7"/>
      <c r="B22" s="3"/>
      <c r="C22" s="3"/>
      <c r="D22" s="243"/>
      <c r="E22" s="6"/>
      <c r="F22" s="6"/>
      <c r="G22" s="6"/>
      <c r="H22" s="6"/>
      <c r="I22" s="9"/>
      <c r="J22" s="6"/>
      <c r="K22" s="9"/>
      <c r="L22" s="6"/>
      <c r="M22" s="9"/>
      <c r="N22" s="6"/>
      <c r="O22" s="9"/>
      <c r="P22" s="6"/>
      <c r="Q22" s="9"/>
      <c r="R22" s="19"/>
    </row>
    <row r="23" spans="1:18" s="8" customFormat="1" ht="17.100000000000001" customHeight="1">
      <c r="A23" s="7" t="s">
        <v>76</v>
      </c>
      <c r="B23" s="3"/>
      <c r="C23" s="3"/>
      <c r="D23" s="243"/>
      <c r="E23" s="6"/>
      <c r="F23" s="6"/>
      <c r="G23" s="6"/>
      <c r="H23" s="6"/>
      <c r="I23" s="9"/>
      <c r="J23" s="6"/>
      <c r="K23" s="9"/>
      <c r="L23" s="6"/>
      <c r="M23" s="9"/>
      <c r="N23" s="6"/>
      <c r="O23" s="9"/>
      <c r="P23" s="6"/>
      <c r="Q23" s="9"/>
      <c r="R23" s="19"/>
    </row>
    <row r="24" spans="1:18" s="8" customFormat="1" ht="17.100000000000001" customHeight="1">
      <c r="A24" s="3" t="s">
        <v>148</v>
      </c>
      <c r="B24" s="3"/>
      <c r="C24" s="3"/>
      <c r="D24" s="243"/>
      <c r="E24" s="6"/>
      <c r="F24" s="6">
        <v>0</v>
      </c>
      <c r="G24" s="6"/>
      <c r="H24" s="6">
        <v>0</v>
      </c>
      <c r="I24" s="9"/>
      <c r="J24" s="6">
        <v>0</v>
      </c>
      <c r="K24" s="9"/>
      <c r="L24" s="6">
        <v>0</v>
      </c>
      <c r="M24" s="9"/>
      <c r="N24" s="6">
        <f>SUM(F24:M24)</f>
        <v>0</v>
      </c>
      <c r="O24" s="9"/>
      <c r="P24" s="6">
        <v>-40</v>
      </c>
      <c r="Q24" s="9"/>
      <c r="R24" s="19">
        <f>SUM(N24:P24)</f>
        <v>-40</v>
      </c>
    </row>
    <row r="25" spans="1:18" s="8" customFormat="1" ht="17.100000000000001" customHeight="1">
      <c r="A25" s="3" t="s">
        <v>98</v>
      </c>
      <c r="B25" s="3"/>
      <c r="C25" s="3"/>
      <c r="D25" s="243">
        <v>15</v>
      </c>
      <c r="E25" s="6"/>
      <c r="F25" s="6">
        <v>0</v>
      </c>
      <c r="G25" s="6"/>
      <c r="H25" s="6">
        <v>0</v>
      </c>
      <c r="I25" s="9"/>
      <c r="J25" s="6">
        <v>0</v>
      </c>
      <c r="K25" s="9"/>
      <c r="L25" s="6">
        <v>-15999950</v>
      </c>
      <c r="M25" s="9"/>
      <c r="N25" s="6">
        <f>SUM(L25,J25,H25,F25)</f>
        <v>-15999950</v>
      </c>
      <c r="O25" s="9"/>
      <c r="P25" s="6">
        <v>0</v>
      </c>
      <c r="Q25" s="9"/>
      <c r="R25" s="19">
        <f t="shared" ref="R25:R26" si="2">SUM(N25,P25)</f>
        <v>-15999950</v>
      </c>
    </row>
    <row r="26" spans="1:18" s="16" customFormat="1" ht="17.100000000000001" customHeight="1">
      <c r="A26" s="4" t="s">
        <v>86</v>
      </c>
      <c r="B26" s="3"/>
      <c r="C26" s="3"/>
      <c r="D26" s="243"/>
      <c r="E26" s="6"/>
      <c r="F26" s="5">
        <v>0</v>
      </c>
      <c r="G26" s="6"/>
      <c r="H26" s="5">
        <v>0</v>
      </c>
      <c r="I26" s="9"/>
      <c r="J26" s="5">
        <v>0</v>
      </c>
      <c r="K26" s="9"/>
      <c r="L26" s="5">
        <v>26562562</v>
      </c>
      <c r="M26" s="9"/>
      <c r="N26" s="5">
        <f>SUM(L26,J26,H26,F26)</f>
        <v>26562562</v>
      </c>
      <c r="O26" s="9"/>
      <c r="P26" s="23">
        <v>234</v>
      </c>
      <c r="Q26" s="9"/>
      <c r="R26" s="20">
        <f t="shared" si="2"/>
        <v>26562796</v>
      </c>
    </row>
    <row r="27" spans="1:18" s="16" customFormat="1" ht="4.2" customHeight="1">
      <c r="A27" s="3"/>
      <c r="B27" s="3"/>
      <c r="C27" s="3"/>
      <c r="D27" s="243"/>
      <c r="E27" s="6"/>
      <c r="F27" s="6"/>
      <c r="G27" s="6"/>
      <c r="H27" s="6"/>
      <c r="I27" s="9"/>
      <c r="J27" s="6"/>
      <c r="K27" s="9"/>
      <c r="L27" s="6"/>
      <c r="M27" s="9"/>
      <c r="N27" s="6"/>
      <c r="O27" s="9"/>
      <c r="P27" s="6"/>
      <c r="Q27" s="9"/>
      <c r="R27" s="19"/>
    </row>
    <row r="28" spans="1:18" s="16" customFormat="1" ht="17.100000000000001" customHeight="1" thickBot="1">
      <c r="A28" s="76" t="s">
        <v>142</v>
      </c>
      <c r="B28" s="3"/>
      <c r="C28" s="3"/>
      <c r="D28" s="243"/>
      <c r="E28" s="6"/>
      <c r="F28" s="21">
        <f>SUM(F21:F26)</f>
        <v>60000000</v>
      </c>
      <c r="G28" s="6"/>
      <c r="H28" s="21">
        <f>SUM(H21:H26)</f>
        <v>-4003638</v>
      </c>
      <c r="I28" s="9"/>
      <c r="J28" s="21">
        <f>SUM(J21:J26)</f>
        <v>8000000</v>
      </c>
      <c r="K28" s="9"/>
      <c r="L28" s="21">
        <f>SUM(L21:L26)</f>
        <v>37125900</v>
      </c>
      <c r="M28" s="9"/>
      <c r="N28" s="21">
        <f>SUM(N21:N26)</f>
        <v>101122262</v>
      </c>
      <c r="O28" s="9"/>
      <c r="P28" s="21">
        <f>SUM(P21:P26)</f>
        <v>623</v>
      </c>
      <c r="Q28" s="9"/>
      <c r="R28" s="21">
        <f>SUM(R21:R26)</f>
        <v>101122885</v>
      </c>
    </row>
    <row r="29" spans="1:18" s="16" customFormat="1" ht="17.100000000000001" customHeight="1" thickTop="1">
      <c r="A29" s="7"/>
      <c r="B29" s="3"/>
      <c r="C29" s="3"/>
      <c r="D29" s="243"/>
      <c r="E29" s="6"/>
      <c r="F29" s="6"/>
      <c r="G29" s="6"/>
      <c r="H29" s="6"/>
      <c r="I29" s="9"/>
      <c r="J29" s="6"/>
      <c r="K29" s="9"/>
      <c r="L29" s="6"/>
      <c r="M29" s="9"/>
      <c r="N29" s="6"/>
      <c r="O29" s="9"/>
      <c r="P29" s="6"/>
      <c r="Q29" s="9"/>
      <c r="R29" s="6"/>
    </row>
    <row r="30" spans="1:18" s="16" customFormat="1" ht="22.5" customHeight="1">
      <c r="A30" s="7"/>
      <c r="B30" s="3"/>
      <c r="C30" s="3"/>
      <c r="D30" s="243"/>
      <c r="E30" s="6"/>
      <c r="F30" s="6"/>
      <c r="G30" s="6"/>
      <c r="H30" s="6"/>
      <c r="I30" s="9"/>
      <c r="J30" s="6"/>
      <c r="K30" s="9"/>
      <c r="L30" s="6"/>
      <c r="M30" s="9"/>
      <c r="N30" s="6"/>
      <c r="O30" s="9"/>
      <c r="P30" s="6"/>
      <c r="Q30" s="9"/>
      <c r="R30" s="6"/>
    </row>
    <row r="31" spans="1:18" s="16" customFormat="1" ht="18.75" customHeight="1">
      <c r="A31" s="7"/>
      <c r="B31" s="3"/>
      <c r="C31" s="3"/>
      <c r="D31" s="243"/>
      <c r="E31" s="6"/>
      <c r="F31" s="6"/>
      <c r="G31" s="6"/>
      <c r="H31" s="6"/>
      <c r="I31" s="9"/>
      <c r="J31" s="6"/>
      <c r="K31" s="9"/>
      <c r="L31" s="6"/>
      <c r="M31" s="9"/>
      <c r="N31" s="6"/>
      <c r="O31" s="9"/>
      <c r="P31" s="6"/>
      <c r="Q31" s="9"/>
      <c r="R31" s="6"/>
    </row>
    <row r="32" spans="1:18" s="16" customFormat="1" ht="17.100000000000001" customHeight="1">
      <c r="A32" s="248" t="s">
        <v>93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</row>
    <row r="33" spans="1:18" s="16" customFormat="1" ht="17.100000000000001" customHeight="1">
      <c r="A33" s="239" t="s">
        <v>100</v>
      </c>
      <c r="B33" s="247" t="s">
        <v>169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R33" s="247"/>
    </row>
    <row r="34" spans="1:18" s="16" customFormat="1" ht="14.25" customHeight="1">
      <c r="A34" s="239"/>
      <c r="B34" s="239"/>
      <c r="C34" s="243"/>
      <c r="D34" s="243"/>
      <c r="E34" s="243"/>
      <c r="F34" s="243"/>
      <c r="G34" s="243"/>
      <c r="H34" s="243"/>
      <c r="I34" s="239"/>
      <c r="J34" s="239"/>
      <c r="K34" s="239"/>
      <c r="L34" s="239"/>
      <c r="M34" s="239"/>
      <c r="N34" s="239"/>
      <c r="O34" s="239"/>
      <c r="P34" s="239"/>
      <c r="Q34" s="239"/>
      <c r="R34" s="239"/>
    </row>
    <row r="35" spans="1:18" ht="22.2" customHeight="1">
      <c r="A35" s="165" t="s">
        <v>99</v>
      </c>
      <c r="B35" s="165"/>
      <c r="C35" s="165"/>
      <c r="D35" s="166"/>
      <c r="E35" s="167"/>
      <c r="F35" s="167"/>
      <c r="G35" s="167"/>
      <c r="H35" s="167"/>
      <c r="I35" s="168"/>
      <c r="J35" s="169"/>
      <c r="K35" s="170"/>
      <c r="L35" s="169"/>
      <c r="M35" s="170"/>
      <c r="N35" s="169"/>
      <c r="O35" s="170"/>
      <c r="P35" s="169"/>
      <c r="Q35" s="170"/>
      <c r="R35" s="169"/>
    </row>
  </sheetData>
  <mergeCells count="5">
    <mergeCell ref="B33:R33"/>
    <mergeCell ref="A32:R32"/>
    <mergeCell ref="F5:R5"/>
    <mergeCell ref="J7:L7"/>
    <mergeCell ref="F6:N6"/>
  </mergeCells>
  <phoneticPr fontId="0" type="noConversion"/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88"/>
  <sheetViews>
    <sheetView topLeftCell="A19" zoomScale="90" zoomScaleNormal="90" zoomScaleSheetLayoutView="100" workbookViewId="0">
      <selection activeCell="A130" sqref="A130"/>
    </sheetView>
  </sheetViews>
  <sheetFormatPr defaultColWidth="9.125" defaultRowHeight="21" customHeight="1"/>
  <cols>
    <col min="1" max="2" width="1.875" style="171" customWidth="1"/>
    <col min="3" max="3" width="53.75" style="171" customWidth="1"/>
    <col min="4" max="4" width="8.375" style="172" customWidth="1"/>
    <col min="5" max="5" width="1.125" style="174" customWidth="1"/>
    <col min="6" max="6" width="15.125" style="173" customWidth="1"/>
    <col min="7" max="7" width="1.125" style="174" customWidth="1"/>
    <col min="8" max="8" width="15.125" style="175" customWidth="1"/>
    <col min="9" max="9" width="1.125" style="176" customWidth="1"/>
    <col min="10" max="10" width="15.125" style="175" customWidth="1"/>
    <col min="11" max="11" width="1.125" style="174" customWidth="1"/>
    <col min="12" max="12" width="15.125" style="175" customWidth="1"/>
    <col min="13" max="13" width="10.875" style="171" bestFit="1" customWidth="1"/>
    <col min="14" max="16384" width="9.125" style="171"/>
  </cols>
  <sheetData>
    <row r="1" spans="1:12" s="8" customFormat="1" ht="20.100000000000001" customHeight="1">
      <c r="A1" s="8" t="str">
        <f>+'T 5'!A1</f>
        <v>บริษัท แอดเทค ฮับ จำกัด (มหาชน)</v>
      </c>
      <c r="D1" s="153"/>
      <c r="E1" s="155"/>
      <c r="F1" s="154"/>
      <c r="G1" s="155"/>
      <c r="H1" s="156"/>
      <c r="I1" s="84"/>
      <c r="J1" s="156"/>
      <c r="K1" s="155"/>
      <c r="L1" s="156"/>
    </row>
    <row r="2" spans="1:12" s="8" customFormat="1" ht="20.100000000000001" customHeight="1">
      <c r="A2" s="158" t="s">
        <v>117</v>
      </c>
      <c r="D2" s="153"/>
      <c r="E2" s="155"/>
      <c r="F2" s="154"/>
      <c r="G2" s="155"/>
      <c r="H2" s="156"/>
      <c r="I2" s="84"/>
      <c r="J2" s="156"/>
      <c r="K2" s="155"/>
      <c r="L2" s="156"/>
    </row>
    <row r="3" spans="1:12" s="8" customFormat="1" ht="20.100000000000001" customHeight="1">
      <c r="A3" s="159" t="s">
        <v>143</v>
      </c>
      <c r="B3" s="160"/>
      <c r="C3" s="160"/>
      <c r="D3" s="85"/>
      <c r="E3" s="162"/>
      <c r="F3" s="161"/>
      <c r="G3" s="162"/>
      <c r="H3" s="163"/>
      <c r="I3" s="164"/>
      <c r="J3" s="163"/>
      <c r="K3" s="162"/>
      <c r="L3" s="163"/>
    </row>
    <row r="4" spans="1:12" s="8" customFormat="1" ht="17.100000000000001" customHeight="1">
      <c r="A4" s="158"/>
      <c r="B4" s="158"/>
      <c r="C4" s="158"/>
      <c r="D4" s="86"/>
      <c r="E4" s="178"/>
      <c r="F4" s="179"/>
      <c r="G4" s="178"/>
      <c r="H4" s="180"/>
      <c r="I4" s="181"/>
      <c r="J4" s="180"/>
      <c r="K4" s="178"/>
      <c r="L4" s="180"/>
    </row>
    <row r="5" spans="1:12" s="8" customFormat="1" ht="18" customHeight="1">
      <c r="A5" s="1"/>
      <c r="B5" s="1"/>
      <c r="C5" s="1"/>
      <c r="D5" s="2"/>
      <c r="E5" s="1"/>
      <c r="F5" s="249" t="s">
        <v>78</v>
      </c>
      <c r="G5" s="249"/>
      <c r="H5" s="249"/>
      <c r="I5" s="249"/>
      <c r="J5" s="249"/>
      <c r="K5" s="249"/>
      <c r="L5" s="249"/>
    </row>
    <row r="6" spans="1:12" s="8" customFormat="1" ht="18" customHeight="1">
      <c r="A6" s="3"/>
      <c r="B6" s="3"/>
      <c r="C6" s="3"/>
      <c r="D6" s="243"/>
      <c r="E6" s="9"/>
      <c r="F6" s="6"/>
      <c r="G6" s="9"/>
      <c r="H6" s="250" t="s">
        <v>32</v>
      </c>
      <c r="I6" s="249"/>
      <c r="J6" s="249"/>
      <c r="K6" s="9"/>
      <c r="L6" s="6"/>
    </row>
    <row r="7" spans="1:12" s="8" customFormat="1" ht="18" customHeight="1">
      <c r="A7" s="1"/>
      <c r="B7" s="1"/>
      <c r="C7" s="1"/>
      <c r="D7" s="2"/>
      <c r="E7" s="10"/>
      <c r="F7" s="11"/>
      <c r="G7" s="10"/>
      <c r="H7" s="12" t="s">
        <v>38</v>
      </c>
      <c r="I7" s="13"/>
      <c r="J7" s="14"/>
      <c r="K7" s="10"/>
      <c r="L7" s="14"/>
    </row>
    <row r="8" spans="1:12" s="16" customFormat="1" ht="18" customHeight="1">
      <c r="A8" s="1"/>
      <c r="B8" s="1"/>
      <c r="C8" s="1"/>
      <c r="D8" s="2"/>
      <c r="E8" s="10"/>
      <c r="F8" s="11" t="s">
        <v>15</v>
      </c>
      <c r="G8" s="10"/>
      <c r="H8" s="15" t="s">
        <v>55</v>
      </c>
      <c r="I8" s="13"/>
      <c r="J8" s="14"/>
      <c r="K8" s="10"/>
      <c r="L8" s="14" t="s">
        <v>14</v>
      </c>
    </row>
    <row r="9" spans="1:12" s="16" customFormat="1" ht="18" customHeight="1">
      <c r="A9" s="1"/>
      <c r="B9" s="1"/>
      <c r="C9" s="1"/>
      <c r="D9" s="2"/>
      <c r="E9" s="13"/>
      <c r="F9" s="11" t="s">
        <v>129</v>
      </c>
      <c r="G9" s="13"/>
      <c r="H9" s="11" t="s">
        <v>39</v>
      </c>
      <c r="I9" s="13"/>
      <c r="J9" s="11" t="s">
        <v>36</v>
      </c>
      <c r="K9" s="13"/>
      <c r="L9" s="11" t="s">
        <v>74</v>
      </c>
    </row>
    <row r="10" spans="1:12" s="16" customFormat="1" ht="18" customHeight="1">
      <c r="A10" s="1"/>
      <c r="B10" s="1"/>
      <c r="C10" s="1"/>
      <c r="D10" s="17" t="s">
        <v>1</v>
      </c>
      <c r="E10" s="13"/>
      <c r="F10" s="18" t="s">
        <v>2</v>
      </c>
      <c r="G10" s="13"/>
      <c r="H10" s="18" t="s">
        <v>2</v>
      </c>
      <c r="I10" s="13"/>
      <c r="J10" s="18" t="s">
        <v>2</v>
      </c>
      <c r="K10" s="13"/>
      <c r="L10" s="18" t="s">
        <v>2</v>
      </c>
    </row>
    <row r="11" spans="1:12" s="16" customFormat="1" ht="6" customHeight="1">
      <c r="A11" s="3"/>
      <c r="B11" s="3"/>
      <c r="C11" s="3"/>
      <c r="D11" s="243"/>
      <c r="E11" s="13"/>
      <c r="F11" s="11"/>
      <c r="G11" s="13"/>
      <c r="H11" s="11"/>
      <c r="I11" s="13"/>
      <c r="J11" s="11"/>
      <c r="K11" s="13"/>
      <c r="L11" s="11"/>
    </row>
    <row r="12" spans="1:12" s="16" customFormat="1" ht="18" customHeight="1">
      <c r="A12" s="7" t="s">
        <v>113</v>
      </c>
      <c r="B12" s="195"/>
      <c r="C12" s="3"/>
      <c r="D12" s="243"/>
      <c r="E12" s="9"/>
      <c r="F12" s="6">
        <v>60000000</v>
      </c>
      <c r="G12" s="9"/>
      <c r="H12" s="6">
        <v>5000000</v>
      </c>
      <c r="I12" s="9"/>
      <c r="J12" s="6">
        <v>26565198</v>
      </c>
      <c r="K12" s="9"/>
      <c r="L12" s="6">
        <f>SUM(J12,H12,F12)</f>
        <v>91565198</v>
      </c>
    </row>
    <row r="13" spans="1:12" s="16" customFormat="1" ht="6" customHeight="1">
      <c r="A13" s="7"/>
      <c r="B13" s="3"/>
      <c r="C13" s="3"/>
      <c r="D13" s="243"/>
      <c r="E13" s="9"/>
      <c r="F13" s="6"/>
      <c r="G13" s="9"/>
      <c r="H13" s="6"/>
      <c r="I13" s="9"/>
      <c r="J13" s="6"/>
      <c r="K13" s="9"/>
      <c r="L13" s="6"/>
    </row>
    <row r="14" spans="1:12" s="16" customFormat="1" ht="18" customHeight="1">
      <c r="A14" s="7" t="s">
        <v>76</v>
      </c>
      <c r="B14" s="3"/>
      <c r="C14" s="3"/>
      <c r="D14" s="243"/>
      <c r="E14" s="9"/>
      <c r="F14" s="6"/>
      <c r="G14" s="9"/>
      <c r="H14" s="6"/>
      <c r="I14" s="9"/>
      <c r="J14" s="6"/>
      <c r="K14" s="9"/>
      <c r="L14" s="6"/>
    </row>
    <row r="15" spans="1:12" s="16" customFormat="1" ht="18" customHeight="1">
      <c r="A15" s="3" t="s">
        <v>98</v>
      </c>
      <c r="B15" s="3"/>
      <c r="C15" s="3"/>
      <c r="D15" s="243">
        <v>15</v>
      </c>
      <c r="E15" s="9"/>
      <c r="F15" s="6">
        <v>0</v>
      </c>
      <c r="G15" s="9"/>
      <c r="H15" s="6">
        <v>0</v>
      </c>
      <c r="I15" s="9"/>
      <c r="J15" s="6">
        <v>-26000000</v>
      </c>
      <c r="K15" s="9"/>
      <c r="L15" s="6">
        <f>SUM(J15,H15,F15)</f>
        <v>-26000000</v>
      </c>
    </row>
    <row r="16" spans="1:12" s="16" customFormat="1" ht="18" customHeight="1">
      <c r="A16" s="3" t="s">
        <v>86</v>
      </c>
      <c r="B16" s="3"/>
      <c r="C16" s="3"/>
      <c r="D16" s="243"/>
      <c r="E16" s="9"/>
      <c r="F16" s="5">
        <v>0</v>
      </c>
      <c r="G16" s="9"/>
      <c r="H16" s="5">
        <v>0</v>
      </c>
      <c r="I16" s="9"/>
      <c r="J16" s="5">
        <v>14772837</v>
      </c>
      <c r="K16" s="9"/>
      <c r="L16" s="5">
        <f>SUM(J16,H16,F16)</f>
        <v>14772837</v>
      </c>
    </row>
    <row r="17" spans="1:18" s="16" customFormat="1" ht="6" customHeight="1">
      <c r="A17" s="3"/>
      <c r="B17" s="3"/>
      <c r="C17" s="3"/>
      <c r="D17" s="243"/>
      <c r="E17" s="9"/>
      <c r="F17" s="6"/>
      <c r="G17" s="9"/>
      <c r="H17" s="6"/>
      <c r="I17" s="9"/>
      <c r="J17" s="6"/>
      <c r="K17" s="9"/>
      <c r="L17" s="6"/>
    </row>
    <row r="18" spans="1:18" s="16" customFormat="1" ht="18" customHeight="1" thickBot="1">
      <c r="A18" s="76" t="s">
        <v>114</v>
      </c>
      <c r="B18" s="3"/>
      <c r="C18" s="3"/>
      <c r="D18" s="243"/>
      <c r="E18" s="9"/>
      <c r="F18" s="21">
        <f>SUM(F12:F16)</f>
        <v>60000000</v>
      </c>
      <c r="G18" s="9"/>
      <c r="H18" s="21">
        <f>SUM(H12:H16)</f>
        <v>5000000</v>
      </c>
      <c r="I18" s="9"/>
      <c r="J18" s="21">
        <f>SUM(J12:J16)</f>
        <v>15338035</v>
      </c>
      <c r="K18" s="9"/>
      <c r="L18" s="21">
        <f>SUM(L12:L16)</f>
        <v>80338035</v>
      </c>
      <c r="M18" s="22"/>
    </row>
    <row r="19" spans="1:18" s="16" customFormat="1" ht="18" customHeight="1" thickTop="1">
      <c r="A19" s="76"/>
      <c r="B19" s="3"/>
      <c r="C19" s="3"/>
      <c r="D19" s="243"/>
      <c r="E19" s="9"/>
      <c r="F19" s="6"/>
      <c r="G19" s="9"/>
      <c r="H19" s="6"/>
      <c r="I19" s="9"/>
      <c r="J19" s="6"/>
      <c r="K19" s="9"/>
      <c r="L19" s="6"/>
      <c r="M19" s="22"/>
    </row>
    <row r="20" spans="1:18" s="16" customFormat="1" ht="18" customHeight="1">
      <c r="B20" s="3"/>
      <c r="C20" s="3"/>
      <c r="D20" s="243"/>
      <c r="E20" s="9"/>
    </row>
    <row r="21" spans="1:18" s="16" customFormat="1" ht="18" customHeight="1">
      <c r="A21" s="7" t="s">
        <v>157</v>
      </c>
      <c r="B21" s="195"/>
      <c r="C21" s="3"/>
      <c r="D21" s="243"/>
      <c r="E21" s="9"/>
      <c r="F21" s="6">
        <v>60000000</v>
      </c>
      <c r="G21" s="9"/>
      <c r="H21" s="6">
        <v>8000000</v>
      </c>
      <c r="I21" s="9"/>
      <c r="J21" s="6">
        <v>17195154</v>
      </c>
      <c r="K21" s="9"/>
      <c r="L21" s="6">
        <f>SUM(J21,H21,F21)</f>
        <v>85195154</v>
      </c>
    </row>
    <row r="22" spans="1:18" s="16" customFormat="1" ht="6" customHeight="1">
      <c r="A22" s="7"/>
      <c r="B22" s="3"/>
      <c r="C22" s="3"/>
      <c r="D22" s="243"/>
      <c r="E22" s="9"/>
      <c r="F22" s="6"/>
      <c r="G22" s="9"/>
      <c r="H22" s="6"/>
      <c r="I22" s="9"/>
      <c r="J22" s="6"/>
      <c r="K22" s="9"/>
      <c r="L22" s="6"/>
    </row>
    <row r="23" spans="1:18" s="16" customFormat="1" ht="18" customHeight="1">
      <c r="A23" s="7" t="s">
        <v>76</v>
      </c>
      <c r="B23" s="3"/>
      <c r="C23" s="3"/>
      <c r="D23" s="243"/>
      <c r="E23" s="9"/>
      <c r="F23" s="6"/>
      <c r="G23" s="9"/>
      <c r="H23" s="6"/>
      <c r="I23" s="9"/>
      <c r="J23" s="6"/>
      <c r="K23" s="9"/>
      <c r="L23" s="6"/>
    </row>
    <row r="24" spans="1:18" s="16" customFormat="1" ht="18" customHeight="1">
      <c r="A24" s="3" t="s">
        <v>98</v>
      </c>
      <c r="B24" s="3"/>
      <c r="C24" s="3"/>
      <c r="D24" s="243">
        <v>15</v>
      </c>
      <c r="E24" s="9"/>
      <c r="F24" s="6">
        <v>0</v>
      </c>
      <c r="G24" s="9"/>
      <c r="H24" s="6">
        <v>0</v>
      </c>
      <c r="I24" s="9"/>
      <c r="J24" s="6">
        <v>-15999950</v>
      </c>
      <c r="K24" s="9"/>
      <c r="L24" s="6">
        <f>SUM(J24,H24,F24)</f>
        <v>-15999950</v>
      </c>
    </row>
    <row r="25" spans="1:18" s="16" customFormat="1" ht="18" customHeight="1">
      <c r="A25" s="3" t="s">
        <v>86</v>
      </c>
      <c r="B25" s="3"/>
      <c r="C25" s="3"/>
      <c r="D25" s="243"/>
      <c r="E25" s="9"/>
      <c r="F25" s="5">
        <v>0</v>
      </c>
      <c r="G25" s="9"/>
      <c r="H25" s="5">
        <v>0</v>
      </c>
      <c r="I25" s="9"/>
      <c r="J25" s="5">
        <v>12934736</v>
      </c>
      <c r="K25" s="9"/>
      <c r="L25" s="5">
        <f>SUM(J25,H25,F25)</f>
        <v>12934736</v>
      </c>
    </row>
    <row r="26" spans="1:18" s="16" customFormat="1" ht="6" customHeight="1">
      <c r="A26" s="3"/>
      <c r="B26" s="3"/>
      <c r="C26" s="3"/>
      <c r="D26" s="243"/>
      <c r="E26" s="9"/>
      <c r="F26" s="6"/>
      <c r="G26" s="9"/>
      <c r="H26" s="6"/>
      <c r="I26" s="9"/>
      <c r="J26" s="6"/>
      <c r="K26" s="9"/>
      <c r="L26" s="6"/>
    </row>
    <row r="27" spans="1:18" s="16" customFormat="1" ht="18" customHeight="1" thickBot="1">
      <c r="A27" s="76" t="s">
        <v>142</v>
      </c>
      <c r="B27" s="3"/>
      <c r="C27" s="3"/>
      <c r="D27" s="243"/>
      <c r="E27" s="9"/>
      <c r="F27" s="21">
        <f>SUM(F21:F25)</f>
        <v>60000000</v>
      </c>
      <c r="G27" s="9"/>
      <c r="H27" s="21">
        <f>SUM(H21:H25)</f>
        <v>8000000</v>
      </c>
      <c r="I27" s="9"/>
      <c r="J27" s="21">
        <f>SUM(J21:J25)</f>
        <v>14129940</v>
      </c>
      <c r="K27" s="9"/>
      <c r="L27" s="21">
        <f>SUM(L21:L25)</f>
        <v>82129940</v>
      </c>
      <c r="M27" s="22"/>
    </row>
    <row r="28" spans="1:18" s="16" customFormat="1" ht="12" customHeight="1" thickTop="1">
      <c r="A28" s="7"/>
      <c r="B28" s="3"/>
      <c r="C28" s="3"/>
      <c r="D28" s="243"/>
      <c r="E28" s="9"/>
      <c r="F28" s="6"/>
      <c r="G28" s="9"/>
      <c r="H28" s="6"/>
      <c r="I28" s="9"/>
      <c r="J28" s="6"/>
      <c r="K28" s="9"/>
      <c r="L28" s="6"/>
      <c r="M28" s="22"/>
    </row>
    <row r="29" spans="1:18" s="16" customFormat="1" ht="17.100000000000001" customHeight="1">
      <c r="A29" s="7"/>
      <c r="B29" s="3"/>
      <c r="C29" s="3"/>
      <c r="D29" s="243"/>
      <c r="E29" s="9"/>
      <c r="F29" s="6"/>
      <c r="G29" s="9"/>
      <c r="H29" s="6"/>
      <c r="I29" s="9"/>
      <c r="J29" s="6"/>
      <c r="K29" s="9"/>
      <c r="L29" s="6"/>
      <c r="M29" s="22"/>
    </row>
    <row r="30" spans="1:18" s="16" customFormat="1" ht="18" customHeight="1">
      <c r="A30" s="7"/>
      <c r="B30" s="3"/>
      <c r="C30" s="3"/>
      <c r="D30" s="243"/>
      <c r="E30" s="9"/>
      <c r="F30" s="6"/>
      <c r="G30" s="9"/>
      <c r="H30" s="6"/>
      <c r="I30" s="9"/>
      <c r="J30" s="6"/>
      <c r="K30" s="9"/>
      <c r="L30" s="6"/>
      <c r="M30" s="22"/>
    </row>
    <row r="31" spans="1:18" s="16" customFormat="1" ht="17.100000000000001" customHeight="1">
      <c r="A31" s="4" t="s">
        <v>162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s="16" customFormat="1" ht="17.100000000000001" customHeight="1">
      <c r="A32" s="239" t="s">
        <v>163</v>
      </c>
      <c r="B32" s="239"/>
      <c r="C32" s="239"/>
      <c r="D32" s="243"/>
      <c r="E32" s="239"/>
      <c r="F32" s="239"/>
      <c r="G32" s="239"/>
      <c r="H32" s="3"/>
      <c r="I32" s="3"/>
      <c r="J32" s="3"/>
      <c r="K32" s="3"/>
      <c r="L32" s="3"/>
      <c r="M32" s="239"/>
      <c r="N32" s="239"/>
      <c r="O32" s="239"/>
      <c r="P32" s="239"/>
      <c r="Q32" s="239"/>
      <c r="R32" s="239"/>
    </row>
    <row r="33" spans="1:18" s="16" customFormat="1" ht="12.75" customHeight="1">
      <c r="A33" s="239"/>
      <c r="B33" s="239"/>
      <c r="C33" s="239"/>
      <c r="D33" s="243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</row>
    <row r="34" spans="1:18" ht="22.2" customHeight="1">
      <c r="A34" s="165" t="s">
        <v>99</v>
      </c>
      <c r="B34" s="165"/>
      <c r="C34" s="165"/>
      <c r="D34" s="166"/>
      <c r="E34" s="168"/>
      <c r="F34" s="167"/>
      <c r="G34" s="168"/>
      <c r="H34" s="169"/>
      <c r="I34" s="170"/>
      <c r="J34" s="169"/>
      <c r="K34" s="168"/>
      <c r="L34" s="169"/>
    </row>
    <row r="38" spans="1:18" ht="21" customHeight="1">
      <c r="H38" s="182"/>
      <c r="I38" s="181"/>
      <c r="J38" s="182"/>
      <c r="L38" s="180"/>
    </row>
    <row r="39" spans="1:18" ht="21" customHeight="1">
      <c r="H39" s="182"/>
      <c r="I39" s="181"/>
      <c r="J39" s="182"/>
      <c r="L39" s="180"/>
    </row>
    <row r="40" spans="1:18" ht="21" customHeight="1">
      <c r="H40" s="182"/>
      <c r="I40" s="183"/>
      <c r="J40" s="182"/>
      <c r="L40" s="182"/>
    </row>
    <row r="41" spans="1:18" ht="21" customHeight="1">
      <c r="H41" s="182"/>
      <c r="I41" s="183"/>
      <c r="J41" s="182"/>
      <c r="L41" s="182"/>
    </row>
    <row r="78" spans="5:17" ht="21" customHeight="1">
      <c r="E78" s="184"/>
      <c r="G78" s="184"/>
      <c r="H78" s="182"/>
      <c r="I78" s="183"/>
      <c r="J78" s="182"/>
      <c r="K78" s="184"/>
      <c r="L78" s="182"/>
      <c r="M78" s="16"/>
      <c r="N78" s="16"/>
      <c r="O78" s="16"/>
      <c r="P78" s="16"/>
      <c r="Q78" s="16"/>
    </row>
    <row r="79" spans="5:17" ht="21" customHeight="1">
      <c r="E79" s="184"/>
      <c r="G79" s="184"/>
      <c r="H79" s="182"/>
      <c r="I79" s="183"/>
      <c r="J79" s="182"/>
      <c r="K79" s="184"/>
      <c r="L79" s="182"/>
      <c r="M79" s="16"/>
      <c r="N79" s="16"/>
      <c r="O79" s="16"/>
      <c r="P79" s="16"/>
      <c r="Q79" s="16"/>
    </row>
    <row r="80" spans="5:17" ht="21" customHeight="1">
      <c r="E80" s="184"/>
      <c r="G80" s="184"/>
      <c r="H80" s="182"/>
      <c r="I80" s="181"/>
      <c r="J80" s="182"/>
      <c r="K80" s="184"/>
      <c r="L80" s="180"/>
      <c r="M80" s="16"/>
      <c r="N80" s="16"/>
      <c r="O80" s="16"/>
      <c r="P80" s="16"/>
      <c r="Q80" s="16"/>
    </row>
    <row r="81" spans="5:17" ht="21" customHeight="1">
      <c r="E81" s="184"/>
      <c r="G81" s="184"/>
      <c r="H81" s="182"/>
      <c r="I81" s="181"/>
      <c r="J81" s="182"/>
      <c r="K81" s="184"/>
      <c r="L81" s="180"/>
      <c r="M81" s="16"/>
      <c r="N81" s="16"/>
      <c r="O81" s="16"/>
      <c r="P81" s="16"/>
      <c r="Q81" s="16"/>
    </row>
    <row r="82" spans="5:17" ht="21" customHeight="1">
      <c r="E82" s="184"/>
      <c r="G82" s="184"/>
      <c r="H82" s="182"/>
      <c r="I82" s="183"/>
      <c r="J82" s="182"/>
      <c r="K82" s="184"/>
      <c r="L82" s="182"/>
      <c r="M82" s="16"/>
      <c r="N82" s="16"/>
      <c r="O82" s="16"/>
      <c r="P82" s="16"/>
      <c r="Q82" s="16"/>
    </row>
    <row r="83" spans="5:17" ht="21" customHeight="1">
      <c r="E83" s="184"/>
      <c r="G83" s="184"/>
      <c r="H83" s="182"/>
      <c r="I83" s="183"/>
      <c r="J83" s="182"/>
      <c r="K83" s="184"/>
      <c r="L83" s="182"/>
      <c r="M83" s="16"/>
      <c r="N83" s="16"/>
      <c r="O83" s="16"/>
      <c r="P83" s="16"/>
      <c r="Q83" s="16"/>
    </row>
    <row r="84" spans="5:17" ht="21" customHeight="1">
      <c r="E84" s="184"/>
      <c r="G84" s="184"/>
      <c r="H84" s="182"/>
      <c r="I84" s="183"/>
      <c r="J84" s="182"/>
      <c r="K84" s="184"/>
      <c r="L84" s="182"/>
      <c r="M84" s="16"/>
      <c r="N84" s="16"/>
      <c r="O84" s="16"/>
      <c r="P84" s="16"/>
      <c r="Q84" s="16"/>
    </row>
    <row r="85" spans="5:17" ht="21" customHeight="1">
      <c r="E85" s="184"/>
      <c r="G85" s="184"/>
      <c r="H85" s="182"/>
      <c r="I85" s="183"/>
      <c r="J85" s="182"/>
      <c r="K85" s="184"/>
      <c r="L85" s="182"/>
      <c r="M85" s="16"/>
      <c r="N85" s="16"/>
      <c r="O85" s="16"/>
      <c r="P85" s="16"/>
      <c r="Q85" s="16"/>
    </row>
    <row r="86" spans="5:17" ht="21" customHeight="1">
      <c r="E86" s="184"/>
      <c r="G86" s="184"/>
      <c r="H86" s="182"/>
      <c r="I86" s="183"/>
      <c r="J86" s="182"/>
      <c r="K86" s="184"/>
      <c r="L86" s="182"/>
      <c r="M86" s="16"/>
      <c r="N86" s="16"/>
      <c r="O86" s="16"/>
      <c r="P86" s="16"/>
      <c r="Q86" s="16"/>
    </row>
    <row r="87" spans="5:17" ht="21" customHeight="1">
      <c r="E87" s="184"/>
      <c r="G87" s="184"/>
      <c r="H87" s="182"/>
      <c r="I87" s="183"/>
      <c r="J87" s="182"/>
      <c r="K87" s="184"/>
      <c r="L87" s="182"/>
      <c r="M87" s="16"/>
      <c r="N87" s="16"/>
      <c r="O87" s="16"/>
      <c r="P87" s="16"/>
      <c r="Q87" s="16"/>
    </row>
    <row r="88" spans="5:17" ht="21" customHeight="1">
      <c r="E88" s="184"/>
      <c r="G88" s="184"/>
      <c r="H88" s="182"/>
      <c r="I88" s="183"/>
      <c r="J88" s="182"/>
      <c r="K88" s="184"/>
      <c r="L88" s="182"/>
      <c r="M88" s="16"/>
      <c r="N88" s="16"/>
      <c r="O88" s="16"/>
      <c r="P88" s="16"/>
      <c r="Q88" s="16"/>
    </row>
  </sheetData>
  <mergeCells count="2">
    <mergeCell ref="H6:J6"/>
    <mergeCell ref="F5:L5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125"/>
  <sheetViews>
    <sheetView topLeftCell="A73" zoomScale="115" zoomScaleNormal="115" zoomScaleSheetLayoutView="87" workbookViewId="0">
      <selection activeCell="A130" sqref="A130"/>
    </sheetView>
  </sheetViews>
  <sheetFormatPr defaultColWidth="0.75" defaultRowHeight="21.75" customHeight="1"/>
  <cols>
    <col min="1" max="1" width="1.875" style="68" customWidth="1"/>
    <col min="2" max="2" width="1.375" style="68" customWidth="1"/>
    <col min="3" max="3" width="39.375" style="68" customWidth="1"/>
    <col min="4" max="4" width="7.75" style="68" customWidth="1"/>
    <col min="5" max="5" width="0.75" style="68" customWidth="1"/>
    <col min="6" max="6" width="12.375" style="75" bestFit="1" customWidth="1"/>
    <col min="7" max="7" width="0.75" style="193" customWidth="1"/>
    <col min="8" max="8" width="12.375" style="75" bestFit="1" customWidth="1"/>
    <col min="9" max="9" width="0.875" style="193" customWidth="1"/>
    <col min="10" max="10" width="12.375" style="75" bestFit="1" customWidth="1"/>
    <col min="11" max="11" width="0.875" style="193" customWidth="1"/>
    <col min="12" max="12" width="12.375" style="75" bestFit="1" customWidth="1"/>
    <col min="13" max="13" width="10.625" style="68" bestFit="1" customWidth="1"/>
    <col min="14" max="241" width="9.125" style="68" customWidth="1"/>
    <col min="242" max="242" width="1.375" style="68" customWidth="1"/>
    <col min="243" max="243" width="52.875" style="68" customWidth="1"/>
    <col min="244" max="244" width="7" style="68" bestFit="1" customWidth="1"/>
    <col min="245" max="245" width="0.75" style="68" customWidth="1"/>
    <col min="246" max="246" width="10.75" style="68" customWidth="1"/>
    <col min="247" max="16384" width="0.75" style="68"/>
  </cols>
  <sheetData>
    <row r="1" spans="1:13" s="80" customFormat="1" ht="21.75" customHeight="1">
      <c r="A1" s="81" t="str">
        <f>+'T 5'!A1</f>
        <v>บริษัท แอดเทค ฮับ จำกัด (มหาชน)</v>
      </c>
      <c r="F1" s="89"/>
      <c r="G1" s="90"/>
      <c r="H1" s="26"/>
      <c r="I1" s="90"/>
      <c r="J1" s="26"/>
      <c r="K1" s="90"/>
      <c r="L1" s="89"/>
    </row>
    <row r="2" spans="1:13" s="80" customFormat="1" ht="21.75" customHeight="1">
      <c r="A2" s="185" t="s">
        <v>44</v>
      </c>
      <c r="B2" s="121"/>
      <c r="C2" s="121"/>
      <c r="D2" s="121"/>
      <c r="F2" s="89"/>
      <c r="G2" s="90"/>
      <c r="H2" s="186"/>
      <c r="I2" s="90"/>
      <c r="J2" s="186"/>
      <c r="K2" s="90"/>
      <c r="L2" s="89"/>
    </row>
    <row r="3" spans="1:13" s="80" customFormat="1" ht="21.75" customHeight="1">
      <c r="A3" s="187" t="s">
        <v>143</v>
      </c>
      <c r="B3" s="188"/>
      <c r="C3" s="188"/>
      <c r="D3" s="188"/>
      <c r="E3" s="189"/>
      <c r="F3" s="132"/>
      <c r="G3" s="133"/>
      <c r="H3" s="190"/>
      <c r="I3" s="133"/>
      <c r="J3" s="190"/>
      <c r="K3" s="133"/>
      <c r="L3" s="132"/>
    </row>
    <row r="4" spans="1:13" s="80" customFormat="1" ht="21.75" customHeight="1">
      <c r="A4" s="77"/>
      <c r="B4" s="77"/>
      <c r="C4" s="77"/>
      <c r="D4" s="77"/>
      <c r="E4" s="78"/>
      <c r="F4" s="41"/>
      <c r="G4" s="42"/>
      <c r="H4" s="79"/>
      <c r="I4" s="42"/>
      <c r="J4" s="79"/>
      <c r="K4" s="42"/>
      <c r="L4" s="41"/>
    </row>
    <row r="5" spans="1:13" s="80" customFormat="1" ht="21.75" customHeight="1">
      <c r="A5" s="81"/>
      <c r="B5" s="81"/>
      <c r="C5" s="81"/>
      <c r="D5" s="81"/>
      <c r="E5" s="82"/>
      <c r="F5" s="245" t="s">
        <v>53</v>
      </c>
      <c r="G5" s="245"/>
      <c r="H5" s="245"/>
      <c r="I5" s="28"/>
      <c r="J5" s="245" t="s">
        <v>78</v>
      </c>
      <c r="K5" s="245"/>
      <c r="L5" s="245"/>
    </row>
    <row r="6" spans="1:13" s="80" customFormat="1" ht="21.75" customHeight="1">
      <c r="A6" s="83"/>
      <c r="B6" s="83"/>
      <c r="C6" s="83"/>
      <c r="E6" s="84"/>
      <c r="F6" s="26" t="s">
        <v>141</v>
      </c>
      <c r="G6" s="28"/>
      <c r="H6" s="26" t="s">
        <v>112</v>
      </c>
      <c r="I6" s="28"/>
      <c r="J6" s="26" t="s">
        <v>141</v>
      </c>
      <c r="K6" s="28"/>
      <c r="L6" s="26" t="s">
        <v>112</v>
      </c>
    </row>
    <row r="7" spans="1:13" s="80" customFormat="1" ht="21.75" customHeight="1">
      <c r="A7" s="83"/>
      <c r="B7" s="83"/>
      <c r="C7" s="83"/>
      <c r="D7" s="85" t="s">
        <v>1</v>
      </c>
      <c r="E7" s="84"/>
      <c r="F7" s="56" t="s">
        <v>2</v>
      </c>
      <c r="G7" s="57"/>
      <c r="H7" s="56" t="s">
        <v>2</v>
      </c>
      <c r="I7" s="58"/>
      <c r="J7" s="56" t="s">
        <v>2</v>
      </c>
      <c r="K7" s="58"/>
      <c r="L7" s="56" t="s">
        <v>2</v>
      </c>
    </row>
    <row r="8" spans="1:13" s="80" customFormat="1" ht="8.1" customHeight="1">
      <c r="A8" s="83"/>
      <c r="B8" s="83"/>
      <c r="C8" s="83"/>
      <c r="D8" s="86"/>
      <c r="E8" s="84"/>
      <c r="F8" s="30"/>
      <c r="G8" s="27"/>
      <c r="H8" s="30"/>
      <c r="I8" s="25"/>
      <c r="J8" s="30"/>
      <c r="K8" s="27"/>
      <c r="L8" s="30"/>
    </row>
    <row r="9" spans="1:13" s="80" customFormat="1" ht="21.75" customHeight="1">
      <c r="A9" s="87" t="s">
        <v>26</v>
      </c>
      <c r="B9" s="88"/>
      <c r="C9" s="88"/>
      <c r="D9" s="88"/>
      <c r="F9" s="89"/>
      <c r="G9" s="90"/>
      <c r="H9" s="89"/>
      <c r="I9" s="90"/>
      <c r="J9" s="91"/>
      <c r="K9" s="90"/>
      <c r="L9" s="91"/>
    </row>
    <row r="10" spans="1:13" s="80" customFormat="1" ht="21.75" customHeight="1">
      <c r="A10" s="88" t="s">
        <v>69</v>
      </c>
      <c r="B10" s="88"/>
      <c r="C10" s="88"/>
      <c r="D10" s="92"/>
      <c r="F10" s="93">
        <f>+'T 5'!J21</f>
        <v>30314909</v>
      </c>
      <c r="G10" s="94"/>
      <c r="H10" s="93">
        <f>+'T 5'!L21</f>
        <v>20548312</v>
      </c>
      <c r="I10" s="94"/>
      <c r="J10" s="93">
        <f>+'T 5'!N21</f>
        <v>15177640</v>
      </c>
      <c r="K10" s="94"/>
      <c r="L10" s="93">
        <f>+'T 5'!P21</f>
        <v>18505165</v>
      </c>
      <c r="M10" s="95"/>
    </row>
    <row r="11" spans="1:13" s="80" customFormat="1" ht="21.75" customHeight="1">
      <c r="A11" s="96" t="s">
        <v>62</v>
      </c>
      <c r="B11" s="88"/>
      <c r="C11" s="88"/>
      <c r="D11" s="92"/>
      <c r="F11" s="36"/>
      <c r="G11" s="90"/>
      <c r="H11" s="36"/>
      <c r="I11" s="90"/>
      <c r="J11" s="36"/>
      <c r="K11" s="90"/>
      <c r="L11" s="36"/>
    </row>
    <row r="12" spans="1:13" s="80" customFormat="1" ht="21.75" customHeight="1">
      <c r="A12" s="96"/>
      <c r="B12" s="97" t="s">
        <v>120</v>
      </c>
      <c r="C12" s="97"/>
    </row>
    <row r="13" spans="1:13" s="80" customFormat="1" ht="21.75" customHeight="1">
      <c r="A13" s="96"/>
      <c r="B13" s="97"/>
      <c r="C13" s="97" t="s">
        <v>70</v>
      </c>
      <c r="D13" s="92">
        <v>12</v>
      </c>
      <c r="F13" s="98">
        <v>258313</v>
      </c>
      <c r="G13" s="94"/>
      <c r="H13" s="98">
        <v>356046</v>
      </c>
      <c r="I13" s="94"/>
      <c r="J13" s="98">
        <v>151475</v>
      </c>
      <c r="K13" s="94"/>
      <c r="L13" s="98">
        <v>251484</v>
      </c>
    </row>
    <row r="14" spans="1:13" s="80" customFormat="1" ht="21.75" customHeight="1">
      <c r="A14" s="96"/>
      <c r="B14" s="97" t="s">
        <v>133</v>
      </c>
      <c r="C14" s="97"/>
      <c r="D14" s="92">
        <v>12</v>
      </c>
      <c r="F14" s="98">
        <v>465187</v>
      </c>
      <c r="G14" s="94"/>
      <c r="H14" s="98">
        <v>466219</v>
      </c>
      <c r="I14" s="94"/>
      <c r="J14" s="98">
        <v>465187</v>
      </c>
      <c r="K14" s="94"/>
      <c r="L14" s="98">
        <v>466219</v>
      </c>
    </row>
    <row r="15" spans="1:13" s="80" customFormat="1" ht="21.75" customHeight="1">
      <c r="A15" s="96"/>
      <c r="B15" s="99" t="s">
        <v>79</v>
      </c>
      <c r="C15" s="99"/>
      <c r="D15" s="92">
        <v>12</v>
      </c>
      <c r="F15" s="98">
        <v>72116</v>
      </c>
      <c r="G15" s="94"/>
      <c r="H15" s="98">
        <v>56434</v>
      </c>
      <c r="I15" s="94"/>
      <c r="J15" s="98">
        <v>2959</v>
      </c>
      <c r="K15" s="94"/>
      <c r="L15" s="98">
        <v>4261</v>
      </c>
    </row>
    <row r="16" spans="1:13" s="80" customFormat="1" ht="21.75" customHeight="1">
      <c r="B16" s="97" t="s">
        <v>130</v>
      </c>
      <c r="C16" s="97"/>
    </row>
    <row r="17" spans="1:13" s="80" customFormat="1" ht="21.75" customHeight="1">
      <c r="B17" s="97"/>
      <c r="C17" s="97" t="s">
        <v>131</v>
      </c>
      <c r="D17" s="92">
        <v>9</v>
      </c>
      <c r="F17" s="93">
        <v>-2902</v>
      </c>
      <c r="G17" s="94"/>
      <c r="H17" s="93">
        <v>-18026</v>
      </c>
      <c r="I17" s="94"/>
      <c r="J17" s="93">
        <v>-2902</v>
      </c>
      <c r="K17" s="94"/>
      <c r="L17" s="93">
        <v>-18026</v>
      </c>
    </row>
    <row r="18" spans="1:13" s="80" customFormat="1" ht="21.75" customHeight="1">
      <c r="B18" s="97" t="s">
        <v>25</v>
      </c>
      <c r="C18" s="97"/>
      <c r="D18" s="92">
        <v>17</v>
      </c>
      <c r="F18" s="98">
        <v>0</v>
      </c>
      <c r="G18" s="94"/>
      <c r="H18" s="98">
        <v>0</v>
      </c>
      <c r="I18" s="94"/>
      <c r="J18" s="98">
        <v>-144621</v>
      </c>
      <c r="K18" s="208"/>
      <c r="L18" s="6">
        <v>-232856</v>
      </c>
    </row>
    <row r="19" spans="1:13" s="80" customFormat="1" ht="21.75" customHeight="1">
      <c r="B19" s="97" t="s">
        <v>42</v>
      </c>
      <c r="C19" s="97"/>
      <c r="D19" s="92"/>
      <c r="F19" s="93">
        <v>78634</v>
      </c>
      <c r="G19" s="94"/>
      <c r="H19" s="93">
        <v>59844</v>
      </c>
      <c r="I19" s="94"/>
      <c r="J19" s="93">
        <v>78634</v>
      </c>
      <c r="K19" s="94"/>
      <c r="L19" s="93">
        <v>59844</v>
      </c>
    </row>
    <row r="20" spans="1:13" s="80" customFormat="1" ht="21.75" customHeight="1">
      <c r="B20" s="97" t="s">
        <v>146</v>
      </c>
      <c r="C20" s="97"/>
      <c r="D20" s="92">
        <v>17</v>
      </c>
      <c r="F20" s="93">
        <v>0</v>
      </c>
      <c r="G20" s="94"/>
      <c r="H20" s="93">
        <v>0</v>
      </c>
      <c r="I20" s="94"/>
      <c r="J20" s="93">
        <v>-3999960</v>
      </c>
      <c r="K20" s="94"/>
      <c r="L20" s="93">
        <v>0</v>
      </c>
    </row>
    <row r="21" spans="1:13" s="80" customFormat="1" ht="21.75" customHeight="1">
      <c r="B21" s="97" t="s">
        <v>80</v>
      </c>
      <c r="C21" s="97"/>
      <c r="D21" s="92"/>
      <c r="F21" s="93">
        <v>290164</v>
      </c>
      <c r="G21" s="94"/>
      <c r="H21" s="93">
        <v>280144</v>
      </c>
      <c r="I21" s="94"/>
      <c r="J21" s="93">
        <v>210826</v>
      </c>
      <c r="K21" s="94"/>
      <c r="L21" s="93">
        <v>203490</v>
      </c>
    </row>
    <row r="22" spans="1:13" s="80" customFormat="1" ht="21.75" customHeight="1">
      <c r="B22" s="97" t="s">
        <v>126</v>
      </c>
      <c r="C22" s="97"/>
      <c r="D22" s="92"/>
      <c r="F22" s="93">
        <v>0</v>
      </c>
      <c r="G22" s="94"/>
      <c r="H22" s="93">
        <v>-296</v>
      </c>
      <c r="I22" s="94"/>
      <c r="J22" s="93">
        <v>0</v>
      </c>
      <c r="K22" s="94"/>
      <c r="L22" s="93">
        <v>0</v>
      </c>
    </row>
    <row r="23" spans="1:13" s="80" customFormat="1" ht="21.75" customHeight="1">
      <c r="B23" s="97" t="s">
        <v>150</v>
      </c>
      <c r="C23" s="97"/>
      <c r="D23" s="92">
        <v>11</v>
      </c>
      <c r="F23" s="93">
        <v>-32163</v>
      </c>
      <c r="G23" s="94"/>
      <c r="H23" s="93">
        <v>-5420</v>
      </c>
      <c r="I23" s="94"/>
      <c r="J23" s="93">
        <v>0</v>
      </c>
      <c r="K23" s="94"/>
      <c r="L23" s="6">
        <v>0</v>
      </c>
    </row>
    <row r="24" spans="1:13" s="80" customFormat="1" ht="21.75" customHeight="1">
      <c r="B24" s="97" t="s">
        <v>155</v>
      </c>
      <c r="C24" s="97"/>
      <c r="D24" s="92">
        <v>10</v>
      </c>
      <c r="F24" s="93">
        <v>3235708</v>
      </c>
      <c r="G24" s="94"/>
      <c r="H24" s="93">
        <v>354637</v>
      </c>
      <c r="I24" s="94"/>
      <c r="J24" s="93">
        <v>24744</v>
      </c>
      <c r="K24" s="94"/>
      <c r="L24" s="6" t="s">
        <v>156</v>
      </c>
    </row>
    <row r="25" spans="1:13" s="80" customFormat="1" ht="21.75" customHeight="1">
      <c r="B25" s="97" t="s">
        <v>59</v>
      </c>
      <c r="C25" s="97"/>
      <c r="D25" s="92"/>
      <c r="F25" s="91"/>
      <c r="G25" s="90"/>
      <c r="H25" s="91"/>
      <c r="I25" s="90"/>
      <c r="J25" s="91"/>
      <c r="K25" s="90"/>
      <c r="L25" s="91"/>
    </row>
    <row r="26" spans="1:13" s="80" customFormat="1" ht="21.75" customHeight="1">
      <c r="B26" s="100" t="s">
        <v>81</v>
      </c>
      <c r="C26" s="100"/>
      <c r="D26" s="92"/>
      <c r="F26" s="98">
        <v>-34050937</v>
      </c>
      <c r="G26" s="94"/>
      <c r="H26" s="98">
        <v>-915743</v>
      </c>
      <c r="I26" s="94"/>
      <c r="J26" s="98">
        <v>-3292990</v>
      </c>
      <c r="K26" s="94"/>
      <c r="L26" s="98">
        <v>-4909851</v>
      </c>
    </row>
    <row r="27" spans="1:13" s="80" customFormat="1" ht="21.75" customHeight="1">
      <c r="B27" s="99" t="s">
        <v>82</v>
      </c>
      <c r="C27" s="99"/>
      <c r="D27" s="92"/>
      <c r="F27" s="98">
        <v>163631</v>
      </c>
      <c r="G27" s="94"/>
      <c r="H27" s="98">
        <v>367735</v>
      </c>
      <c r="I27" s="94"/>
      <c r="J27" s="98">
        <v>0</v>
      </c>
      <c r="K27" s="94"/>
      <c r="L27" s="98">
        <v>200000</v>
      </c>
    </row>
    <row r="28" spans="1:13" s="80" customFormat="1" ht="21.75" customHeight="1">
      <c r="B28" s="101" t="s">
        <v>83</v>
      </c>
      <c r="C28" s="101"/>
      <c r="D28" s="92"/>
      <c r="F28" s="98">
        <v>13762822</v>
      </c>
      <c r="G28" s="94"/>
      <c r="H28" s="98">
        <v>-2400151</v>
      </c>
      <c r="I28" s="94"/>
      <c r="J28" s="98">
        <v>4593174</v>
      </c>
      <c r="K28" s="94"/>
      <c r="L28" s="98">
        <v>1792596</v>
      </c>
    </row>
    <row r="29" spans="1:13" s="80" customFormat="1" ht="21.75" customHeight="1">
      <c r="B29" s="100" t="s">
        <v>84</v>
      </c>
      <c r="C29" s="100"/>
      <c r="D29" s="92"/>
      <c r="F29" s="102">
        <v>2393256</v>
      </c>
      <c r="G29" s="94"/>
      <c r="H29" s="102">
        <v>3560620</v>
      </c>
      <c r="I29" s="94"/>
      <c r="J29" s="102">
        <v>1700121</v>
      </c>
      <c r="K29" s="94"/>
      <c r="L29" s="102">
        <v>3524986</v>
      </c>
    </row>
    <row r="30" spans="1:13" s="80" customFormat="1" ht="8.1" customHeight="1">
      <c r="A30" s="88"/>
      <c r="B30" s="88"/>
      <c r="C30" s="88"/>
      <c r="D30" s="88"/>
      <c r="F30" s="36"/>
      <c r="G30" s="90"/>
      <c r="H30" s="36"/>
      <c r="I30" s="90"/>
      <c r="J30" s="36"/>
      <c r="K30" s="90"/>
      <c r="L30" s="36"/>
    </row>
    <row r="31" spans="1:13" s="80" customFormat="1" ht="21.75" customHeight="1">
      <c r="A31" s="88" t="s">
        <v>151</v>
      </c>
      <c r="B31" s="88"/>
      <c r="C31" s="88"/>
      <c r="D31" s="88"/>
      <c r="E31" s="103"/>
      <c r="F31" s="91">
        <f>SUM(F10:F29)</f>
        <v>16948738</v>
      </c>
      <c r="G31" s="199"/>
      <c r="H31" s="91">
        <f>SUM(H10:H29)</f>
        <v>22710355</v>
      </c>
      <c r="I31" s="199"/>
      <c r="J31" s="91">
        <f>SUM(J10:J29)</f>
        <v>14964287</v>
      </c>
      <c r="K31" s="199"/>
      <c r="L31" s="91">
        <f>SUM(L10:L29)</f>
        <v>19847312</v>
      </c>
    </row>
    <row r="32" spans="1:13" s="78" customFormat="1" ht="21.75" customHeight="1">
      <c r="A32" s="104" t="s">
        <v>110</v>
      </c>
      <c r="B32" s="88"/>
      <c r="C32" s="88"/>
      <c r="D32" s="88"/>
      <c r="E32" s="80"/>
      <c r="F32" s="102">
        <v>-2885132</v>
      </c>
      <c r="G32" s="94"/>
      <c r="H32" s="102">
        <v>-2188496</v>
      </c>
      <c r="I32" s="94"/>
      <c r="J32" s="102">
        <v>-2103916</v>
      </c>
      <c r="K32" s="94"/>
      <c r="L32" s="102">
        <v>-1869002</v>
      </c>
      <c r="M32" s="80"/>
    </row>
    <row r="33" spans="1:17" s="78" customFormat="1" ht="8.1" customHeight="1">
      <c r="A33" s="88"/>
      <c r="B33" s="88"/>
      <c r="C33" s="88"/>
      <c r="D33" s="88"/>
      <c r="E33" s="80"/>
      <c r="F33" s="36"/>
      <c r="G33" s="90"/>
      <c r="H33" s="36"/>
      <c r="I33" s="90"/>
      <c r="J33" s="36"/>
      <c r="K33" s="42"/>
      <c r="L33" s="36"/>
      <c r="M33" s="80"/>
    </row>
    <row r="34" spans="1:17" s="78" customFormat="1" ht="21.75" customHeight="1">
      <c r="A34" s="88" t="s">
        <v>152</v>
      </c>
      <c r="B34" s="88"/>
      <c r="C34" s="88"/>
      <c r="D34" s="88"/>
      <c r="E34" s="105"/>
      <c r="F34" s="39">
        <f>SUM(F31:F32)</f>
        <v>14063606</v>
      </c>
      <c r="G34" s="38"/>
      <c r="H34" s="39">
        <f>SUM(H31:H32)</f>
        <v>20521859</v>
      </c>
      <c r="I34" s="38"/>
      <c r="J34" s="39">
        <f>SUM(J31:J32)</f>
        <v>12860371</v>
      </c>
      <c r="K34" s="38"/>
      <c r="L34" s="39">
        <f>SUM(L31:L32)</f>
        <v>17978310</v>
      </c>
    </row>
    <row r="35" spans="1:17" s="78" customFormat="1" ht="21.75" customHeight="1">
      <c r="A35" s="88"/>
      <c r="B35" s="88"/>
      <c r="C35" s="88"/>
      <c r="D35" s="88"/>
      <c r="E35" s="105"/>
      <c r="F35" s="36"/>
      <c r="G35" s="38"/>
      <c r="H35" s="36"/>
      <c r="I35" s="38"/>
      <c r="J35" s="36"/>
      <c r="K35" s="38"/>
      <c r="L35" s="36"/>
    </row>
    <row r="36" spans="1:17" s="78" customFormat="1" ht="21.75" customHeight="1">
      <c r="A36" s="88"/>
      <c r="B36" s="88"/>
      <c r="C36" s="88"/>
      <c r="D36" s="88"/>
      <c r="E36" s="105"/>
      <c r="F36" s="36"/>
      <c r="G36" s="38"/>
      <c r="H36" s="36"/>
      <c r="I36" s="38"/>
      <c r="J36" s="36"/>
      <c r="K36" s="38"/>
      <c r="L36" s="36"/>
    </row>
    <row r="37" spans="1:17" s="78" customFormat="1" ht="15.75" customHeight="1">
      <c r="A37" s="88"/>
      <c r="B37" s="88"/>
      <c r="C37" s="88"/>
      <c r="D37" s="88"/>
      <c r="E37" s="105"/>
      <c r="F37" s="36"/>
      <c r="G37" s="38"/>
      <c r="H37" s="36"/>
      <c r="I37" s="38"/>
      <c r="J37" s="36"/>
      <c r="K37" s="38"/>
      <c r="L37" s="36"/>
    </row>
    <row r="38" spans="1:17" s="3" customFormat="1" ht="21.75" customHeight="1">
      <c r="A38" s="248" t="s">
        <v>104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0"/>
      <c r="N38" s="240"/>
      <c r="O38" s="240"/>
      <c r="P38" s="240"/>
      <c r="Q38" s="240"/>
    </row>
    <row r="39" spans="1:17" s="3" customFormat="1" ht="21.75" customHeight="1">
      <c r="A39" s="252" t="s">
        <v>134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  <c r="L39" s="252"/>
    </row>
    <row r="40" spans="1:17" s="3" customFormat="1" ht="15.75" customHeight="1">
      <c r="A40" s="243"/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</row>
    <row r="41" spans="1:17" s="3" customFormat="1" ht="16.5" customHeight="1">
      <c r="A41" s="243"/>
      <c r="B41" s="243"/>
      <c r="C41" s="243"/>
      <c r="D41" s="243"/>
      <c r="E41" s="243"/>
      <c r="F41" s="37"/>
      <c r="G41" s="239"/>
      <c r="H41" s="239"/>
      <c r="I41" s="239"/>
      <c r="J41" s="239"/>
      <c r="K41" s="239"/>
    </row>
    <row r="42" spans="1:17" s="78" customFormat="1" ht="22.2" customHeight="1">
      <c r="A42" s="191" t="str">
        <f>'7'!A34</f>
        <v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v>
      </c>
      <c r="B42" s="191"/>
      <c r="C42" s="191"/>
      <c r="D42" s="191"/>
      <c r="E42" s="189"/>
      <c r="F42" s="132"/>
      <c r="G42" s="133"/>
      <c r="H42" s="39"/>
      <c r="I42" s="133"/>
      <c r="J42" s="39"/>
      <c r="K42" s="133"/>
      <c r="L42" s="132"/>
    </row>
    <row r="43" spans="1:17" s="80" customFormat="1" ht="21.75" customHeight="1">
      <c r="A43" s="81" t="str">
        <f>+A1</f>
        <v>บริษัท แอดเทค ฮับ จำกัด (มหาชน)</v>
      </c>
      <c r="D43" s="110"/>
      <c r="E43" s="78"/>
      <c r="F43" s="41"/>
      <c r="G43" s="42"/>
      <c r="H43" s="36"/>
      <c r="I43" s="42"/>
      <c r="J43" s="36"/>
      <c r="K43" s="42"/>
      <c r="L43" s="41"/>
    </row>
    <row r="44" spans="1:17" s="80" customFormat="1" ht="21.75" customHeight="1">
      <c r="A44" s="121" t="s">
        <v>118</v>
      </c>
      <c r="B44" s="110"/>
      <c r="C44" s="110"/>
      <c r="D44" s="110"/>
      <c r="E44" s="78"/>
      <c r="F44" s="41"/>
      <c r="G44" s="42"/>
      <c r="H44" s="36"/>
      <c r="I44" s="42"/>
      <c r="J44" s="36"/>
      <c r="K44" s="42"/>
      <c r="L44" s="41"/>
    </row>
    <row r="45" spans="1:17" s="78" customFormat="1" ht="21.75" customHeight="1">
      <c r="A45" s="188" t="str">
        <f>A3</f>
        <v>สำหรับงวดสามเดือนสิ้นสุดวันที่ 31 มีนาคม พ.ศ. 2564</v>
      </c>
      <c r="B45" s="191"/>
      <c r="C45" s="191"/>
      <c r="D45" s="191"/>
      <c r="E45" s="189"/>
      <c r="F45" s="132"/>
      <c r="G45" s="133"/>
      <c r="H45" s="39"/>
      <c r="I45" s="133"/>
      <c r="J45" s="39"/>
      <c r="K45" s="133"/>
      <c r="L45" s="132"/>
    </row>
    <row r="46" spans="1:17" s="107" customFormat="1" ht="21.75" customHeight="1">
      <c r="A46" s="106"/>
      <c r="D46" s="108"/>
      <c r="F46" s="40"/>
      <c r="G46" s="44"/>
      <c r="H46" s="40"/>
      <c r="I46" s="44"/>
      <c r="J46" s="40"/>
      <c r="K46" s="44"/>
      <c r="L46" s="40"/>
      <c r="M46" s="109"/>
    </row>
    <row r="47" spans="1:17" s="80" customFormat="1" ht="21.75" customHeight="1">
      <c r="A47" s="81"/>
      <c r="B47" s="81"/>
      <c r="C47" s="81"/>
      <c r="D47" s="81"/>
      <c r="E47" s="82"/>
      <c r="F47" s="245" t="s">
        <v>53</v>
      </c>
      <c r="G47" s="245"/>
      <c r="H47" s="245"/>
      <c r="I47" s="28"/>
      <c r="J47" s="245" t="s">
        <v>54</v>
      </c>
      <c r="K47" s="245"/>
      <c r="L47" s="245"/>
    </row>
    <row r="48" spans="1:17" s="78" customFormat="1" ht="21.75" customHeight="1">
      <c r="A48" s="110"/>
      <c r="B48" s="110"/>
      <c r="C48" s="110"/>
      <c r="E48" s="84"/>
      <c r="F48" s="26" t="s">
        <v>141</v>
      </c>
      <c r="G48" s="28"/>
      <c r="H48" s="26" t="s">
        <v>112</v>
      </c>
      <c r="I48" s="28"/>
      <c r="J48" s="26" t="s">
        <v>141</v>
      </c>
      <c r="K48" s="28"/>
      <c r="L48" s="26" t="s">
        <v>112</v>
      </c>
    </row>
    <row r="49" spans="1:13" s="78" customFormat="1" ht="21.75" customHeight="1">
      <c r="A49" s="110"/>
      <c r="B49" s="110"/>
      <c r="C49" s="110"/>
      <c r="D49" s="85" t="s">
        <v>1</v>
      </c>
      <c r="E49" s="84"/>
      <c r="F49" s="56" t="s">
        <v>2</v>
      </c>
      <c r="G49" s="57"/>
      <c r="H49" s="56" t="s">
        <v>2</v>
      </c>
      <c r="I49" s="58"/>
      <c r="J49" s="56" t="s">
        <v>2</v>
      </c>
      <c r="K49" s="58"/>
      <c r="L49" s="56" t="s">
        <v>2</v>
      </c>
    </row>
    <row r="50" spans="1:13" s="78" customFormat="1" ht="21.75" customHeight="1">
      <c r="A50" s="110"/>
      <c r="B50" s="110"/>
      <c r="C50" s="110"/>
      <c r="D50" s="86"/>
      <c r="E50" s="84"/>
      <c r="F50" s="30"/>
      <c r="G50" s="27"/>
      <c r="H50" s="30"/>
      <c r="I50" s="25"/>
      <c r="J50" s="30"/>
      <c r="K50" s="27"/>
      <c r="L50" s="30"/>
    </row>
    <row r="51" spans="1:13" s="78" customFormat="1" ht="21.75" customHeight="1">
      <c r="A51" s="87" t="s">
        <v>27</v>
      </c>
      <c r="B51" s="87"/>
      <c r="C51" s="87"/>
      <c r="D51" s="87"/>
      <c r="E51" s="80"/>
      <c r="F51" s="89"/>
      <c r="G51" s="90"/>
      <c r="H51" s="89"/>
      <c r="I51" s="90"/>
      <c r="J51" s="36"/>
      <c r="K51" s="90"/>
      <c r="L51" s="36"/>
    </row>
    <row r="52" spans="1:13" s="78" customFormat="1" ht="21.75" customHeight="1">
      <c r="A52" s="97" t="s">
        <v>119</v>
      </c>
      <c r="B52" s="87"/>
      <c r="C52" s="87"/>
      <c r="D52" s="87"/>
      <c r="E52" s="80"/>
    </row>
    <row r="53" spans="1:13" s="78" customFormat="1" ht="21.75" customHeight="1">
      <c r="A53" s="97"/>
      <c r="B53" s="88" t="s">
        <v>70</v>
      </c>
      <c r="C53" s="87"/>
      <c r="D53" s="92">
        <v>12</v>
      </c>
      <c r="E53" s="80"/>
      <c r="F53" s="89">
        <v>-85034</v>
      </c>
      <c r="G53" s="90"/>
      <c r="H53" s="89">
        <v>-130934</v>
      </c>
      <c r="I53" s="90"/>
      <c r="J53" s="89">
        <v>-85034</v>
      </c>
      <c r="K53" s="90"/>
      <c r="L53" s="36">
        <v>-130934</v>
      </c>
    </row>
    <row r="54" spans="1:13" s="109" customFormat="1" ht="21.75" customHeight="1">
      <c r="A54" s="97" t="s">
        <v>40</v>
      </c>
      <c r="B54" s="111"/>
      <c r="C54" s="111"/>
      <c r="D54" s="92"/>
      <c r="E54" s="107"/>
      <c r="F54" s="98">
        <v>0</v>
      </c>
      <c r="G54" s="94"/>
      <c r="H54" s="98">
        <v>-320000</v>
      </c>
      <c r="I54" s="94"/>
      <c r="J54" s="98">
        <v>0</v>
      </c>
      <c r="K54" s="94"/>
      <c r="L54" s="6">
        <v>0</v>
      </c>
    </row>
    <row r="55" spans="1:13" s="109" customFormat="1" ht="21.75" customHeight="1">
      <c r="A55" s="97" t="s">
        <v>147</v>
      </c>
      <c r="B55" s="111"/>
      <c r="C55" s="111"/>
      <c r="D55" s="92">
        <v>17</v>
      </c>
      <c r="E55" s="107"/>
      <c r="F55" s="6">
        <v>0</v>
      </c>
      <c r="G55" s="94"/>
      <c r="H55" s="6">
        <v>0</v>
      </c>
      <c r="I55" s="94"/>
      <c r="J55" s="6">
        <v>-10000000</v>
      </c>
      <c r="K55" s="94"/>
      <c r="L55" s="98">
        <v>0</v>
      </c>
    </row>
    <row r="56" spans="1:13" s="109" customFormat="1" ht="21.75" customHeight="1">
      <c r="A56" s="97" t="s">
        <v>160</v>
      </c>
      <c r="B56" s="111"/>
      <c r="C56" s="111"/>
    </row>
    <row r="57" spans="1:13" s="109" customFormat="1" ht="21.75" customHeight="1">
      <c r="A57" s="97"/>
      <c r="B57" s="88" t="s">
        <v>161</v>
      </c>
      <c r="C57" s="111"/>
      <c r="D57" s="92">
        <v>17</v>
      </c>
      <c r="E57" s="107"/>
      <c r="F57" s="6">
        <v>0</v>
      </c>
      <c r="G57" s="90"/>
      <c r="H57" s="6">
        <v>0</v>
      </c>
      <c r="I57" s="90"/>
      <c r="J57" s="6">
        <v>2000000</v>
      </c>
      <c r="K57" s="90"/>
      <c r="L57" s="36">
        <v>10000000</v>
      </c>
    </row>
    <row r="58" spans="1:13" s="109" customFormat="1" ht="21.75" customHeight="1">
      <c r="A58" s="97" t="s">
        <v>154</v>
      </c>
      <c r="B58" s="111"/>
      <c r="C58" s="111"/>
      <c r="D58" s="92">
        <v>17</v>
      </c>
      <c r="E58" s="107"/>
      <c r="F58" s="6">
        <v>0</v>
      </c>
      <c r="G58" s="90"/>
      <c r="H58" s="6">
        <v>0</v>
      </c>
      <c r="I58" s="90"/>
      <c r="J58" s="6">
        <v>3999960</v>
      </c>
      <c r="K58" s="90"/>
      <c r="L58" s="36">
        <v>0</v>
      </c>
    </row>
    <row r="59" spans="1:13" s="109" customFormat="1" ht="21.75" customHeight="1">
      <c r="A59" s="97" t="s">
        <v>58</v>
      </c>
      <c r="B59" s="107"/>
      <c r="C59" s="107"/>
      <c r="D59" s="92">
        <v>17</v>
      </c>
      <c r="F59" s="98">
        <v>0</v>
      </c>
      <c r="G59" s="112"/>
      <c r="H59" s="98">
        <v>0</v>
      </c>
      <c r="I59" s="112"/>
      <c r="J59" s="98">
        <v>144621</v>
      </c>
      <c r="K59" s="112"/>
      <c r="L59" s="6">
        <v>232856</v>
      </c>
    </row>
    <row r="60" spans="1:13" s="109" customFormat="1" ht="8.1" customHeight="1">
      <c r="A60" s="113"/>
      <c r="B60" s="113"/>
      <c r="C60" s="113"/>
      <c r="D60" s="114"/>
      <c r="F60" s="115"/>
      <c r="G60" s="42"/>
      <c r="H60" s="115"/>
      <c r="I60" s="42"/>
      <c r="J60" s="115"/>
      <c r="K60" s="42"/>
      <c r="L60" s="115"/>
    </row>
    <row r="61" spans="1:13" s="109" customFormat="1" ht="21.75" customHeight="1">
      <c r="A61" s="116" t="s">
        <v>102</v>
      </c>
      <c r="B61" s="116"/>
      <c r="C61" s="116"/>
      <c r="D61" s="108"/>
      <c r="F61" s="39">
        <f>SUM(F53:F59)</f>
        <v>-85034</v>
      </c>
      <c r="G61" s="42"/>
      <c r="H61" s="39">
        <f>SUM(H53:H59)</f>
        <v>-450934</v>
      </c>
      <c r="I61" s="42"/>
      <c r="J61" s="39">
        <f>SUM(J53:J59)</f>
        <v>-3940453</v>
      </c>
      <c r="K61" s="42"/>
      <c r="L61" s="39">
        <f>SUM(L53:L59)</f>
        <v>10101922</v>
      </c>
    </row>
    <row r="62" spans="1:13" s="78" customFormat="1" ht="21.75" customHeight="1">
      <c r="A62" s="110"/>
      <c r="B62" s="110"/>
      <c r="C62" s="110"/>
      <c r="D62" s="110"/>
      <c r="F62" s="115"/>
      <c r="G62" s="42"/>
      <c r="H62" s="115"/>
      <c r="I62" s="42"/>
      <c r="J62" s="115"/>
      <c r="K62" s="42"/>
      <c r="L62" s="115"/>
    </row>
    <row r="63" spans="1:13" s="109" customFormat="1" ht="21.75" customHeight="1">
      <c r="A63" s="117" t="s">
        <v>28</v>
      </c>
      <c r="B63" s="118"/>
      <c r="C63" s="118"/>
      <c r="D63" s="114"/>
      <c r="F63" s="36"/>
      <c r="G63" s="42"/>
      <c r="H63" s="36"/>
      <c r="I63" s="42"/>
      <c r="J63" s="36"/>
      <c r="K63" s="42"/>
      <c r="L63" s="36"/>
      <c r="M63" s="107"/>
    </row>
    <row r="64" spans="1:13" s="109" customFormat="1" ht="21.75" customHeight="1">
      <c r="A64" s="119" t="s">
        <v>128</v>
      </c>
      <c r="B64" s="113"/>
      <c r="C64" s="113"/>
      <c r="D64" s="114">
        <v>14</v>
      </c>
      <c r="F64" s="120">
        <v>-430210</v>
      </c>
      <c r="G64" s="112"/>
      <c r="H64" s="120">
        <v>-429522</v>
      </c>
      <c r="I64" s="112"/>
      <c r="J64" s="120">
        <v>-430210</v>
      </c>
      <c r="K64" s="112"/>
      <c r="L64" s="98">
        <v>-429522</v>
      </c>
    </row>
    <row r="65" spans="1:17" s="109" customFormat="1" ht="21.75" customHeight="1">
      <c r="A65" s="119" t="s">
        <v>127</v>
      </c>
      <c r="B65" s="113"/>
      <c r="C65" s="113"/>
      <c r="D65" s="114">
        <v>14</v>
      </c>
      <c r="F65" s="120">
        <v>-66446</v>
      </c>
      <c r="G65" s="112"/>
      <c r="H65" s="120">
        <v>-49471</v>
      </c>
      <c r="I65" s="112"/>
      <c r="J65" s="120">
        <v>-66446</v>
      </c>
      <c r="K65" s="112"/>
      <c r="L65" s="98">
        <v>-49471</v>
      </c>
    </row>
    <row r="66" spans="1:17" s="109" customFormat="1" ht="21.75" customHeight="1">
      <c r="A66" s="119" t="s">
        <v>149</v>
      </c>
      <c r="B66" s="113"/>
      <c r="C66" s="113"/>
      <c r="D66" s="114"/>
      <c r="F66" s="120">
        <v>-40</v>
      </c>
      <c r="G66" s="112"/>
      <c r="H66" s="120">
        <v>0</v>
      </c>
      <c r="I66" s="112"/>
      <c r="J66" s="120">
        <v>0</v>
      </c>
      <c r="K66" s="112"/>
      <c r="L66" s="98">
        <v>0</v>
      </c>
    </row>
    <row r="67" spans="1:17" s="109" customFormat="1" ht="21.75" customHeight="1">
      <c r="A67" s="119" t="s">
        <v>98</v>
      </c>
      <c r="B67" s="113"/>
      <c r="C67" s="113"/>
      <c r="D67" s="114">
        <v>15</v>
      </c>
      <c r="F67" s="120">
        <v>-15999950</v>
      </c>
      <c r="G67" s="112"/>
      <c r="H67" s="120">
        <v>-26000000</v>
      </c>
      <c r="I67" s="112"/>
      <c r="J67" s="120">
        <v>-15999950</v>
      </c>
      <c r="K67" s="112"/>
      <c r="L67" s="98">
        <v>-26000000</v>
      </c>
    </row>
    <row r="68" spans="1:17" s="107" customFormat="1" ht="8.1" customHeight="1">
      <c r="A68" s="113"/>
      <c r="B68" s="113"/>
      <c r="C68" s="113"/>
      <c r="D68" s="114"/>
      <c r="E68" s="109"/>
      <c r="F68" s="115"/>
      <c r="G68" s="42"/>
      <c r="H68" s="115"/>
      <c r="I68" s="42"/>
      <c r="J68" s="115"/>
      <c r="K68" s="42"/>
      <c r="L68" s="115"/>
      <c r="M68" s="109"/>
    </row>
    <row r="69" spans="1:17" s="107" customFormat="1" ht="21.75" customHeight="1">
      <c r="A69" s="113" t="s">
        <v>132</v>
      </c>
      <c r="B69" s="113"/>
      <c r="C69" s="113"/>
      <c r="D69" s="114"/>
      <c r="E69" s="109"/>
      <c r="F69" s="39">
        <f>SUM(F64:F67)</f>
        <v>-16496646</v>
      </c>
      <c r="G69" s="42"/>
      <c r="H69" s="39">
        <f>SUM(H64:H67)</f>
        <v>-26478993</v>
      </c>
      <c r="I69" s="42"/>
      <c r="J69" s="39">
        <f>SUM(J64:J67)</f>
        <v>-16496606</v>
      </c>
      <c r="K69" s="42"/>
      <c r="L69" s="39">
        <f>SUM(L64:L67)</f>
        <v>-26478993</v>
      </c>
      <c r="M69" s="109"/>
    </row>
    <row r="70" spans="1:17" s="80" customFormat="1" ht="21.75" customHeight="1">
      <c r="A70" s="121"/>
      <c r="B70" s="122"/>
      <c r="C70" s="122"/>
      <c r="D70" s="122"/>
      <c r="F70" s="36"/>
      <c r="G70" s="90"/>
      <c r="H70" s="36"/>
      <c r="I70" s="90"/>
      <c r="J70" s="36"/>
      <c r="K70" s="90"/>
      <c r="L70" s="36"/>
      <c r="M70" s="78"/>
    </row>
    <row r="71" spans="1:17" s="109" customFormat="1" ht="21.75" customHeight="1">
      <c r="A71" s="123" t="s">
        <v>103</v>
      </c>
      <c r="B71" s="124"/>
      <c r="C71" s="124"/>
      <c r="D71" s="125"/>
      <c r="E71" s="107"/>
      <c r="F71" s="36">
        <f>SUM(F69,F61,F34)</f>
        <v>-2518074</v>
      </c>
      <c r="G71" s="90"/>
      <c r="H71" s="36">
        <f>SUM(H69,H61,H34)</f>
        <v>-6408068</v>
      </c>
      <c r="I71" s="90"/>
      <c r="J71" s="36">
        <f>SUM(J69,J61,J34)</f>
        <v>-7576688</v>
      </c>
      <c r="K71" s="90"/>
      <c r="L71" s="36">
        <f>SUM(L69,L61,L34)</f>
        <v>1601239</v>
      </c>
    </row>
    <row r="72" spans="1:17" s="107" customFormat="1" ht="21.75" customHeight="1">
      <c r="A72" s="124" t="s">
        <v>61</v>
      </c>
      <c r="B72" s="124"/>
      <c r="C72" s="124"/>
      <c r="D72" s="125"/>
      <c r="F72" s="98">
        <v>58984148</v>
      </c>
      <c r="G72" s="94"/>
      <c r="H72" s="98">
        <v>41831607</v>
      </c>
      <c r="I72" s="94"/>
      <c r="J72" s="98">
        <v>55439138</v>
      </c>
      <c r="K72" s="94"/>
      <c r="L72" s="98">
        <v>26654157</v>
      </c>
      <c r="M72" s="109"/>
    </row>
    <row r="73" spans="1:17" s="109" customFormat="1" ht="8.1" customHeight="1">
      <c r="A73" s="113"/>
      <c r="B73" s="113"/>
      <c r="C73" s="113"/>
      <c r="D73" s="114"/>
      <c r="F73" s="115"/>
      <c r="G73" s="42"/>
      <c r="H73" s="115"/>
      <c r="I73" s="42"/>
      <c r="J73" s="115"/>
      <c r="K73" s="42"/>
      <c r="L73" s="115"/>
    </row>
    <row r="74" spans="1:17" s="107" customFormat="1" ht="21.75" customHeight="1" thickBot="1">
      <c r="A74" s="123" t="s">
        <v>94</v>
      </c>
      <c r="B74" s="124"/>
      <c r="C74" s="124"/>
      <c r="D74" s="125"/>
      <c r="F74" s="43">
        <f>SUM(F71:F72)</f>
        <v>56466074</v>
      </c>
      <c r="G74" s="90"/>
      <c r="H74" s="43">
        <f>SUM(H71:H72)</f>
        <v>35423539</v>
      </c>
      <c r="I74" s="90"/>
      <c r="J74" s="43">
        <f>SUM(J71:J72)</f>
        <v>47862450</v>
      </c>
      <c r="K74" s="90"/>
      <c r="L74" s="43">
        <f>SUM(L71:L72)</f>
        <v>28255396</v>
      </c>
      <c r="M74" s="126"/>
      <c r="N74" s="95"/>
      <c r="O74" s="95"/>
    </row>
    <row r="75" spans="1:17" s="107" customFormat="1" ht="21.75" customHeight="1" thickTop="1">
      <c r="A75" s="106"/>
      <c r="D75" s="108"/>
      <c r="F75" s="40"/>
      <c r="G75" s="44"/>
      <c r="H75" s="40"/>
      <c r="I75" s="44"/>
      <c r="J75" s="40"/>
      <c r="K75" s="44"/>
      <c r="L75" s="40"/>
      <c r="M75" s="109"/>
    </row>
    <row r="76" spans="1:17" s="107" customFormat="1" ht="21.75" customHeight="1">
      <c r="A76" s="106"/>
      <c r="D76" s="108"/>
      <c r="F76" s="40"/>
      <c r="G76" s="44"/>
      <c r="H76" s="40"/>
      <c r="I76" s="44"/>
      <c r="J76" s="40"/>
      <c r="K76" s="44"/>
      <c r="L76" s="40"/>
      <c r="M76" s="109"/>
    </row>
    <row r="77" spans="1:17" s="107" customFormat="1" ht="25.5" customHeight="1">
      <c r="A77" s="106"/>
      <c r="D77" s="108"/>
      <c r="F77" s="40"/>
      <c r="G77" s="44"/>
      <c r="H77" s="40"/>
      <c r="I77" s="44"/>
      <c r="J77" s="40"/>
      <c r="K77" s="44"/>
      <c r="L77" s="40"/>
      <c r="M77" s="109"/>
    </row>
    <row r="78" spans="1:17" s="107" customFormat="1" ht="24" customHeight="1">
      <c r="A78" s="106"/>
      <c r="D78" s="108"/>
      <c r="F78" s="40"/>
      <c r="G78" s="44"/>
      <c r="H78" s="40"/>
      <c r="I78" s="44"/>
      <c r="J78" s="40"/>
      <c r="K78" s="44"/>
      <c r="L78" s="40"/>
      <c r="M78" s="109"/>
    </row>
    <row r="79" spans="1:17" s="3" customFormat="1" ht="21.75" customHeight="1">
      <c r="A79" s="248" t="s">
        <v>104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0"/>
      <c r="N79" s="240"/>
      <c r="O79" s="240"/>
      <c r="P79" s="240"/>
      <c r="Q79" s="240"/>
    </row>
    <row r="80" spans="1:17" s="3" customFormat="1" ht="21.75" customHeight="1">
      <c r="A80" s="252" t="s">
        <v>134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</row>
    <row r="81" spans="1:12" s="3" customFormat="1" ht="21.75" customHeight="1">
      <c r="A81" s="243"/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</row>
    <row r="82" spans="1:12" s="3" customFormat="1" ht="18.600000000000001">
      <c r="A82" s="243"/>
      <c r="B82" s="243"/>
      <c r="C82" s="243"/>
      <c r="D82" s="243"/>
      <c r="E82" s="243"/>
      <c r="F82" s="243"/>
      <c r="G82" s="243"/>
      <c r="H82" s="243"/>
      <c r="I82" s="243"/>
      <c r="J82" s="243"/>
      <c r="K82" s="243"/>
      <c r="L82" s="243"/>
    </row>
    <row r="83" spans="1:12" s="80" customFormat="1" ht="22.2" customHeight="1">
      <c r="A83" s="192" t="str">
        <f>'7'!A34</f>
        <v>หมายเหตุประกอบข้อมูลทางการเงินรวมและข้อมูลทางการเงินเฉพาะกิจการเป็นส่วนหนึ่งของงบการเงินระหว่างกาลนี้</v>
      </c>
      <c r="B83" s="189"/>
      <c r="C83" s="189"/>
      <c r="D83" s="189"/>
      <c r="E83" s="189"/>
      <c r="F83" s="132"/>
      <c r="G83" s="133"/>
      <c r="H83" s="132"/>
      <c r="I83" s="133"/>
      <c r="J83" s="132"/>
      <c r="K83" s="133"/>
      <c r="L83" s="132"/>
    </row>
    <row r="84" spans="1:12" s="80" customFormat="1" ht="21.75" customHeight="1">
      <c r="F84" s="89"/>
      <c r="G84" s="90"/>
      <c r="H84" s="89"/>
      <c r="I84" s="90"/>
      <c r="J84" s="89"/>
      <c r="K84" s="90"/>
      <c r="L84" s="89"/>
    </row>
    <row r="85" spans="1:12" s="80" customFormat="1" ht="21.75" customHeight="1">
      <c r="F85" s="89"/>
      <c r="G85" s="90"/>
      <c r="H85" s="89"/>
      <c r="I85" s="90"/>
      <c r="J85" s="89"/>
      <c r="K85" s="90"/>
      <c r="L85" s="89"/>
    </row>
    <row r="86" spans="1:12" s="80" customFormat="1" ht="21.75" customHeight="1">
      <c r="F86" s="89"/>
      <c r="G86" s="90"/>
      <c r="H86" s="89"/>
      <c r="I86" s="90"/>
      <c r="J86" s="89"/>
      <c r="K86" s="90"/>
      <c r="L86" s="89"/>
    </row>
    <row r="87" spans="1:12" s="80" customFormat="1" ht="21.75" customHeight="1">
      <c r="F87" s="89"/>
      <c r="G87" s="90"/>
      <c r="H87" s="89"/>
      <c r="I87" s="90"/>
      <c r="J87" s="89"/>
      <c r="K87" s="90"/>
      <c r="L87" s="89"/>
    </row>
    <row r="88" spans="1:12" s="80" customFormat="1" ht="21.75" customHeight="1">
      <c r="F88" s="89"/>
      <c r="G88" s="90"/>
      <c r="H88" s="89"/>
      <c r="I88" s="90"/>
      <c r="J88" s="89"/>
      <c r="K88" s="90"/>
      <c r="L88" s="89"/>
    </row>
    <row r="89" spans="1:12" s="80" customFormat="1" ht="21.75" customHeight="1">
      <c r="F89" s="89"/>
      <c r="G89" s="90"/>
      <c r="H89" s="89"/>
      <c r="I89" s="90"/>
      <c r="J89" s="89"/>
      <c r="K89" s="90"/>
      <c r="L89" s="89"/>
    </row>
    <row r="90" spans="1:12" s="80" customFormat="1" ht="21.75" customHeight="1">
      <c r="F90" s="89"/>
      <c r="G90" s="90"/>
      <c r="H90" s="89"/>
      <c r="I90" s="90"/>
      <c r="J90" s="89"/>
      <c r="K90" s="90"/>
      <c r="L90" s="89"/>
    </row>
    <row r="91" spans="1:12" s="80" customFormat="1" ht="21.75" customHeight="1">
      <c r="F91" s="89"/>
      <c r="G91" s="90"/>
      <c r="H91" s="89"/>
      <c r="I91" s="90"/>
      <c r="J91" s="89"/>
      <c r="K91" s="90"/>
      <c r="L91" s="89"/>
    </row>
    <row r="92" spans="1:12" s="80" customFormat="1" ht="21.75" customHeight="1">
      <c r="F92" s="89"/>
      <c r="G92" s="90"/>
      <c r="H92" s="89"/>
      <c r="I92" s="90"/>
      <c r="J92" s="89"/>
      <c r="K92" s="90"/>
      <c r="L92" s="89"/>
    </row>
    <row r="93" spans="1:12" s="80" customFormat="1" ht="21.75" customHeight="1">
      <c r="F93" s="89"/>
      <c r="G93" s="90"/>
      <c r="H93" s="89"/>
      <c r="I93" s="90"/>
      <c r="J93" s="89"/>
      <c r="K93" s="90"/>
      <c r="L93" s="89"/>
    </row>
    <row r="94" spans="1:12" s="80" customFormat="1" ht="21.75" customHeight="1">
      <c r="F94" s="89"/>
      <c r="G94" s="90"/>
      <c r="H94" s="89"/>
      <c r="I94" s="90"/>
      <c r="J94" s="89"/>
      <c r="K94" s="90"/>
      <c r="L94" s="89"/>
    </row>
    <row r="95" spans="1:12" s="80" customFormat="1" ht="21.75" customHeight="1">
      <c r="F95" s="89"/>
      <c r="G95" s="90"/>
      <c r="H95" s="89"/>
      <c r="I95" s="90"/>
      <c r="J95" s="89"/>
      <c r="K95" s="90"/>
      <c r="L95" s="89"/>
    </row>
    <row r="96" spans="1:12" s="80" customFormat="1" ht="21.75" customHeight="1">
      <c r="F96" s="89"/>
      <c r="G96" s="90"/>
      <c r="H96" s="89"/>
      <c r="I96" s="90"/>
      <c r="J96" s="89"/>
      <c r="K96" s="90"/>
      <c r="L96" s="89"/>
    </row>
    <row r="97" spans="6:12" s="80" customFormat="1" ht="21.75" customHeight="1">
      <c r="F97" s="89"/>
      <c r="G97" s="90"/>
      <c r="H97" s="89"/>
      <c r="I97" s="90"/>
      <c r="J97" s="89"/>
      <c r="K97" s="90"/>
      <c r="L97" s="89"/>
    </row>
    <row r="98" spans="6:12" s="80" customFormat="1" ht="21.75" customHeight="1">
      <c r="F98" s="89"/>
      <c r="G98" s="90"/>
      <c r="H98" s="89"/>
      <c r="I98" s="90"/>
      <c r="J98" s="89"/>
      <c r="K98" s="90"/>
      <c r="L98" s="89"/>
    </row>
    <row r="99" spans="6:12" s="80" customFormat="1" ht="21.75" customHeight="1">
      <c r="F99" s="89"/>
      <c r="G99" s="90"/>
      <c r="H99" s="89"/>
      <c r="I99" s="90"/>
      <c r="J99" s="89"/>
      <c r="K99" s="90"/>
      <c r="L99" s="89"/>
    </row>
    <row r="100" spans="6:12" s="80" customFormat="1" ht="21.75" customHeight="1">
      <c r="F100" s="89"/>
      <c r="G100" s="90"/>
      <c r="H100" s="89"/>
      <c r="I100" s="90"/>
      <c r="J100" s="89"/>
      <c r="K100" s="90"/>
      <c r="L100" s="89"/>
    </row>
    <row r="101" spans="6:12" s="80" customFormat="1" ht="21.75" customHeight="1">
      <c r="F101" s="89"/>
      <c r="G101" s="90"/>
      <c r="H101" s="89"/>
      <c r="I101" s="90"/>
      <c r="J101" s="89"/>
      <c r="K101" s="90"/>
      <c r="L101" s="89"/>
    </row>
    <row r="102" spans="6:12" s="80" customFormat="1" ht="21.75" customHeight="1">
      <c r="F102" s="89"/>
      <c r="G102" s="90"/>
      <c r="H102" s="89"/>
      <c r="I102" s="90"/>
      <c r="J102" s="89"/>
      <c r="K102" s="90"/>
      <c r="L102" s="89"/>
    </row>
    <row r="103" spans="6:12" s="80" customFormat="1" ht="21.75" customHeight="1">
      <c r="F103" s="89"/>
      <c r="G103" s="90"/>
      <c r="H103" s="89"/>
      <c r="I103" s="90"/>
      <c r="J103" s="89"/>
      <c r="K103" s="90"/>
      <c r="L103" s="89"/>
    </row>
    <row r="104" spans="6:12" s="80" customFormat="1" ht="21.75" customHeight="1">
      <c r="F104" s="89"/>
      <c r="G104" s="90"/>
      <c r="H104" s="89"/>
      <c r="I104" s="90"/>
      <c r="J104" s="89"/>
      <c r="K104" s="90"/>
      <c r="L104" s="89"/>
    </row>
    <row r="105" spans="6:12" s="80" customFormat="1" ht="21.75" customHeight="1">
      <c r="F105" s="89"/>
      <c r="G105" s="90"/>
      <c r="H105" s="89"/>
      <c r="I105" s="90"/>
      <c r="J105" s="89"/>
      <c r="K105" s="90"/>
      <c r="L105" s="89"/>
    </row>
    <row r="106" spans="6:12" s="80" customFormat="1" ht="21.75" customHeight="1">
      <c r="F106" s="89"/>
      <c r="G106" s="90"/>
      <c r="H106" s="89"/>
      <c r="I106" s="90"/>
      <c r="J106" s="89"/>
      <c r="K106" s="90"/>
      <c r="L106" s="89"/>
    </row>
    <row r="107" spans="6:12" s="80" customFormat="1" ht="21.75" customHeight="1">
      <c r="F107" s="89"/>
      <c r="G107" s="90"/>
      <c r="H107" s="89"/>
      <c r="I107" s="90"/>
      <c r="J107" s="89"/>
      <c r="K107" s="90"/>
      <c r="L107" s="89"/>
    </row>
    <row r="108" spans="6:12" s="80" customFormat="1" ht="21.75" customHeight="1">
      <c r="F108" s="89"/>
      <c r="G108" s="90"/>
      <c r="H108" s="89"/>
      <c r="I108" s="90"/>
      <c r="J108" s="89"/>
      <c r="K108" s="90"/>
      <c r="L108" s="89"/>
    </row>
    <row r="109" spans="6:12" s="80" customFormat="1" ht="21.75" customHeight="1">
      <c r="F109" s="89"/>
      <c r="G109" s="90"/>
      <c r="H109" s="89"/>
      <c r="I109" s="90"/>
      <c r="J109" s="89"/>
      <c r="K109" s="90"/>
      <c r="L109" s="89"/>
    </row>
    <row r="110" spans="6:12" s="80" customFormat="1" ht="21.75" customHeight="1">
      <c r="F110" s="89"/>
      <c r="G110" s="90"/>
      <c r="H110" s="89"/>
      <c r="I110" s="90"/>
      <c r="J110" s="89"/>
      <c r="K110" s="90"/>
      <c r="L110" s="89"/>
    </row>
    <row r="111" spans="6:12" s="80" customFormat="1" ht="21.75" customHeight="1">
      <c r="F111" s="89"/>
      <c r="G111" s="90"/>
      <c r="H111" s="89"/>
      <c r="I111" s="90"/>
      <c r="J111" s="89"/>
      <c r="K111" s="90"/>
      <c r="L111" s="89"/>
    </row>
    <row r="112" spans="6:12" s="80" customFormat="1" ht="21.75" customHeight="1">
      <c r="F112" s="89"/>
      <c r="G112" s="90"/>
      <c r="H112" s="89"/>
      <c r="I112" s="90"/>
      <c r="J112" s="89"/>
      <c r="K112" s="90"/>
      <c r="L112" s="89"/>
    </row>
    <row r="113" spans="6:12" s="80" customFormat="1" ht="21.75" customHeight="1">
      <c r="F113" s="89"/>
      <c r="G113" s="90"/>
      <c r="H113" s="89"/>
      <c r="I113" s="90"/>
      <c r="J113" s="89"/>
      <c r="K113" s="90"/>
      <c r="L113" s="89"/>
    </row>
    <row r="114" spans="6:12" s="80" customFormat="1" ht="21.75" customHeight="1">
      <c r="F114" s="89"/>
      <c r="G114" s="90"/>
      <c r="H114" s="89"/>
      <c r="I114" s="90"/>
      <c r="J114" s="89"/>
      <c r="K114" s="90"/>
      <c r="L114" s="89"/>
    </row>
    <row r="115" spans="6:12" s="80" customFormat="1" ht="21.75" customHeight="1">
      <c r="F115" s="89"/>
      <c r="G115" s="90"/>
      <c r="H115" s="89"/>
      <c r="I115" s="90"/>
      <c r="J115" s="89"/>
      <c r="K115" s="90"/>
      <c r="L115" s="89"/>
    </row>
    <row r="116" spans="6:12" s="80" customFormat="1" ht="21.75" customHeight="1">
      <c r="F116" s="89"/>
      <c r="G116" s="90"/>
      <c r="H116" s="89"/>
      <c r="I116" s="90"/>
      <c r="J116" s="89"/>
      <c r="K116" s="90"/>
      <c r="L116" s="89"/>
    </row>
    <row r="117" spans="6:12" s="80" customFormat="1" ht="21.75" customHeight="1">
      <c r="F117" s="89"/>
      <c r="G117" s="90"/>
      <c r="H117" s="89"/>
      <c r="I117" s="90"/>
      <c r="J117" s="89"/>
      <c r="K117" s="90"/>
      <c r="L117" s="89"/>
    </row>
    <row r="118" spans="6:12" s="80" customFormat="1" ht="21.75" customHeight="1">
      <c r="F118" s="89"/>
      <c r="G118" s="90"/>
      <c r="H118" s="89"/>
      <c r="I118" s="90"/>
      <c r="J118" s="89"/>
      <c r="K118" s="90"/>
      <c r="L118" s="89"/>
    </row>
    <row r="119" spans="6:12" s="80" customFormat="1" ht="21.75" customHeight="1">
      <c r="F119" s="89"/>
      <c r="G119" s="90"/>
      <c r="H119" s="89"/>
      <c r="I119" s="90"/>
      <c r="J119" s="89"/>
      <c r="K119" s="90"/>
      <c r="L119" s="89"/>
    </row>
    <row r="120" spans="6:12" s="80" customFormat="1" ht="21.75" customHeight="1">
      <c r="F120" s="89"/>
      <c r="G120" s="90"/>
      <c r="H120" s="89"/>
      <c r="I120" s="90"/>
      <c r="J120" s="89"/>
      <c r="K120" s="90"/>
      <c r="L120" s="89"/>
    </row>
    <row r="121" spans="6:12" s="80" customFormat="1" ht="21.75" customHeight="1">
      <c r="F121" s="89"/>
      <c r="G121" s="90"/>
      <c r="H121" s="89"/>
      <c r="I121" s="90"/>
      <c r="J121" s="89"/>
      <c r="K121" s="90"/>
      <c r="L121" s="89"/>
    </row>
    <row r="122" spans="6:12" s="80" customFormat="1" ht="21.75" customHeight="1">
      <c r="F122" s="89"/>
      <c r="G122" s="90"/>
      <c r="H122" s="89"/>
      <c r="I122" s="90"/>
      <c r="J122" s="89"/>
      <c r="K122" s="90"/>
      <c r="L122" s="89"/>
    </row>
    <row r="123" spans="6:12" s="80" customFormat="1" ht="21.75" customHeight="1">
      <c r="F123" s="89"/>
      <c r="G123" s="90"/>
      <c r="H123" s="89"/>
      <c r="I123" s="90"/>
      <c r="J123" s="89"/>
      <c r="K123" s="90"/>
      <c r="L123" s="89"/>
    </row>
    <row r="124" spans="6:12" s="80" customFormat="1" ht="21.75" customHeight="1">
      <c r="F124" s="89"/>
      <c r="G124" s="90"/>
      <c r="H124" s="89"/>
      <c r="I124" s="90"/>
      <c r="J124" s="89"/>
      <c r="K124" s="90"/>
      <c r="L124" s="89"/>
    </row>
    <row r="125" spans="6:12" s="80" customFormat="1" ht="21.75" customHeight="1">
      <c r="F125" s="89"/>
      <c r="G125" s="90"/>
      <c r="H125" s="89"/>
      <c r="I125" s="90"/>
      <c r="J125" s="89"/>
      <c r="K125" s="90"/>
      <c r="L125" s="89"/>
    </row>
  </sheetData>
  <mergeCells count="8">
    <mergeCell ref="A79:L79"/>
    <mergeCell ref="A39:L39"/>
    <mergeCell ref="A80:L80"/>
    <mergeCell ref="J5:L5"/>
    <mergeCell ref="J47:L47"/>
    <mergeCell ref="F5:H5"/>
    <mergeCell ref="F47:H47"/>
    <mergeCell ref="A38:L38"/>
  </mergeCells>
  <phoneticPr fontId="18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 2-4</vt:lpstr>
      <vt:lpstr>T 5</vt:lpstr>
      <vt:lpstr>6</vt:lpstr>
      <vt:lpstr>7</vt:lpstr>
      <vt:lpstr>8-9</vt:lpstr>
      <vt:lpstr>'6'!Print_Area</vt:lpstr>
      <vt:lpstr>'7'!Print_Area</vt:lpstr>
      <vt:lpstr>'8-9'!Print_Area</vt:lpstr>
      <vt:lpstr>'T 2-4'!Print_Area</vt:lpstr>
      <vt:lpstr>'T 5'!Print_Area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USER1</cp:lastModifiedBy>
  <cp:lastPrinted>2021-05-13T09:07:24Z</cp:lastPrinted>
  <dcterms:created xsi:type="dcterms:W3CDTF">2001-09-26T02:59:25Z</dcterms:created>
  <dcterms:modified xsi:type="dcterms:W3CDTF">2021-05-13T09:07:54Z</dcterms:modified>
</cp:coreProperties>
</file>